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330" windowWidth="20115" windowHeight="781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8" r:id="rId63"/>
    <sheet name="59" sheetId="59" r:id="rId64"/>
    <sheet name="60" sheetId="60" r:id="rId65"/>
    <sheet name="61" sheetId="61" r:id="rId66"/>
    <sheet name="62" sheetId="65"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s>
  <definedNames>
    <definedName name="_xlnm._FilterDatabase" localSheetId="66">#REF!</definedName>
    <definedName name="_xlnm._FilterDatabase" localSheetId="67">#REF!</definedName>
    <definedName name="_xlnm._FilterDatabase" localSheetId="0">#REF!</definedName>
    <definedName name="_xlnm._FilterDatabase">#REF!</definedName>
    <definedName name="A_impresión_IM" localSheetId="66">[1]FLUJOEERR!$A$364:$AD$487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'54'!$A$1:$S$57</definedName>
    <definedName name="_xlnm.Print_Area" localSheetId="59">'55'!$A$1:$E$84</definedName>
    <definedName name="_xlnm.Print_Area" localSheetId="60">'56'!$C$1:$F$93</definedName>
    <definedName name="_xlnm.Print_Area" localSheetId="61">'57'!$A$1:$G$62</definedName>
    <definedName name="_xlnm.Print_Area" localSheetId="62">'58'!$B$2:$H$56</definedName>
    <definedName name="_xlnm.Print_Area" localSheetId="63">'59'!$B$1:$N$80</definedName>
    <definedName name="_xlnm.Print_Area" localSheetId="64">'60'!$B$1:$P$79</definedName>
    <definedName name="_xlnm.Print_Area" localSheetId="65">'61'!$B$1:$Q$29</definedName>
    <definedName name="_xlnm.Print_Area" localSheetId="66">#REF!</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66">[5]FLUJOEERR!#REF!</definedName>
    <definedName name="Títulos_a_imprimir_IM" localSheetId="67">[6]FLUJOEERR!#REF!</definedName>
    <definedName name="Títulos_a_imprimir_IM" localSheetId="0">[7]FLUJOEERR!#REF!</definedName>
    <definedName name="Títulos_a_imprimir_IM">[8]FLUJOEERR!#REF!</definedName>
    <definedName name="VALOR" localSheetId="66">#REF!</definedName>
    <definedName name="VALOR" localSheetId="67">#REF!</definedName>
    <definedName name="VALOR" localSheetId="0">#REF!</definedName>
    <definedName name="VALOR">#REF!</definedName>
    <definedName name="Z" localSheetId="67">#REF!</definedName>
    <definedName name="Z">'[9]46'!#REF!</definedName>
  </definedNames>
  <calcPr calcId="145621"/>
</workbook>
</file>

<file path=xl/calcChain.xml><?xml version="1.0" encoding="utf-8"?>
<calcChain xmlns="http://schemas.openxmlformats.org/spreadsheetml/2006/main">
  <c r="C58" i="57" l="1"/>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90" i="56"/>
  <c r="F88" i="56"/>
  <c r="F87" i="56"/>
  <c r="F86" i="56"/>
  <c r="F85" i="56"/>
  <c r="F84" i="56"/>
  <c r="F83" i="56"/>
  <c r="F82" i="56"/>
  <c r="E82" i="56"/>
  <c r="D82" i="56"/>
  <c r="F80" i="56"/>
  <c r="F79" i="56"/>
  <c r="E77" i="56"/>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O40" i="46"/>
  <c r="N40" i="46"/>
  <c r="M40" i="46"/>
  <c r="L40" i="46"/>
  <c r="K40" i="46"/>
  <c r="J40" i="46"/>
  <c r="I40" i="46"/>
  <c r="H40" i="46"/>
  <c r="G40" i="46"/>
  <c r="F40" i="46"/>
  <c r="E40" i="46"/>
  <c r="D40" i="46"/>
  <c r="C40" i="46"/>
  <c r="B40" i="46"/>
  <c r="O23" i="46"/>
  <c r="N23" i="46"/>
  <c r="M23" i="46"/>
  <c r="L23" i="46"/>
  <c r="K23" i="46"/>
  <c r="J23" i="46"/>
  <c r="I23" i="46"/>
  <c r="H23" i="46"/>
  <c r="G23" i="46"/>
  <c r="F23" i="46"/>
  <c r="E23" i="46"/>
  <c r="D23" i="46"/>
  <c r="C23" i="46"/>
  <c r="B23" i="46"/>
  <c r="P22" i="44"/>
  <c r="P21" i="44"/>
  <c r="I40" i="35"/>
  <c r="H40" i="35"/>
  <c r="G40" i="35"/>
  <c r="F40" i="35"/>
  <c r="E40" i="35"/>
  <c r="D40" i="35"/>
  <c r="C40" i="35"/>
  <c r="B40" i="35"/>
  <c r="J39" i="35"/>
  <c r="J38" i="35"/>
  <c r="J37" i="35"/>
  <c r="J36" i="35"/>
  <c r="J35" i="35"/>
  <c r="J34" i="35"/>
  <c r="J33" i="35"/>
  <c r="J32" i="35"/>
  <c r="J31" i="35"/>
  <c r="J30" i="35"/>
  <c r="J29" i="35"/>
  <c r="J28" i="35"/>
  <c r="J27" i="35"/>
  <c r="J26" i="35"/>
  <c r="I23" i="35"/>
  <c r="I24" i="35" s="1"/>
  <c r="H23" i="35"/>
  <c r="G23" i="35"/>
  <c r="F23" i="35"/>
  <c r="E23" i="35"/>
  <c r="E24" i="35" s="1"/>
  <c r="D23" i="35"/>
  <c r="C23" i="35"/>
  <c r="B23" i="35"/>
  <c r="J23" i="35" s="1"/>
  <c r="J22" i="35"/>
  <c r="J21" i="35"/>
  <c r="J20" i="35"/>
  <c r="J19" i="35"/>
  <c r="J18" i="35"/>
  <c r="J17" i="35"/>
  <c r="J16" i="35"/>
  <c r="J15" i="35"/>
  <c r="J14" i="35"/>
  <c r="J13" i="35"/>
  <c r="J12" i="35"/>
  <c r="J11" i="35"/>
  <c r="J10" i="35"/>
  <c r="J9" i="35"/>
  <c r="F77" i="56" l="1"/>
  <c r="K11" i="35"/>
  <c r="K15" i="35"/>
  <c r="K19" i="35"/>
  <c r="F24" i="35"/>
  <c r="K9" i="35"/>
  <c r="K13" i="35"/>
  <c r="K17" i="35"/>
  <c r="K21" i="35"/>
  <c r="K23" i="35"/>
  <c r="H24" i="35"/>
  <c r="G24" i="35"/>
  <c r="K22" i="35"/>
  <c r="K20" i="35"/>
  <c r="K16" i="35"/>
  <c r="K12" i="35"/>
  <c r="J24" i="35"/>
  <c r="D24" i="35"/>
  <c r="C24" i="35"/>
  <c r="K18" i="35"/>
  <c r="K14" i="35"/>
  <c r="K10" i="35"/>
  <c r="J40" i="35"/>
  <c r="K37" i="35" s="1"/>
  <c r="B24" i="35"/>
  <c r="J40" i="87"/>
  <c r="N40" i="87" s="1"/>
  <c r="I40" i="87"/>
  <c r="M40" i="87" s="1"/>
  <c r="H40" i="87"/>
  <c r="L40" i="87" s="1"/>
  <c r="G40" i="87"/>
  <c r="P40" i="87" s="1"/>
  <c r="F40" i="87"/>
  <c r="E40" i="87"/>
  <c r="D40" i="87"/>
  <c r="C40" i="87"/>
  <c r="O40" i="87" s="1"/>
  <c r="B40" i="87"/>
  <c r="P38" i="87"/>
  <c r="O38" i="87"/>
  <c r="N38" i="87"/>
  <c r="M38" i="87"/>
  <c r="L38" i="87"/>
  <c r="K38" i="87"/>
  <c r="P37" i="87"/>
  <c r="O37" i="87"/>
  <c r="N37" i="87"/>
  <c r="M37" i="87"/>
  <c r="L37" i="87"/>
  <c r="K37" i="87"/>
  <c r="P36" i="87"/>
  <c r="O36" i="87"/>
  <c r="N36" i="87"/>
  <c r="M36" i="87"/>
  <c r="L36" i="87"/>
  <c r="K36" i="87"/>
  <c r="J27" i="87"/>
  <c r="N27" i="87" s="1"/>
  <c r="I27" i="87"/>
  <c r="M27" i="87" s="1"/>
  <c r="H27" i="87"/>
  <c r="P27" i="87" s="1"/>
  <c r="G27" i="87"/>
  <c r="K27" i="87" s="1"/>
  <c r="F27" i="87"/>
  <c r="E27" i="87"/>
  <c r="D27" i="87"/>
  <c r="C27" i="87"/>
  <c r="O27" i="87" s="1"/>
  <c r="B27" i="87"/>
  <c r="P25" i="87"/>
  <c r="O25" i="87"/>
  <c r="N25" i="87"/>
  <c r="M25" i="87"/>
  <c r="L25" i="87"/>
  <c r="K25" i="87"/>
  <c r="P24" i="87"/>
  <c r="O24" i="87"/>
  <c r="N24" i="87"/>
  <c r="M24" i="87"/>
  <c r="L24" i="87"/>
  <c r="K24" i="87"/>
  <c r="P23" i="87"/>
  <c r="O23" i="87"/>
  <c r="N23" i="87"/>
  <c r="M23" i="87"/>
  <c r="L23" i="87"/>
  <c r="K23" i="87"/>
  <c r="P22" i="87"/>
  <c r="O22" i="87"/>
  <c r="N22" i="87"/>
  <c r="M22" i="87"/>
  <c r="L22" i="87"/>
  <c r="K22" i="87"/>
  <c r="P21" i="87"/>
  <c r="O21" i="87"/>
  <c r="N21" i="87"/>
  <c r="M21" i="87"/>
  <c r="L21" i="87"/>
  <c r="K21" i="87"/>
  <c r="P20" i="87"/>
  <c r="O20" i="87"/>
  <c r="N20" i="87"/>
  <c r="M20" i="87"/>
  <c r="L20" i="87"/>
  <c r="K20" i="87"/>
  <c r="P19" i="87"/>
  <c r="O19" i="87"/>
  <c r="N19" i="87"/>
  <c r="M19" i="87"/>
  <c r="L19" i="87"/>
  <c r="K19" i="87"/>
  <c r="P18" i="87"/>
  <c r="O18" i="87"/>
  <c r="N18" i="87"/>
  <c r="M18" i="87"/>
  <c r="L18" i="87"/>
  <c r="K18" i="87"/>
  <c r="P17" i="87"/>
  <c r="O17" i="87"/>
  <c r="N17" i="87"/>
  <c r="M17" i="87"/>
  <c r="L17" i="87"/>
  <c r="K17" i="87"/>
  <c r="P16" i="87"/>
  <c r="O16" i="87"/>
  <c r="N16" i="87"/>
  <c r="M16" i="87"/>
  <c r="L16" i="87"/>
  <c r="K16" i="87"/>
  <c r="P15" i="87"/>
  <c r="O15" i="87"/>
  <c r="N15" i="87"/>
  <c r="M15" i="87"/>
  <c r="L15" i="87"/>
  <c r="K15" i="87"/>
  <c r="P14" i="87"/>
  <c r="O14" i="87"/>
  <c r="N14" i="87"/>
  <c r="M14" i="87"/>
  <c r="L14" i="87"/>
  <c r="K14" i="87"/>
  <c r="P13" i="87"/>
  <c r="O13" i="87"/>
  <c r="N13" i="87"/>
  <c r="M13" i="87"/>
  <c r="L13" i="87"/>
  <c r="K13" i="87"/>
  <c r="P12" i="87"/>
  <c r="O12" i="87"/>
  <c r="N12" i="87"/>
  <c r="M12" i="87"/>
  <c r="L12" i="87"/>
  <c r="K12" i="87"/>
  <c r="K8" i="84"/>
  <c r="H8" i="84"/>
  <c r="F8" i="84"/>
  <c r="I7" i="83"/>
  <c r="H7" i="83"/>
  <c r="G7" i="83"/>
  <c r="F7" i="83"/>
  <c r="F21" i="82"/>
  <c r="F20" i="82"/>
  <c r="F19" i="82"/>
  <c r="F18" i="82"/>
  <c r="F17" i="82"/>
  <c r="F16" i="82"/>
  <c r="F15" i="82"/>
  <c r="F14" i="82"/>
  <c r="F13" i="82"/>
  <c r="F12" i="82"/>
  <c r="F11" i="82"/>
  <c r="F10" i="82"/>
  <c r="F9" i="82"/>
  <c r="A1" i="82"/>
  <c r="Q21" i="22"/>
  <c r="Q20" i="22"/>
  <c r="Q19" i="22"/>
  <c r="Q18" i="22"/>
  <c r="Q17" i="22"/>
  <c r="Q16" i="22"/>
  <c r="Q15" i="22"/>
  <c r="Q14" i="22"/>
  <c r="Q13" i="22"/>
  <c r="Q12" i="22"/>
  <c r="Q11" i="22"/>
  <c r="Q10" i="22"/>
  <c r="Q9" i="22"/>
  <c r="A1" i="22"/>
  <c r="C41" i="35" l="1"/>
  <c r="K32" i="35"/>
  <c r="K31" i="35"/>
  <c r="K30" i="35"/>
  <c r="J41" i="35"/>
  <c r="I41" i="35"/>
  <c r="K40" i="35"/>
  <c r="D41" i="35"/>
  <c r="E41" i="35"/>
  <c r="H41" i="35"/>
  <c r="K36" i="35"/>
  <c r="F41" i="35"/>
  <c r="K28" i="35"/>
  <c r="K27" i="35"/>
  <c r="K26" i="35"/>
  <c r="K33" i="35"/>
  <c r="K35" i="35"/>
  <c r="K34" i="35"/>
  <c r="B41" i="35"/>
  <c r="K39" i="35"/>
  <c r="K38" i="35"/>
  <c r="G41" i="35"/>
  <c r="K29" i="35"/>
  <c r="L27" i="87"/>
  <c r="K40" i="87"/>
</calcChain>
</file>

<file path=xl/sharedStrings.xml><?xml version="1.0" encoding="utf-8"?>
<sst xmlns="http://schemas.openxmlformats.org/spreadsheetml/2006/main" count="9506" uniqueCount="1540">
  <si>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</si>
  <si>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</si>
  <si>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</si>
  <si>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</si>
  <si>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</si>
  <si>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</si>
  <si>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</si>
  <si>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</si>
  <si>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</si>
  <si>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</si>
  <si>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</si>
  <si>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</si>
  <si>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</si>
  <si>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</si>
  <si>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</si>
  <si>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</si>
  <si>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</si>
  <si>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</si>
  <si>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</si>
  <si>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</si>
  <si>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</si>
  <si>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</si>
  <si>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</si>
  <si>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</si>
  <si>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</si>
  <si>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</si>
  <si>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</si>
  <si>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</si>
  <si>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</si>
  <si>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</si>
  <si>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</si>
  <si>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</si>
  <si>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</si>
  <si>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</si>
  <si>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</si>
  <si>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</si>
  <si>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</si>
  <si>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</si>
  <si>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</si>
  <si>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</si>
  <si>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</si>
  <si>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</si>
  <si>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</si>
  <si>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</si>
  <si>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</si>
  <si>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</si>
  <si>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</si>
  <si>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</si>
  <si>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</si>
  <si>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</si>
  <si>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</si>
  <si>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</si>
  <si>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</si>
  <si>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</si>
  <si>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</si>
  <si>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</si>
  <si>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</si>
  <si>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</si>
  <si>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</si>
  <si>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</si>
  <si>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</si>
  <si>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</si>
  <si>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</si>
  <si>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</si>
  <si>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</si>
  <si>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</si>
  <si>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</si>
  <si>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</si>
  <si>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</si>
  <si>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</si>
  <si>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</si>
  <si>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</si>
  <si>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</si>
  <si>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</si>
  <si>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</si>
  <si>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</si>
  <si>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</si>
  <si>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</si>
  <si>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</si>
  <si>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</si>
  <si>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</si>
  <si>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</si>
  <si>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</si>
  <si>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</si>
  <si>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</si>
  <si>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</si>
  <si>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</si>
  <si>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</si>
  <si>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</si>
  <si>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</si>
  <si>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</si>
  <si>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</si>
  <si>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</si>
  <si>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</si>
  <si>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</si>
  <si>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</si>
  <si>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</si>
  <si>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</si>
  <si>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</si>
  <si>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</si>
  <si>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</si>
  <si>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</si>
  <si>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</si>
  <si>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</si>
  <si>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</si>
  <si>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</si>
  <si>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</si>
  <si>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</si>
  <si>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</si>
  <si>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</si>
  <si>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</si>
  <si>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</si>
  <si>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</si>
  <si>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</si>
  <si>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</si>
  <si>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</si>
  <si>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</si>
  <si>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</si>
  <si>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</si>
  <si>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</si>
  <si>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</si>
  <si>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</si>
  <si>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</si>
  <si>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</si>
  <si>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</si>
  <si>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</si>
  <si>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</si>
  <si>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</si>
  <si>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</si>
  <si>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</si>
  <si>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</si>
  <si>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</si>
  <si>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</si>
  <si>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</si>
  <si>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</si>
  <si>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</si>
  <si>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</si>
  <si>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</si>
  <si>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</si>
  <si>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</si>
  <si>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</si>
  <si>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</si>
  <si>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</si>
  <si>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</si>
  <si>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</si>
  <si>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</si>
  <si>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</si>
  <si>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</si>
  <si>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</si>
  <si>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</si>
  <si>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</si>
  <si>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</si>
  <si>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</si>
  <si>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</si>
  <si>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</si>
  <si>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</si>
  <si>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</si>
  <si>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</si>
  <si>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</si>
  <si>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</si>
  <si>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</si>
  <si>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</si>
  <si>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</si>
  <si>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</si>
  <si>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</si>
  <si>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</si>
  <si>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</si>
  <si>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</si>
  <si>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</si>
  <si>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</si>
  <si>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</si>
  <si>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</si>
  <si>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</si>
  <si>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</si>
  <si>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</si>
  <si>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</si>
  <si>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</si>
  <si>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</si>
  <si>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</si>
  <si>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</si>
  <si>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</si>
  <si>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</si>
  <si>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</si>
  <si>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</si>
  <si>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</si>
  <si>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</si>
  <si>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</si>
  <si>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</si>
  <si>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</si>
  <si>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</si>
  <si>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</si>
  <si>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</si>
  <si>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</si>
  <si>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</si>
  <si>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</si>
  <si>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</si>
  <si>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</si>
  <si>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</si>
  <si>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</si>
  <si>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</si>
  <si>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</si>
  <si>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</si>
  <si>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</si>
  <si>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</si>
  <si>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</si>
  <si>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</si>
  <si>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</si>
  <si>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</si>
  <si>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</si>
  <si>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</si>
  <si>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</si>
  <si>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</si>
  <si>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</si>
  <si>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</si>
  <si>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</si>
  <si>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</si>
  <si>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</si>
  <si>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</si>
  <si>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</si>
  <si>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</si>
  <si>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</si>
  <si>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</si>
  <si>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</si>
  <si>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</si>
  <si>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</si>
  <si>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</si>
  <si>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</si>
  <si>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</si>
  <si>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</si>
  <si>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</si>
  <si>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</si>
  <si>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</si>
  <si>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</si>
  <si>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</si>
  <si>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</si>
  <si>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</si>
  <si>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</si>
  <si>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</si>
  <si>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</si>
  <si>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</si>
  <si>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</si>
  <si>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</si>
  <si>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</si>
  <si>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</si>
  <si>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</si>
  <si>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</si>
  <si>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</si>
  <si>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</si>
  <si>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</si>
  <si>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</si>
  <si>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</si>
  <si>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</si>
  <si>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</si>
  <si>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</si>
  <si>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</si>
  <si>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</si>
  <si>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</si>
  <si>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</si>
  <si>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</si>
  <si>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</si>
  <si>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</si>
  <si>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</si>
  <si>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</si>
  <si>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</si>
  <si>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</si>
  <si>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</si>
  <si>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</si>
  <si>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</si>
  <si>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</si>
  <si>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</si>
  <si>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</si>
  <si>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</si>
  <si>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</si>
  <si>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</si>
  <si>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</si>
  <si>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</si>
  <si>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</si>
  <si>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</si>
  <si>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</si>
  <si>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</si>
  <si>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</si>
  <si>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</si>
  <si>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</si>
  <si>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</si>
  <si>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</si>
  <si>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</si>
  <si>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</si>
  <si>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</si>
  <si>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</si>
  <si>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</si>
  <si>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</si>
  <si>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</si>
  <si>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</si>
  <si>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</si>
  <si>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</si>
  <si>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</si>
  <si>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</si>
  <si>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</si>
  <si>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</si>
  <si>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</si>
  <si>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</si>
  <si>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</si>
  <si>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</si>
  <si>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</si>
  <si>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</si>
  <si>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</si>
  <si>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</si>
  <si>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</si>
  <si>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</si>
  <si>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</si>
  <si>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</si>
  <si>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</si>
  <si>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</si>
  <si>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</si>
  <si>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</si>
  <si>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</si>
  <si>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</si>
  <si>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</si>
  <si>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</si>
  <si>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</si>
  <si>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</si>
  <si>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</si>
  <si>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</si>
  <si>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</si>
  <si>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</si>
  <si>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</si>
  <si>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</si>
  <si>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</si>
  <si>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</si>
  <si>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</si>
  <si>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</si>
  <si>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</si>
  <si>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</si>
  <si>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</si>
  <si>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</si>
  <si>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</si>
  <si>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</si>
  <si>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</si>
  <si>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</si>
  <si>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</si>
  <si>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</si>
  <si>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</si>
  <si>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</si>
  <si>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</si>
  <si>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</si>
  <si>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</si>
  <si>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</si>
  <si>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</si>
  <si>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</si>
  <si>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</si>
  <si>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</si>
  <si>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</si>
  <si>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</si>
  <si>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</si>
  <si>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</si>
  <si>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</si>
  <si>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</si>
  <si>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</si>
  <si>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</si>
  <si>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</si>
  <si>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</si>
  <si>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</si>
  <si>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</si>
  <si>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</si>
  <si>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</si>
  <si>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</si>
  <si>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</si>
  <si>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</si>
  <si>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</si>
  <si>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</si>
  <si>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</si>
  <si>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</si>
  <si>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</si>
  <si>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</si>
  <si>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</si>
  <si>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</si>
  <si>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</si>
  <si>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</si>
  <si>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</si>
  <si>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</si>
  <si>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</si>
  <si>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</si>
  <si>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</si>
  <si>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</si>
  <si>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</si>
  <si>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</si>
  <si>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</si>
  <si>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</si>
  <si>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</si>
  <si>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</si>
  <si>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</si>
  <si>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</si>
  <si>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</si>
  <si>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</si>
  <si>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</si>
  <si>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</si>
  <si>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</si>
  <si>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</si>
  <si>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</si>
  <si>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</si>
  <si>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</si>
  <si>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</si>
  <si>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</si>
  <si>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</si>
  <si>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</si>
  <si>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</si>
  <si>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</si>
  <si>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</si>
  <si>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</si>
  <si>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</si>
  <si>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</si>
  <si>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</si>
  <si>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</si>
  <si>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</si>
  <si>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</si>
  <si>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</si>
  <si>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</si>
  <si>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</si>
  <si>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</si>
  <si>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</si>
  <si>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</si>
  <si>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</si>
  <si>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</si>
  <si>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</si>
  <si>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</si>
  <si>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</si>
  <si>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</si>
  <si>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</si>
  <si>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</si>
  <si>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</si>
  <si>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</si>
  <si>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</si>
  <si>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</si>
  <si>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</si>
  <si>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</si>
  <si>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</si>
  <si>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</si>
  <si>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</si>
  <si>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</si>
  <si>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</si>
  <si>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</si>
  <si>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</si>
  <si>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</si>
  <si>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</si>
  <si>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</si>
  <si>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</si>
  <si>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</si>
  <si>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</si>
  <si>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</si>
  <si>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</si>
  <si>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</si>
  <si>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</si>
  <si>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</si>
  <si>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</si>
  <si>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</si>
  <si>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</si>
  <si>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</si>
  <si>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</si>
  <si>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</si>
  <si>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</si>
  <si>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</si>
  <si>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</si>
  <si>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</si>
  <si>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</si>
  <si>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</si>
  <si>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</si>
  <si>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</si>
  <si>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</si>
  <si>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</si>
  <si>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</si>
  <si>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</si>
  <si>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</si>
  <si>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</si>
  <si>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</si>
  <si>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</si>
  <si>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</si>
  <si>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</si>
  <si>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</si>
  <si>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</si>
  <si>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</si>
  <si>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</si>
  <si>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</si>
  <si>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</si>
  <si>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</si>
  <si>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</si>
  <si>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</si>
  <si>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</si>
  <si>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</si>
  <si>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</si>
  <si>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</si>
  <si>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</si>
  <si>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</si>
  <si>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</si>
  <si>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</si>
  <si>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</si>
  <si>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</si>
  <si>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</si>
  <si>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</si>
  <si>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</si>
  <si>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</si>
  <si>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</si>
  <si>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</si>
  <si>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</si>
  <si>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</si>
  <si>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</si>
  <si>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</si>
  <si>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</si>
  <si>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</si>
  <si>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</si>
  <si>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</si>
  <si>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</si>
  <si>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</si>
  <si>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</si>
  <si>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</si>
  <si>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</si>
  <si>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</si>
  <si>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</si>
  <si>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</si>
  <si>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</si>
  <si>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</si>
  <si>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</si>
  <si>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</si>
  <si>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</si>
  <si>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</si>
  <si>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</si>
  <si>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</si>
  <si>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</si>
  <si>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</si>
  <si>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</si>
  <si>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</si>
  <si>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</si>
  <si>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</si>
  <si>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</si>
  <si>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</si>
  <si>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</si>
  <si>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</si>
  <si>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</si>
  <si>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</si>
  <si>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</si>
  <si>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</si>
  <si>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</si>
  <si>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</si>
  <si>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</si>
  <si>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</si>
  <si>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</si>
  <si>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</si>
  <si>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</si>
  <si>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</si>
  <si>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</si>
  <si>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</si>
  <si>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</si>
  <si>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</si>
  <si>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</si>
  <si>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</si>
  <si>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</si>
  <si>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</si>
  <si>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</si>
  <si>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</si>
  <si>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</si>
  <si>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</si>
  <si>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</si>
  <si>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</si>
  <si>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</si>
  <si>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</si>
  <si>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</si>
  <si>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</si>
  <si>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</si>
  <si>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</si>
  <si>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</si>
  <si>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</si>
  <si>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</si>
  <si>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</si>
  <si>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</si>
  <si>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</si>
  <si>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</si>
  <si>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</si>
  <si>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</si>
  <si>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</si>
  <si>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</si>
  <si>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</si>
  <si>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</si>
  <si>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</si>
  <si>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</si>
  <si>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</si>
  <si>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</si>
  <si>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</si>
  <si>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</si>
  <si>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</si>
  <si>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</si>
  <si>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</si>
  <si>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</si>
  <si>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</si>
  <si>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</si>
  <si>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</si>
  <si>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</si>
  <si>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</si>
  <si>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</si>
  <si>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</si>
  <si>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</si>
  <si>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</si>
  <si>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</si>
  <si>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</si>
  <si>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</si>
  <si>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</si>
  <si>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</si>
  <si>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</si>
  <si>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</si>
  <si>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</si>
  <si>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</si>
  <si>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</si>
  <si>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</si>
  <si>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</si>
  <si>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</si>
  <si>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</si>
  <si>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</si>
  <si>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</si>
  <si>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</si>
  <si>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</si>
  <si>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</si>
  <si>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</si>
  <si>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</si>
  <si>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</si>
  <si>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</si>
  <si>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</si>
  <si>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</si>
  <si>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</si>
  <si>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</si>
  <si>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</si>
  <si>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</si>
  <si>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</si>
  <si>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</si>
  <si>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</si>
  <si>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</si>
  <si>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</si>
  <si>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</si>
  <si>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</si>
  <si>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</si>
  <si>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</si>
  <si>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</si>
  <si>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</si>
  <si>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</si>
  <si>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</si>
  <si>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</si>
  <si>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</si>
  <si>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</si>
  <si>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</si>
  <si>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</si>
  <si>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</si>
  <si>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</si>
  <si>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</si>
  <si>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</si>
  <si>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</si>
  <si>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</si>
  <si>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</si>
  <si>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</si>
  <si>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</si>
  <si>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</si>
  <si>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</si>
  <si>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</si>
  <si>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</si>
  <si>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</si>
  <si>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</si>
  <si>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</si>
  <si>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</si>
  <si>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</si>
  <si>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</si>
  <si>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</si>
  <si>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</si>
  <si>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</si>
  <si>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</si>
  <si>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</si>
  <si>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</si>
  <si>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</si>
  <si>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</si>
  <si>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</si>
  <si>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</si>
  <si>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</si>
  <si>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</si>
  <si>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</si>
  <si>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</si>
  <si>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</si>
  <si>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</si>
  <si>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</si>
  <si>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</si>
  <si>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</si>
  <si>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</si>
  <si>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</si>
  <si>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</si>
  <si>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</si>
  <si>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</si>
  <si>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</si>
  <si>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</si>
  <si>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</si>
  <si>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</si>
  <si>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</si>
  <si>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</si>
  <si>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</si>
  <si>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</si>
  <si>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</si>
  <si>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</si>
  <si>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</si>
  <si>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</si>
  <si>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</si>
  <si>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</si>
  <si>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</si>
  <si>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</si>
  <si>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</si>
  <si>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</si>
  <si>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</si>
  <si>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</si>
  <si>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</si>
  <si>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</si>
  <si>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</si>
  <si>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</si>
  <si>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</si>
  <si>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</si>
  <si>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</si>
  <si>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</si>
  <si>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</si>
  <si>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</si>
  <si>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</si>
  <si>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</si>
  <si>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</si>
  <si>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</si>
  <si>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</si>
  <si>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</si>
  <si>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</si>
  <si>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</si>
  <si>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</si>
  <si>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</si>
  <si>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</si>
  <si>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</si>
  <si>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</si>
  <si>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</si>
  <si>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</si>
  <si>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</si>
  <si>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</si>
  <si>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</si>
  <si>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</si>
  <si>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</si>
  <si>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</si>
  <si>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</si>
  <si>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</si>
  <si>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</si>
  <si>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</si>
  <si>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</si>
  <si>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</si>
  <si>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</si>
  <si>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</si>
  <si>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</si>
  <si>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</si>
  <si>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</si>
  <si>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</si>
  <si>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</si>
  <si>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</si>
  <si>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</si>
  <si>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</si>
  <si>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</si>
  <si>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</si>
  <si>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</si>
  <si>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</si>
  <si>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</si>
  <si>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</si>
  <si>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</si>
  <si>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</si>
  <si>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</si>
  <si>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</si>
  <si>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</si>
  <si>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</si>
  <si>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</si>
  <si>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</si>
  <si>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</si>
  <si>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</si>
  <si>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</si>
  <si>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</si>
  <si>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</si>
  <si>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</si>
  <si>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</si>
  <si>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</si>
  <si>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</si>
  <si>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</si>
  <si>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</si>
  <si>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</si>
  <si>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Otras obligaciones con el público a plazo</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</si>
  <si>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</si>
  <si>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</si>
  <si>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</si>
  <si>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</si>
  <si>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</si>
  <si>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</si>
  <si>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</si>
  <si>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</si>
  <si>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</si>
  <si>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</si>
  <si>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</si>
  <si>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</si>
  <si>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</si>
  <si>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</si>
  <si>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</si>
  <si>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</si>
  <si>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</si>
  <si>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</si>
  <si>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</si>
  <si>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</si>
  <si>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</si>
  <si>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</si>
  <si>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</si>
  <si>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</si>
  <si>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</si>
  <si>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</si>
  <si>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</si>
  <si>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</si>
  <si>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</si>
  <si>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</si>
  <si>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</si>
  <si>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</si>
  <si>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</si>
  <si>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</si>
  <si>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</si>
  <si>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</si>
  <si>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</si>
  <si>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</si>
  <si>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</si>
  <si>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</si>
  <si>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</si>
  <si>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</si>
  <si>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</si>
  <si>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</si>
  <si>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</si>
  <si>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</si>
  <si>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</si>
  <si>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</si>
  <si>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</si>
  <si>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</si>
  <si>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</si>
  <si>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</si>
  <si>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</si>
  <si>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</si>
  <si>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</si>
  <si>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</si>
  <si>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</si>
  <si>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</si>
  <si>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</si>
  <si>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</si>
  <si>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</si>
  <si>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</si>
  <si>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</si>
  <si>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</si>
  <si>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</si>
  <si>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</si>
  <si>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</si>
  <si>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</si>
  <si>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</si>
  <si>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</si>
  <si>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</si>
  <si>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</si>
  <si>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</si>
  <si>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</si>
  <si>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</si>
  <si>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</si>
  <si>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</si>
  <si>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</si>
  <si>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</si>
  <si>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</si>
  <si>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</si>
  <si>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</si>
  <si>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</si>
  <si>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</si>
  <si>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</si>
  <si>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</si>
  <si>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</si>
  <si>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</si>
  <si>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</si>
  <si>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</si>
  <si>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</si>
  <si>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</si>
  <si>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</si>
  <si>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</si>
  <si>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</si>
  <si>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</si>
  <si>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</si>
  <si>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</si>
  <si>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</si>
  <si>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</si>
  <si>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</si>
  <si>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</si>
  <si>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</si>
  <si>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</si>
  <si>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</si>
  <si>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</si>
  <si>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</si>
  <si>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</si>
  <si>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</si>
  <si>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</si>
  <si>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</si>
  <si>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</si>
  <si>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</si>
  <si>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</si>
  <si>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</si>
  <si>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</si>
  <si>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</si>
  <si>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</si>
  <si>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</si>
  <si>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</si>
  <si>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</si>
  <si>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</si>
  <si>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</si>
  <si>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</si>
  <si>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</si>
  <si>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</si>
  <si>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</si>
  <si>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</si>
  <si>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</si>
  <si>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</si>
  <si>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</si>
  <si>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</si>
  <si>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</si>
  <si>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</si>
  <si>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</si>
  <si>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</si>
  <si>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</si>
  <si>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</si>
  <si>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</si>
  <si>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</si>
  <si>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</si>
  <si>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</si>
  <si>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</si>
  <si>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</si>
  <si>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</si>
  <si>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</si>
  <si>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</si>
  <si>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</si>
  <si>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</si>
  <si>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</si>
  <si>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</si>
  <si>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</si>
  <si>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</si>
  <si>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</si>
  <si>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</si>
  <si>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</si>
  <si>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</si>
  <si>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</si>
  <si>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</si>
  <si>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</si>
  <si>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</si>
  <si>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</si>
  <si>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</si>
  <si>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</si>
  <si>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</si>
  <si>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</si>
  <si>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</si>
  <si>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</si>
  <si>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</si>
  <si>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</si>
  <si>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</si>
  <si>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</si>
  <si>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</si>
  <si>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</si>
  <si>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</si>
  <si>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</si>
  <si>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</si>
  <si>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</si>
  <si>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</si>
  <si>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</si>
  <si>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</si>
  <si>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</si>
  <si>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</si>
  <si>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</si>
  <si>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</si>
  <si>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</si>
  <si>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</si>
  <si>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</si>
  <si>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</si>
  <si>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</si>
  <si>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</si>
  <si>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</si>
  <si>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</si>
  <si>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</si>
  <si>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</si>
  <si>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</si>
  <si>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</si>
  <si>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</si>
  <si>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</si>
  <si>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</si>
  <si>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</si>
  <si>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</si>
  <si>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</si>
  <si>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</si>
  <si>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</si>
  <si>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</si>
  <si>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</si>
  <si>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</si>
  <si>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</si>
  <si>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</si>
  <si>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</si>
  <si>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</si>
  <si>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</si>
  <si>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</si>
  <si>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</si>
  <si>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</si>
  <si>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</si>
  <si>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</si>
  <si>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</si>
  <si>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</si>
  <si>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</si>
  <si>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</si>
  <si>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</si>
  <si>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</si>
  <si>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</si>
  <si>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</si>
  <si>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</si>
  <si>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</si>
  <si>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</si>
  <si>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</si>
  <si>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</si>
  <si>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</si>
  <si>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</si>
  <si>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</si>
  <si>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</si>
  <si>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</si>
  <si>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</si>
  <si>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</si>
  <si>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</si>
  <si>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</si>
  <si>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</si>
  <si>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</si>
  <si>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</si>
  <si>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</si>
  <si>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</si>
  <si>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</si>
  <si>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</si>
  <si>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</si>
  <si>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</si>
  <si>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</si>
  <si>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</si>
  <si>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</si>
  <si>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</si>
  <si>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</si>
  <si>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Captan</t>
  </si>
  <si>
    <t>BDR</t>
  </si>
  <si>
    <t>Total</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</si>
  <si>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</si>
  <si>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</si>
  <si>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</si>
  <si>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</si>
  <si>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</si>
  <si>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</si>
  <si>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</si>
  <si>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</si>
  <si>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</si>
  <si>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</si>
  <si>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RANKING DE DEPÓSITOS DEL PÚBLICO Y DE EMPRESAS CON PARTICIPACIÓN ESTATAL(1)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</si>
  <si>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</si>
  <si>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</si>
  <si>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</si>
  <si>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</si>
  <si>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</si>
  <si>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</si>
  <si>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</si>
  <si>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</si>
  <si>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</si>
  <si>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</si>
  <si>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</si>
  <si>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</si>
  <si>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</si>
  <si>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</si>
  <si>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</si>
  <si>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</si>
  <si>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</si>
  <si>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</si>
  <si>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</si>
  <si>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</si>
  <si>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</si>
  <si>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</si>
  <si>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</si>
  <si>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</si>
  <si>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</si>
  <si>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</si>
  <si>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</si>
  <si>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</si>
  <si>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</si>
  <si>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</si>
  <si>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</si>
  <si>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</si>
  <si>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Mutuales de Ahorro y Préstamo</t>
  </si>
  <si>
    <t>Mutual La Primera</t>
  </si>
  <si>
    <t>Mutual El Progreso</t>
  </si>
  <si>
    <t>Mutual Potosí</t>
  </si>
  <si>
    <t>Mutual La Plata</t>
  </si>
  <si>
    <t>Mutual La Paz</t>
  </si>
  <si>
    <t>Mutual Paitití</t>
  </si>
  <si>
    <t>Mutual Pando</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</si>
  <si>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</si>
  <si>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</si>
  <si>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</si>
  <si>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</si>
  <si>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</si>
  <si>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</si>
  <si>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</si>
  <si>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</si>
  <si>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</si>
  <si>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</si>
  <si>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</si>
  <si>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</si>
  <si>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</si>
  <si>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</si>
  <si>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</si>
  <si>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</si>
  <si>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</si>
  <si>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</si>
  <si>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</si>
  <si>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</si>
  <si>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</si>
  <si>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</si>
  <si>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</si>
  <si>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</si>
  <si>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</si>
  <si>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</si>
  <si>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</si>
  <si>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</si>
  <si>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</si>
  <si>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</si>
  <si>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</si>
  <si>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</si>
  <si>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</si>
  <si>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</si>
  <si>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</si>
  <si>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</si>
  <si>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</si>
  <si>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</si>
  <si>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DIVISAS</t>
  </si>
  <si>
    <t xml:space="preserve">     OBLIGACIONES CON BANCOS CENTRALES</t>
  </si>
  <si>
    <t xml:space="preserve">    ACTIVOS EN EL F.M.I.</t>
  </si>
  <si>
    <t xml:space="preserve">    BONOS Y OTRAS INVERSIONES EXTERNAS</t>
  </si>
  <si>
    <t xml:space="preserve">    CONVENIO DE CRÉDITO RECÍPROCO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</si>
  <si>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</si>
  <si>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</si>
  <si>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</si>
  <si>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</si>
  <si>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</si>
  <si>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</si>
  <si>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</si>
  <si>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</si>
  <si>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</si>
  <si>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</si>
  <si>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</si>
  <si>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</si>
  <si>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</si>
  <si>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</si>
  <si>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</si>
  <si>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</si>
  <si>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</si>
  <si>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</si>
  <si>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</si>
  <si>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</si>
  <si>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</si>
  <si>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</si>
  <si>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</si>
  <si>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</si>
  <si>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</si>
  <si>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</si>
  <si>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</si>
  <si>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</si>
  <si>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</si>
  <si>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</si>
  <si>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</si>
  <si>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</si>
  <si>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</si>
  <si>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</si>
  <si>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</si>
  <si>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</si>
  <si>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</si>
  <si>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</si>
  <si>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</si>
  <si>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</si>
  <si>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</si>
  <si>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</si>
  <si>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</si>
  <si>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</si>
  <si>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</si>
  <si>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</si>
  <si>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</si>
  <si>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</si>
  <si>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</si>
  <si>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</si>
  <si>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</si>
  <si>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</si>
  <si>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</si>
  <si>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</si>
  <si>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</si>
  <si>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</si>
  <si>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</si>
  <si>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</si>
  <si>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</si>
  <si>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</si>
  <si>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</si>
  <si>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</si>
  <si>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</si>
  <si>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</si>
  <si>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</si>
  <si>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</si>
  <si>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</si>
  <si>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</si>
  <si>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</si>
  <si>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</si>
  <si>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</si>
  <si>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</si>
  <si>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</si>
  <si>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</si>
  <si>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</si>
  <si>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</si>
  <si>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</si>
  <si>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</si>
  <si>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COOPERATIVA DE AHORRO Y CRÉDITO</t>
  </si>
  <si>
    <t>BANCOS MÚLTIPLES (2)</t>
  </si>
  <si>
    <t>BLA(3)</t>
  </si>
  <si>
    <t>BFS(4)</t>
  </si>
  <si>
    <t>BPR(4)</t>
  </si>
  <si>
    <t>BANCOS PYME (4)</t>
  </si>
  <si>
    <t>PLA(3)</t>
  </si>
  <si>
    <t>PEF(4)</t>
  </si>
  <si>
    <t>PCO(4)</t>
  </si>
  <si>
    <t>COOPERATIVAS ABIERTAS</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</si>
  <si>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</si>
  <si>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</si>
  <si>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</si>
  <si>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</si>
  <si>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</si>
  <si>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</si>
  <si>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</si>
  <si>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</si>
  <si>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</si>
  <si>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</si>
  <si>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</si>
  <si>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FIE S.A.</t>
  </si>
  <si>
    <t>FONDO FINANCIERO PRIVADO FORTALEZA S.A.</t>
  </si>
  <si>
    <t>FONDO FINANCIERO PRIVADO FASSIL S.A.</t>
  </si>
  <si>
    <t>FONDO FINANCIERO PRIVADO PRODEM S.A.</t>
  </si>
  <si>
    <t xml:space="preserve">210.00                                                                                                                                                                                                                                                         </t>
  </si>
  <si>
    <t xml:space="preserve">211.00                                                                                                                                                                                                                                                         </t>
  </si>
  <si>
    <t xml:space="preserve">211.01+211.02                                                                                                                                                                                                                                                  </t>
  </si>
  <si>
    <t xml:space="preserve">211.03+211.04+211.05+211.06+211.07+211.08+211.09+211.10+211.11+211.12+211.99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</si>
  <si>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</si>
  <si>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</si>
  <si>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</si>
  <si>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</si>
  <si>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</si>
  <si>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</si>
  <si>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</si>
  <si>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</si>
  <si>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</si>
  <si>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</si>
  <si>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</si>
  <si>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</si>
  <si>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</si>
  <si>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 xml:space="preserve">213.10+213.99+214.07                                                                                                                                                                                                                                                         </t>
  </si>
  <si>
    <t>214.00</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</si>
  <si>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</si>
  <si>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</si>
  <si>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</si>
  <si>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</si>
  <si>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</si>
  <si>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</si>
  <si>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</si>
  <si>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</si>
  <si>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</si>
  <si>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</si>
  <si>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</si>
  <si>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</si>
  <si>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</si>
  <si>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</si>
  <si>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</si>
  <si>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</si>
  <si>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</si>
  <si>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</si>
  <si>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</si>
  <si>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</si>
  <si>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</si>
  <si>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</si>
  <si>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</si>
  <si>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</si>
  <si>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</si>
  <si>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</si>
  <si>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</si>
  <si>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</si>
  <si>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</si>
  <si>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</si>
  <si>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</si>
  <si>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</si>
  <si>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</si>
  <si>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</si>
  <si>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</si>
  <si>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</si>
  <si>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</si>
  <si>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</si>
  <si>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</si>
  <si>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</si>
  <si>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</si>
  <si>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</si>
  <si>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</si>
  <si>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</si>
  <si>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</si>
  <si>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</si>
  <si>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</si>
  <si>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</si>
  <si>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</si>
  <si>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</si>
  <si>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</si>
  <si>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</si>
  <si>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</si>
  <si>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</si>
  <si>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</si>
  <si>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</si>
  <si>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</si>
  <si>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</si>
  <si>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</si>
  <si>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</si>
  <si>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</si>
  <si>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</si>
  <si>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</si>
  <si>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</si>
  <si>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</si>
  <si>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</si>
  <si>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</si>
  <si>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</si>
  <si>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</si>
  <si>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</si>
  <si>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</si>
  <si>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</si>
  <si>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</si>
  <si>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</si>
  <si>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</si>
  <si>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</si>
  <si>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ESTADO DE GANANCIAS Y PERDIDAS</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</si>
  <si>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</si>
  <si>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</si>
  <si>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Mutual La Promotora</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</si>
  <si>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</si>
  <si>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</si>
  <si>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</si>
  <si>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</si>
  <si>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</si>
  <si>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</si>
  <si>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</si>
  <si>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</si>
  <si>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</si>
  <si>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</si>
  <si>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</si>
  <si>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</si>
  <si>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</si>
  <si>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</si>
  <si>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</si>
  <si>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</si>
  <si>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</si>
  <si>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</si>
  <si>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</si>
  <si>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</si>
  <si>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</si>
  <si>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</si>
  <si>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</si>
  <si>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</si>
  <si>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</si>
  <si>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</si>
  <si>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</si>
  <si>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</si>
  <si>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</si>
  <si>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</si>
  <si>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</si>
  <si>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 xml:space="preserve">  MATERIAL MONETARIO</t>
  </si>
  <si>
    <t>UTILIDAD DE OPERACIÓN ANTES DE TRANSFERENCIAS</t>
  </si>
  <si>
    <t>TRANSFERENCIAS</t>
  </si>
  <si>
    <t>Dic-14</t>
  </si>
  <si>
    <t>FONDO FINANCIERO PRIVADO DE LA COMUNIDAD S.A.</t>
  </si>
  <si>
    <t xml:space="preserve">FONDO FINANCIERO PRIVADO ECOFUTURO S.A. </t>
  </si>
  <si>
    <t xml:space="preserve">131.00+135.00    </t>
  </si>
  <si>
    <t>131.00</t>
  </si>
  <si>
    <t>131.01+131.02+131.03+131.04+131.05+131.06+131.07+131.08+131.09+131.10+131.11+131.12+131.13+131.14+131.15+131.16+131.17 +131.25+131.26+131.27+131.49</t>
  </si>
  <si>
    <t xml:space="preserve">131.18+131.19+131.20                                                                                                                                                                                                                                           </t>
  </si>
  <si>
    <t>131.21</t>
  </si>
  <si>
    <t xml:space="preserve">131.22                                                                                                                                                                                                                                                         </t>
  </si>
  <si>
    <t xml:space="preserve">131.23                                                                                                                                                                                                                                                         </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</si>
  <si>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</si>
  <si>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</si>
  <si>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</si>
  <si>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</si>
  <si>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</si>
  <si>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</si>
  <si>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</si>
  <si>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</si>
  <si>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</si>
  <si>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</si>
  <si>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</si>
  <si>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</si>
  <si>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</si>
  <si>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</si>
  <si>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</si>
  <si>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</si>
  <si>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</si>
  <si>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</si>
  <si>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</si>
  <si>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</si>
  <si>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</si>
  <si>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PYME</t>
  </si>
  <si>
    <t>MAP</t>
  </si>
  <si>
    <t>CAC</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</si>
  <si>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</si>
  <si>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</si>
  <si>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</si>
  <si>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</si>
  <si>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</si>
  <si>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</si>
  <si>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</si>
  <si>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DEPÓSITOS DE REGULACIÓN MONETARIA</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</si>
  <si>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</si>
  <si>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</si>
  <si>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</si>
  <si>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</si>
  <si>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</si>
  <si>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</si>
  <si>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</si>
  <si>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</si>
  <si>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(En miles dólares estadounidenses)</t>
  </si>
  <si>
    <t>BANCO UNIÓN S. A.</t>
  </si>
  <si>
    <t>BANCO DE CREDITO DE BOLIVIA S. A.</t>
  </si>
  <si>
    <t>BANCO DE LA NACION ARGENTINA</t>
  </si>
  <si>
    <t>BANCO PARA EL FOMENTO A INICIATIVAS ECONOMICAS S.A.</t>
  </si>
  <si>
    <t>(En bolivianos)</t>
  </si>
  <si>
    <t>2015</t>
  </si>
  <si>
    <t>BMU</t>
  </si>
  <si>
    <t>BPY</t>
  </si>
  <si>
    <t>(1) Incluye 139.00+251.00</t>
  </si>
  <si>
    <t>(2) Incluye 130.00+600.00-251.00</t>
  </si>
  <si>
    <t>(PREVISIÓN  PARA CARTERA INCOBRABLE Y CONTINGENTES) (1)</t>
  </si>
  <si>
    <t>CARTERA Y CONTINGENTE (2)</t>
  </si>
  <si>
    <t>(En miles del bolivianos)</t>
  </si>
  <si>
    <t xml:space="preserve">ESTADO DE SITUACIÓN PATRIMONIAL POR DENOMINACIÓN MONETARIA </t>
  </si>
  <si>
    <t>MUTUALES DE AHORRO Y PRESTAMO</t>
  </si>
  <si>
    <t>(En dólares estadounidenses)</t>
  </si>
  <si>
    <t>ESTADO DE SITUACIÓN PATRIMONIAL POR DENOMINACIÓN MONETARIA</t>
  </si>
  <si>
    <t>ESTADOS FINANCIEROS POR ENTIDAD</t>
  </si>
  <si>
    <t>TOTAL            SISTEMA</t>
  </si>
  <si>
    <t>Marzo</t>
  </si>
  <si>
    <t>DIC-13</t>
  </si>
  <si>
    <t>DIC-14</t>
  </si>
  <si>
    <t>SISTEMA DE INTERMEDACIÓN FINANCIERA</t>
  </si>
  <si>
    <t>Operaciones interbancarias y tasas promedio ponderadas por plazo y moneda</t>
  </si>
  <si>
    <t>Estados financieros Empresas de Arrendamiento Financiero</t>
  </si>
  <si>
    <t>Estados financieros Almacenes Generales de Depósito</t>
  </si>
  <si>
    <t>Estados financieros Entidades de Segundo Piso</t>
  </si>
  <si>
    <t xml:space="preserve">          Mutuales de Ahorro y Préstamo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</si>
  <si>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</si>
  <si>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</si>
  <si>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</si>
  <si>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</si>
  <si>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</si>
  <si>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</si>
  <si>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</si>
  <si>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</si>
  <si>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</si>
  <si>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</si>
  <si>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</si>
  <si>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</si>
  <si>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</si>
  <si>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</si>
  <si>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</si>
  <si>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</si>
  <si>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</si>
  <si>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</si>
  <si>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</si>
  <si>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</si>
  <si>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</si>
  <si>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</si>
  <si>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</si>
  <si>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</si>
  <si>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</si>
  <si>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</si>
  <si>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</si>
  <si>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</si>
  <si>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 xml:space="preserve">          Entidades de Segundo Piso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</si>
  <si>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</si>
  <si>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</si>
  <si>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</si>
  <si>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</si>
  <si>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</si>
  <si>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</si>
  <si>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</si>
  <si>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Rankings de depósitos</t>
  </si>
  <si>
    <t>Rankings de cartera  de créditos</t>
  </si>
  <si>
    <t>Rankings de contingente</t>
  </si>
  <si>
    <t>ABREVIATURAS</t>
  </si>
  <si>
    <t>ESTADOS FINANCIEROS POR DE NOMINACIÓN MONETARIA</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</si>
  <si>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</si>
  <si>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</si>
  <si>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</si>
  <si>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</si>
  <si>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</si>
  <si>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</si>
  <si>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</si>
  <si>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</si>
  <si>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</si>
  <si>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</si>
  <si>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</si>
  <si>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</si>
  <si>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</si>
  <si>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</si>
  <si>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</si>
  <si>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</si>
  <si>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</si>
  <si>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</si>
  <si>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</si>
  <si>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</si>
  <si>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</si>
  <si>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</si>
  <si>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INDICADORES FINANCIEROS</t>
  </si>
  <si>
    <t xml:space="preserve">    SECTOR PRIVADO</t>
  </si>
  <si>
    <t xml:space="preserve"> TOTAL PATRIMONIO NETO</t>
  </si>
  <si>
    <t xml:space="preserve"> TOTAL ACTIVO</t>
  </si>
  <si>
    <t xml:space="preserve">  EGRESOS  DE  GESTIONES ANTERIORES</t>
  </si>
  <si>
    <t>Moneda</t>
  </si>
  <si>
    <r>
      <t xml:space="preserve">Flujo </t>
    </r>
    <r>
      <rPr>
        <b/>
        <sz val="8"/>
        <color indexed="8"/>
        <rFont val="Arial"/>
        <family val="2"/>
      </rPr>
      <t>(en miles de US$)</t>
    </r>
  </si>
  <si>
    <t>Abril</t>
  </si>
  <si>
    <t>Bancos múltiples</t>
  </si>
  <si>
    <t>AL 31 DE MAYO DE  2015</t>
  </si>
  <si>
    <t>AL 31 DE MAYO DE 2015</t>
  </si>
  <si>
    <t>CARTERA DE CRÉDITOS POR DEPARTAMENTO</t>
  </si>
  <si>
    <t>May-14</t>
  </si>
  <si>
    <t>May-15</t>
  </si>
  <si>
    <t>BANCO ECONÓMICO S. A.</t>
  </si>
  <si>
    <t>MAY</t>
  </si>
  <si>
    <t>BANCOS MÚTIPLES</t>
  </si>
  <si>
    <t>ESTRATIFICACIÓN DE DEPÓSITOS EN CAJA DE AHORRO, A PLAZO FIJO Y EN GARANTÍA</t>
  </si>
  <si>
    <t>MAY-15</t>
  </si>
  <si>
    <t xml:space="preserve">     OBLIGACIONES CON EL F.M.I.</t>
  </si>
  <si>
    <t xml:space="preserve">  OBLIGACIONES A MEDIANO Y LARGO PLAZO</t>
  </si>
  <si>
    <t xml:space="preserve">     OBLIGACIONES A MEDIANO Y LARGO PLAZO</t>
  </si>
  <si>
    <t xml:space="preserve">  CUENTAS DE AJUSTE</t>
  </si>
  <si>
    <t xml:space="preserve">  INGRESOS DE  GESTIONES ANTERIORES</t>
  </si>
  <si>
    <t>MAYO 2015</t>
  </si>
  <si>
    <t>(En dólares americanos)</t>
  </si>
  <si>
    <t>Mayo</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</si>
</sst>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77" formatCode="_ * #,##0.0000_ ;_ * \-#,##0.0000_ ;_ * &quot;-&quot;??_ ;_ @_ "/>
    <numFmt numFmtId="178" formatCode="_ * #,##0.000_ ;_ * \-#,##0.000_ ;_ * &quot;-&quot;??_ ;_ @_ "/>
    <numFmt numFmtId="179" formatCode="_ * #,##0.0_ ;_ * \-#,##0.0_ ;_ * &quot;-&quot;??_ ;_ @_ "/>
    <numFmt numFmtId="180" formatCode="#,##0.0"/>
  </numFmts>
  <fonts count="138">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8"/>
      <color indexed="8"/>
      <name val="Arial"/>
      <family val="2"/>
    </font>
    <font>
      <sz val="8"/>
      <name val="Helv"/>
    </font>
    <font>
      <b/>
      <sz val="13"/>
      <color indexed="9"/>
      <name val="Arial"/>
      <family val="2"/>
    </font>
    <font>
      <sz val="13"/>
      <color indexed="9"/>
      <name val="Arial"/>
      <family val="2"/>
    </font>
    <font>
      <sz val="12"/>
      <color indexed="12"/>
      <name val="Arial"/>
      <family val="2"/>
    </font>
    <font>
      <sz val="10"/>
      <color indexed="12"/>
      <name val="Arial"/>
      <family val="2"/>
    </font>
    <font>
      <sz val="10"/>
      <name val="Arial"/>
      <family val="2"/>
    </font>
    <font>
      <b/>
      <sz val="14"/>
      <color indexed="9"/>
      <name val="Arial"/>
      <family val="2"/>
    </font>
    <font>
      <sz val="14"/>
      <color indexed="9"/>
      <name val="Arial"/>
      <family val="2"/>
    </font>
    <font>
      <sz val="10"/>
      <name val="Arial"/>
    </font>
    <font>
      <sz val="9"/>
      <name val="Univers Condensed"/>
      <family val="2"/>
    </font>
    <font>
      <b/>
      <sz val="26"/>
      <color indexed="9"/>
      <name val="Arial"/>
      <family val="2"/>
    </font>
    <font>
      <sz val="26"/>
      <color indexed="9"/>
      <name val="Arial"/>
      <family val="2"/>
    </font>
    <font>
      <i/>
      <sz val="14"/>
      <name val="Arial"/>
      <family val="2"/>
    </font>
    <font>
      <i/>
      <sz val="10"/>
      <name val="Univers Condensed"/>
    </font>
    <font>
      <i/>
      <sz val="10"/>
      <name val="Arial"/>
      <family val="2"/>
    </font>
    <font>
      <b/>
      <sz val="12"/>
      <color indexed="10"/>
      <name val="Arial"/>
      <family val="2"/>
    </font>
    <font>
      <sz val="9"/>
      <name val="Helv"/>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rgb="FF8A8B87"/>
        <bgColor indexed="64"/>
      </patternFill>
    </fill>
  </fills>
  <borders count="48">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style="thin">
        <color indexed="64"/>
      </right>
      <top style="thin">
        <color indexed="8"/>
      </top>
      <bottom/>
      <diagonal/>
    </border>
    <border>
      <left/>
      <right style="thin">
        <color indexed="64"/>
      </right>
      <top/>
      <bottom style="thin">
        <color indexed="64"/>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100" fillId="0" borderId="0" applyNumberFormat="0" applyFill="0" applyBorder="0" applyAlignment="0" applyProtection="0">
      <alignment vertical="top"/>
      <protection locked="0"/>
    </xf>
    <xf numFmtId="0" fontId="10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06"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07" fillId="0" borderId="0" applyFont="0" applyFill="0" applyBorder="0" applyAlignment="0" applyProtection="0"/>
    <xf numFmtId="43" fontId="107" fillId="0" borderId="0" applyFont="0" applyFill="0" applyBorder="0" applyAlignment="0" applyProtection="0"/>
    <xf numFmtId="43" fontId="107" fillId="0" borderId="0" applyFont="0" applyFill="0" applyBorder="0" applyAlignment="0" applyProtection="0"/>
    <xf numFmtId="43" fontId="107"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0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7" fillId="0" borderId="0"/>
    <xf numFmtId="0" fontId="107"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9"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9" fillId="0" borderId="0"/>
    <xf numFmtId="0" fontId="109" fillId="0" borderId="0"/>
    <xf numFmtId="0" fontId="1" fillId="0" borderId="0"/>
    <xf numFmtId="0" fontId="108" fillId="0" borderId="0"/>
    <xf numFmtId="37" fontId="110" fillId="10" borderId="28"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244">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center" vertical="center"/>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8" fillId="0" borderId="0" xfId="6"/>
    <xf numFmtId="0" fontId="97" fillId="8" borderId="0" xfId="5" applyFont="1" applyFill="1" applyAlignment="1">
      <alignment horizontal="center" vertical="center"/>
    </xf>
    <xf numFmtId="0" fontId="3" fillId="9" borderId="0" xfId="5" applyFont="1" applyFill="1"/>
    <xf numFmtId="0" fontId="30" fillId="4" borderId="0" xfId="5" applyFont="1" applyFill="1"/>
    <xf numFmtId="0" fontId="99" fillId="9" borderId="0" xfId="5" applyFont="1" applyFill="1"/>
    <xf numFmtId="0" fontId="30" fillId="9" borderId="0" xfId="5" applyFont="1" applyFill="1"/>
    <xf numFmtId="0" fontId="101" fillId="4" borderId="0" xfId="7" applyFont="1" applyFill="1" applyAlignment="1" applyProtection="1">
      <alignment horizontal="left" indent="11"/>
    </xf>
    <xf numFmtId="0" fontId="30" fillId="4" borderId="0" xfId="5" applyFont="1" applyFill="1" applyAlignment="1"/>
    <xf numFmtId="0" fontId="102" fillId="4" borderId="0" xfId="7" applyFont="1" applyFill="1" applyAlignment="1" applyProtection="1">
      <alignment horizontal="left" indent="11"/>
    </xf>
    <xf numFmtId="0" fontId="103" fillId="9" borderId="0" xfId="5" applyFont="1" applyFill="1" applyAlignment="1"/>
    <xf numFmtId="0" fontId="30" fillId="9" borderId="0" xfId="5" applyFont="1" applyFill="1" applyAlignment="1"/>
    <xf numFmtId="0" fontId="8" fillId="0" borderId="0" xfId="6" applyFill="1"/>
    <xf numFmtId="0" fontId="104" fillId="4" borderId="0" xfId="5" applyFont="1" applyFill="1" applyAlignment="1">
      <alignment horizontal="left" indent="11"/>
    </xf>
    <xf numFmtId="0" fontId="8" fillId="0" borderId="0" xfId="42"/>
    <xf numFmtId="0" fontId="2" fillId="0" borderId="0" xfId="42" applyFont="1"/>
    <xf numFmtId="0" fontId="79" fillId="0" borderId="0" xfId="43" applyFont="1" applyAlignment="1">
      <alignment horizontal="left"/>
    </xf>
    <xf numFmtId="0" fontId="46" fillId="0" borderId="0" xfId="43" applyFont="1"/>
    <xf numFmtId="0" fontId="85" fillId="0" borderId="0" xfId="43" applyFont="1" applyAlignment="1">
      <alignment horizontal="left"/>
    </xf>
    <xf numFmtId="0" fontId="39" fillId="0" borderId="0" xfId="43" applyFont="1"/>
    <xf numFmtId="0" fontId="85"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0" fontId="6" fillId="0" borderId="0" xfId="43" applyFont="1"/>
    <xf numFmtId="41" fontId="18" fillId="0" borderId="0" xfId="43" applyNumberFormat="1" applyFont="1" applyFill="1" applyBorder="1"/>
    <xf numFmtId="0" fontId="7" fillId="0" borderId="0" xfId="43" applyFont="1"/>
    <xf numFmtId="41" fontId="18" fillId="0" borderId="0" xfId="43" applyNumberFormat="1" applyFont="1" applyFill="1" applyAlignment="1">
      <alignment wrapText="1"/>
    </xf>
    <xf numFmtId="41" fontId="18" fillId="0" borderId="42" xfId="43" applyNumberFormat="1" applyFont="1" applyFill="1" applyBorder="1"/>
    <xf numFmtId="41" fontId="42" fillId="0" borderId="0" xfId="43" applyNumberFormat="1" applyFont="1" applyFill="1"/>
    <xf numFmtId="0" fontId="42" fillId="0" borderId="0" xfId="43" applyFont="1" applyFill="1"/>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53"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applyAlignment="1">
      <alignment horizontal="center"/>
    </xf>
    <xf numFmtId="164" fontId="68" fillId="3" borderId="2" xfId="0" applyNumberFormat="1" applyFont="1" applyFill="1" applyBorder="1"/>
    <xf numFmtId="37" fontId="53" fillId="0" borderId="0" xfId="0" applyNumberFormat="1" applyFont="1" applyAlignment="1">
      <alignment horizontal="right"/>
    </xf>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12"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10" fontId="53" fillId="0" borderId="0" xfId="0" applyNumberFormat="1" applyFont="1" applyFill="1" applyAlignment="1">
      <alignment horizontal="right"/>
    </xf>
    <xf numFmtId="10" fontId="53" fillId="0" borderId="0" xfId="0" applyNumberFormat="1" applyFont="1" applyFill="1"/>
    <xf numFmtId="3" fontId="53" fillId="0" borderId="0" xfId="0" applyNumberFormat="1" applyFont="1" applyFill="1" applyAlignment="1">
      <alignment horizontal="right"/>
    </xf>
    <xf numFmtId="0" fontId="53" fillId="0" borderId="0" xfId="0" applyFont="1" applyFill="1"/>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2" fillId="0" borderId="0" xfId="0" applyFont="1"/>
    <xf numFmtId="0" fontId="0" fillId="0" borderId="0" xfId="0" applyFill="1"/>
    <xf numFmtId="3" fontId="74" fillId="3" borderId="0" xfId="0" applyNumberFormat="1" applyFont="1" applyFill="1" applyAlignment="1">
      <alignment horizontal="center"/>
    </xf>
    <xf numFmtId="3" fontId="74"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10" fontId="53" fillId="0" borderId="0" xfId="0" applyNumberFormat="1" applyFont="1" applyAlignment="1">
      <alignment horizontal="right"/>
    </xf>
    <xf numFmtId="10" fontId="53" fillId="0" borderId="0" xfId="0" applyNumberFormat="1" applyFont="1"/>
    <xf numFmtId="37" fontId="75"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78" fillId="0" borderId="0" xfId="0" applyFont="1"/>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49" fillId="0" borderId="0" xfId="0" applyFont="1"/>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3" fontId="50" fillId="0" borderId="0" xfId="0" applyNumberFormat="1" applyFont="1" applyAlignment="1">
      <alignment horizontal="center" wrapText="1"/>
    </xf>
    <xf numFmtId="10" fontId="56" fillId="0" borderId="0" xfId="0" applyNumberFormat="1" applyFont="1" applyAlignment="1">
      <alignment horizontal="left"/>
    </xf>
    <xf numFmtId="0" fontId="56"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92"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92"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26" fillId="3" borderId="0" xfId="0" applyFont="1" applyFill="1"/>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3" fillId="0" borderId="0" xfId="0" applyFont="1"/>
    <xf numFmtId="0" fontId="94" fillId="2" borderId="0" xfId="0" applyFont="1" applyFill="1"/>
    <xf numFmtId="0" fontId="95" fillId="2" borderId="0" xfId="0" applyFont="1" applyFill="1"/>
    <xf numFmtId="0" fontId="113" fillId="4" borderId="0" xfId="7" applyFont="1" applyFill="1" applyAlignment="1" applyProtection="1">
      <alignment horizontal="left" indent="11"/>
    </xf>
    <xf numFmtId="0" fontId="109" fillId="4" borderId="0" xfId="5" applyFont="1" applyFill="1" applyAlignment="1"/>
    <xf numFmtId="0" fontId="109" fillId="4" borderId="0" xfId="5" applyFont="1" applyFill="1"/>
    <xf numFmtId="0" fontId="89" fillId="2" borderId="0" xfId="0" applyFont="1" applyFill="1" applyAlignment="1">
      <alignment horizontal="centerContinuous" vertical="center"/>
    </xf>
    <xf numFmtId="0" fontId="89" fillId="2" borderId="0" xfId="0" applyFont="1" applyFill="1" applyAlignment="1">
      <alignment horizontal="centerContinuous"/>
    </xf>
    <xf numFmtId="0" fontId="23" fillId="2" borderId="0" xfId="0" applyFont="1" applyFill="1" applyAlignment="1">
      <alignment horizontal="centerContinuous" vertical="center"/>
    </xf>
    <xf numFmtId="0" fontId="7" fillId="0" borderId="9" xfId="0" applyFont="1" applyBorder="1"/>
    <xf numFmtId="0" fontId="90" fillId="0" borderId="13" xfId="0" applyFont="1" applyBorder="1"/>
    <xf numFmtId="0" fontId="90" fillId="0" borderId="13" xfId="0" applyFont="1" applyBorder="1" applyAlignment="1">
      <alignment horizontal="center"/>
    </xf>
    <xf numFmtId="0" fontId="7" fillId="0" borderId="13" xfId="0" applyFont="1" applyBorder="1" applyAlignment="1">
      <alignment horizontal="center"/>
    </xf>
    <xf numFmtId="0" fontId="7" fillId="0" borderId="14" xfId="0" applyFont="1" applyBorder="1" applyAlignment="1">
      <alignment horizontal="center"/>
    </xf>
    <xf numFmtId="0" fontId="7" fillId="0" borderId="16" xfId="0" applyFont="1" applyFill="1" applyBorder="1" applyAlignment="1">
      <alignment horizontal="center"/>
    </xf>
    <xf numFmtId="0" fontId="7" fillId="0" borderId="0" xfId="0" applyFont="1" applyFill="1" applyBorder="1" applyAlignment="1">
      <alignment horizontal="center"/>
    </xf>
    <xf numFmtId="0" fontId="7" fillId="0" borderId="13" xfId="0" applyFont="1" applyFill="1" applyBorder="1"/>
    <xf numFmtId="0" fontId="91" fillId="0" borderId="18" xfId="0" applyFont="1" applyFill="1" applyBorder="1"/>
    <xf numFmtId="170" fontId="0" fillId="0" borderId="0" xfId="0" applyNumberFormat="1" applyFill="1" applyBorder="1" applyAlignment="1">
      <alignment horizontal="right"/>
    </xf>
    <xf numFmtId="170" fontId="0" fillId="0" borderId="19" xfId="0" applyNumberFormat="1" applyFill="1" applyBorder="1" applyAlignment="1">
      <alignment horizontal="right"/>
    </xf>
    <xf numFmtId="0" fontId="7" fillId="0" borderId="21" xfId="0" applyFont="1" applyBorder="1"/>
    <xf numFmtId="0" fontId="7" fillId="0" borderId="22" xfId="0" applyFont="1" applyFill="1" applyBorder="1"/>
    <xf numFmtId="0" fontId="7" fillId="0" borderId="25" xfId="0" applyFont="1" applyBorder="1"/>
    <xf numFmtId="0" fontId="7" fillId="0" borderId="27" xfId="0" applyFont="1" applyBorder="1"/>
    <xf numFmtId="0" fontId="7" fillId="0" borderId="28" xfId="0" applyFont="1" applyBorder="1"/>
    <xf numFmtId="0" fontId="7" fillId="0" borderId="23" xfId="0" applyFont="1" applyFill="1" applyBorder="1"/>
    <xf numFmtId="0" fontId="7" fillId="0" borderId="28" xfId="0" applyFont="1" applyFill="1" applyBorder="1"/>
    <xf numFmtId="0" fontId="7" fillId="0" borderId="29" xfId="0" applyFont="1" applyFill="1" applyBorder="1"/>
    <xf numFmtId="170" fontId="89" fillId="2" borderId="0" xfId="0" applyNumberFormat="1" applyFont="1" applyFill="1" applyBorder="1" applyAlignment="1">
      <alignment horizontal="centerContinuous" vertical="center"/>
    </xf>
    <xf numFmtId="4" fontId="0" fillId="0" borderId="0" xfId="0" applyNumberFormat="1" applyFill="1" applyBorder="1" applyAlignment="1">
      <alignment horizontal="right"/>
    </xf>
    <xf numFmtId="170" fontId="0" fillId="0" borderId="27" xfId="0" applyNumberFormat="1" applyFill="1" applyBorder="1"/>
    <xf numFmtId="170" fontId="0" fillId="0" borderId="0" xfId="0" applyNumberFormat="1" applyBorder="1" applyAlignment="1">
      <alignment horizontal="right"/>
    </xf>
    <xf numFmtId="170" fontId="0" fillId="0" borderId="33" xfId="0" applyNumberFormat="1" applyFill="1" applyBorder="1"/>
    <xf numFmtId="170" fontId="30" fillId="0" borderId="23" xfId="0" applyNumberFormat="1" applyFont="1" applyFill="1" applyBorder="1" applyAlignment="1">
      <alignment horizontal="right"/>
    </xf>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49" fontId="42" fillId="2" borderId="0" xfId="0" applyNumberFormat="1" applyFont="1" applyFill="1"/>
    <xf numFmtId="0" fontId="0" fillId="2" borderId="0" xfId="0" applyFill="1"/>
    <xf numFmtId="0" fontId="7" fillId="2" borderId="0" xfId="0" applyFont="1" applyFill="1" applyAlignment="1">
      <alignment horizontal="left"/>
    </xf>
    <xf numFmtId="0" fontId="117" fillId="0" borderId="0" xfId="0" applyFont="1" applyBorder="1"/>
    <xf numFmtId="37" fontId="75" fillId="0" borderId="0" xfId="0" applyNumberFormat="1" applyFont="1" applyBorder="1" applyProtection="1"/>
    <xf numFmtId="0" fontId="75"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19" fillId="2" borderId="0" xfId="0" applyFont="1" applyFill="1"/>
    <xf numFmtId="0" fontId="118" fillId="0" borderId="0" xfId="0" applyFont="1"/>
    <xf numFmtId="0" fontId="118"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37" fontId="4" fillId="0" borderId="0" xfId="0" applyNumberFormat="1" applyFont="1" applyBorder="1"/>
    <xf numFmtId="0" fontId="5" fillId="5" borderId="0" xfId="0" applyFont="1" applyFill="1"/>
    <xf numFmtId="0" fontId="71" fillId="5" borderId="0" xfId="0" applyFont="1" applyFill="1"/>
    <xf numFmtId="0" fontId="71"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4" fillId="0" borderId="0" xfId="0" applyNumberFormat="1" applyFont="1" applyAlignment="1">
      <alignment horizontal="center"/>
    </xf>
    <xf numFmtId="3" fontId="74"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7"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8"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14" xfId="0" applyFont="1" applyBorder="1" applyAlignment="1">
      <alignment horizontal="right"/>
    </xf>
    <xf numFmtId="0" fontId="4" fillId="0" borderId="0" xfId="0" applyFont="1" applyBorder="1" applyAlignment="1">
      <alignment horizontal="right"/>
    </xf>
    <xf numFmtId="0" fontId="109"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43" xfId="0" applyNumberFormat="1" applyFont="1" applyBorder="1" applyAlignment="1">
      <alignment horizontal="left" vertical="top" wrapText="1"/>
    </xf>
    <xf numFmtId="0" fontId="70" fillId="0" borderId="0" xfId="42" applyFont="1"/>
    <xf numFmtId="0" fontId="31" fillId="0" borderId="0" xfId="42" applyFont="1"/>
    <xf numFmtId="169" fontId="4" fillId="0" borderId="13" xfId="0" applyNumberFormat="1" applyFont="1" applyBorder="1" applyAlignment="1">
      <alignment horizontal="right"/>
    </xf>
    <xf numFmtId="169" fontId="4" fillId="0" borderId="14" xfId="0" applyNumberFormat="1" applyFont="1" applyBorder="1" applyAlignment="1">
      <alignment horizontal="right"/>
    </xf>
    <xf numFmtId="169" fontId="4" fillId="0" borderId="0" xfId="0" quotePrefix="1" applyNumberFormat="1" applyFont="1" applyBorder="1" applyAlignment="1">
      <alignment horizontal="center"/>
    </xf>
    <xf numFmtId="169" fontId="4" fillId="0" borderId="17" xfId="0" applyNumberFormat="1" applyFont="1" applyBorder="1" applyAlignment="1">
      <alignment horizontal="right"/>
    </xf>
    <xf numFmtId="169" fontId="4" fillId="0" borderId="18" xfId="0" quotePrefix="1" applyNumberFormat="1" applyFont="1" applyBorder="1" applyAlignment="1">
      <alignment horizontal="center"/>
    </xf>
    <xf numFmtId="169" fontId="4" fillId="0" borderId="20" xfId="0" quotePrefix="1" applyNumberFormat="1" applyFont="1" applyBorder="1" applyAlignment="1">
      <alignment horizontal="center"/>
    </xf>
    <xf numFmtId="169" fontId="4" fillId="0" borderId="21" xfId="0" applyNumberFormat="1" applyFont="1" applyFill="1" applyBorder="1" applyAlignment="1">
      <alignment horizontal="right"/>
    </xf>
    <xf numFmtId="169" fontId="4" fillId="0" borderId="22" xfId="0" applyNumberFormat="1" applyFont="1" applyFill="1" applyBorder="1" applyAlignment="1">
      <alignment horizontal="right"/>
    </xf>
    <xf numFmtId="169" fontId="4" fillId="0" borderId="24" xfId="0" applyNumberFormat="1" applyFont="1" applyFill="1" applyBorder="1"/>
    <xf numFmtId="169" fontId="4" fillId="0" borderId="0" xfId="0" applyNumberFormat="1" applyFont="1" applyAlignment="1">
      <alignment horizontal="right"/>
    </xf>
    <xf numFmtId="169" fontId="4" fillId="0" borderId="26" xfId="0" applyNumberFormat="1" applyFont="1" applyBorder="1" applyAlignment="1">
      <alignment horizontal="right"/>
    </xf>
    <xf numFmtId="169" fontId="4" fillId="0" borderId="28" xfId="0" applyNumberFormat="1" applyFont="1" applyFill="1" applyBorder="1" applyAlignment="1">
      <alignment horizontal="right"/>
    </xf>
    <xf numFmtId="169" fontId="4" fillId="0" borderId="29" xfId="0" applyNumberFormat="1" applyFont="1" applyFill="1" applyBorder="1" applyAlignment="1">
      <alignment horizontal="right"/>
    </xf>
    <xf numFmtId="169" fontId="4" fillId="0" borderId="30" xfId="0" applyNumberFormat="1" applyFont="1" applyFill="1" applyBorder="1"/>
    <xf numFmtId="177" fontId="4" fillId="0" borderId="0" xfId="169" quotePrefix="1" applyNumberFormat="1" applyFont="1" applyBorder="1" applyAlignment="1">
      <alignment horizontal="right"/>
    </xf>
    <xf numFmtId="178" fontId="0" fillId="0" borderId="31" xfId="169" applyNumberFormat="1" applyFont="1" applyFill="1" applyBorder="1" applyAlignment="1">
      <alignment horizontal="right"/>
    </xf>
    <xf numFmtId="169" fontId="0" fillId="0" borderId="14" xfId="0" applyNumberFormat="1" applyFill="1" applyBorder="1" applyAlignment="1">
      <alignment horizontal="right"/>
    </xf>
    <xf numFmtId="179" fontId="4" fillId="0" borderId="32" xfId="0" quotePrefix="1" applyNumberFormat="1" applyFont="1" applyBorder="1" applyAlignment="1">
      <alignment horizontal="right"/>
    </xf>
    <xf numFmtId="4" fontId="4" fillId="0" borderId="0" xfId="0" quotePrefix="1" applyNumberFormat="1" applyFont="1" applyBorder="1" applyAlignment="1">
      <alignment horizontal="right"/>
    </xf>
    <xf numFmtId="170" fontId="4" fillId="0" borderId="0" xfId="169" quotePrefix="1" applyNumberFormat="1" applyFont="1" applyBorder="1" applyAlignment="1">
      <alignment horizontal="right"/>
    </xf>
    <xf numFmtId="170" fontId="4" fillId="0" borderId="32" xfId="169" quotePrefix="1" applyNumberFormat="1" applyFont="1" applyBorder="1" applyAlignment="1">
      <alignment horizontal="right"/>
    </xf>
    <xf numFmtId="179" fontId="4" fillId="0" borderId="0" xfId="0" quotePrefix="1" applyNumberFormat="1" applyFont="1" applyBorder="1" applyAlignment="1">
      <alignment horizontal="right"/>
    </xf>
    <xf numFmtId="170" fontId="0" fillId="0" borderId="32" xfId="0" applyNumberFormat="1" applyBorder="1" applyAlignment="1">
      <alignment horizontal="right"/>
    </xf>
    <xf numFmtId="170" fontId="4" fillId="0" borderId="34" xfId="169" quotePrefix="1" applyNumberFormat="1" applyFont="1" applyBorder="1" applyAlignment="1">
      <alignment horizontal="right"/>
    </xf>
    <xf numFmtId="170" fontId="4" fillId="0" borderId="35" xfId="169" quotePrefix="1" applyNumberFormat="1" applyFont="1" applyBorder="1" applyAlignment="1">
      <alignment horizontal="right"/>
    </xf>
    <xf numFmtId="179" fontId="4" fillId="0" borderId="34" xfId="0" quotePrefix="1" applyNumberFormat="1" applyFont="1" applyBorder="1" applyAlignment="1">
      <alignment horizontal="right"/>
    </xf>
    <xf numFmtId="179" fontId="4" fillId="0" borderId="35" xfId="0" quotePrefix="1" applyNumberFormat="1" applyFont="1" applyBorder="1" applyAlignment="1">
      <alignment horizontal="right"/>
    </xf>
    <xf numFmtId="179" fontId="0" fillId="0" borderId="14" xfId="0" applyNumberFormat="1" applyFill="1" applyBorder="1" applyAlignment="1">
      <alignment horizontal="right"/>
    </xf>
    <xf numFmtId="179" fontId="0" fillId="0" borderId="32" xfId="0" applyNumberFormat="1" applyFill="1" applyBorder="1" applyAlignment="1">
      <alignment horizontal="right"/>
    </xf>
    <xf numFmtId="179" fontId="0" fillId="0" borderId="0" xfId="0" applyNumberFormat="1" applyFill="1" applyBorder="1" applyAlignment="1">
      <alignment horizontal="right"/>
    </xf>
    <xf numFmtId="170" fontId="0" fillId="0" borderId="28" xfId="0" applyNumberFormat="1" applyBorder="1" applyAlignment="1">
      <alignment horizontal="right"/>
    </xf>
    <xf numFmtId="170" fontId="0" fillId="0" borderId="29" xfId="0" applyNumberFormat="1" applyBorder="1" applyAlignment="1">
      <alignment horizontal="right"/>
    </xf>
    <xf numFmtId="170" fontId="0" fillId="0" borderId="23" xfId="0" applyNumberFormat="1" applyBorder="1" applyAlignment="1">
      <alignment horizontal="right"/>
    </xf>
    <xf numFmtId="170" fontId="0" fillId="0" borderId="36" xfId="0" applyNumberFormat="1" applyBorder="1" applyAlignment="1">
      <alignment horizontal="right"/>
    </xf>
    <xf numFmtId="170" fontId="0" fillId="0" borderId="30" xfId="0" applyNumberFormat="1" applyBorder="1" applyAlignment="1">
      <alignment horizontal="right"/>
    </xf>
    <xf numFmtId="4" fontId="29" fillId="0" borderId="29" xfId="0" applyNumberFormat="1" applyFont="1" applyFill="1" applyBorder="1" applyAlignment="1">
      <alignment horizontal="right"/>
    </xf>
    <xf numFmtId="180" fontId="29" fillId="0" borderId="40" xfId="0" applyNumberFormat="1" applyFont="1" applyFill="1" applyBorder="1" applyAlignment="1">
      <alignment horizontal="right"/>
    </xf>
    <xf numFmtId="180" fontId="29" fillId="0" borderId="41" xfId="0" applyNumberFormat="1" applyFont="1" applyFill="1" applyBorder="1" applyAlignment="1">
      <alignment horizontal="right"/>
    </xf>
    <xf numFmtId="0" fontId="4" fillId="0" borderId="0" xfId="42" applyFont="1"/>
    <xf numFmtId="37" fontId="10" fillId="3" borderId="3" xfId="0" applyNumberFormat="1" applyFont="1" applyFill="1" applyBorder="1" applyAlignment="1">
      <alignment horizontal="center"/>
    </xf>
    <xf numFmtId="0" fontId="8" fillId="0" borderId="0" xfId="43"/>
    <xf numFmtId="0" fontId="8" fillId="0" borderId="0" xfId="43" applyFill="1"/>
    <xf numFmtId="0" fontId="7" fillId="0" borderId="0" xfId="43" applyFont="1" applyFill="1" applyAlignment="1">
      <alignment horizontal="left"/>
    </xf>
    <xf numFmtId="0" fontId="8" fillId="0" borderId="0" xfId="43" applyBorder="1"/>
    <xf numFmtId="0" fontId="18" fillId="0" borderId="0" xfId="43" applyFont="1"/>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37" fontId="4" fillId="3" borderId="2" xfId="0" applyNumberFormat="1" applyFont="1" applyFill="1" applyBorder="1" applyAlignment="1" applyProtection="1">
      <alignment horizontal="left"/>
      <protection locked="0"/>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43" fillId="3" borderId="3" xfId="169" applyNumberFormat="1" applyFont="1" applyFill="1" applyBorder="1" applyAlignment="1" applyProtection="1">
      <alignment horizontal="center" vertical="center"/>
    </xf>
    <xf numFmtId="37" fontId="44"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center" vertical="center"/>
    </xf>
    <xf numFmtId="37" fontId="44" fillId="0" borderId="0" xfId="169" applyNumberFormat="1" applyFont="1" applyBorder="1" applyAlignment="1" applyProtection="1">
      <alignment horizontal="center" vertical="center"/>
    </xf>
    <xf numFmtId="10" fontId="44" fillId="0" borderId="0" xfId="169" applyNumberFormat="1" applyFont="1" applyBorder="1" applyAlignment="1" applyProtection="1">
      <alignment vertical="center"/>
    </xf>
    <xf numFmtId="9" fontId="44" fillId="0" borderId="0" xfId="169" applyNumberFormat="1" applyFont="1" applyBorder="1" applyAlignment="1" applyProtection="1">
      <alignment vertical="center"/>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 fontId="31" fillId="0" borderId="0" xfId="0" applyNumberFormat="1" applyFont="1" applyAlignment="1">
      <alignment horizontal="right"/>
    </xf>
    <xf numFmtId="3" fontId="31" fillId="3" borderId="3" xfId="0" applyNumberFormat="1" applyFont="1" applyFill="1" applyBorder="1"/>
    <xf numFmtId="37" fontId="31" fillId="0" borderId="4" xfId="0" applyNumberFormat="1" applyFont="1" applyBorder="1"/>
    <xf numFmtId="3" fontId="31" fillId="0" borderId="4" xfId="0" applyNumberFormat="1" applyFont="1" applyBorder="1"/>
    <xf numFmtId="0" fontId="31" fillId="2" borderId="0" xfId="0" applyFont="1" applyFill="1"/>
    <xf numFmtId="0" fontId="68" fillId="2" borderId="0" xfId="0" applyFont="1" applyFill="1" applyAlignment="1">
      <alignment horizontal="center"/>
    </xf>
    <xf numFmtId="37" fontId="68" fillId="3" borderId="2" xfId="0" applyNumberFormat="1" applyFont="1" applyFill="1" applyBorder="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44" xfId="0" applyNumberFormat="1" applyFont="1" applyFill="1" applyBorder="1" applyAlignment="1">
      <alignment horizontal="center" vertical="center"/>
    </xf>
    <xf numFmtId="0" fontId="0" fillId="0" borderId="0" xfId="0" quotePrefix="1"/>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37" fontId="68" fillId="3" borderId="2" xfId="0" applyNumberFormat="1" applyFont="1" applyFill="1" applyBorder="1" applyAlignment="1">
      <alignment horizontal="center" wrapText="1"/>
    </xf>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0" borderId="0" xfId="0" applyNumberFormat="1" applyFont="1" applyAlignment="1">
      <alignment vertical="center"/>
    </xf>
    <xf numFmtId="37" fontId="31" fillId="3" borderId="3" xfId="0" applyNumberFormat="1" applyFont="1" applyFill="1" applyBorder="1" applyAlignment="1">
      <alignment vertical="center"/>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37" fontId="31" fillId="3" borderId="1" xfId="0" applyNumberFormat="1" applyFont="1" applyFill="1" applyBorder="1" applyAlignment="1">
      <alignment vertical="center"/>
    </xf>
    <xf numFmtId="37" fontId="31" fillId="3" borderId="1" xfId="0" applyNumberFormat="1" applyFont="1" applyFill="1" applyBorder="1" applyAlignment="1">
      <alignment horizontal="righ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61" fillId="2" borderId="0" xfId="0" applyFont="1" applyFill="1" applyAlignment="1"/>
    <xf numFmtId="0" fontId="83" fillId="2" borderId="0" xfId="0" applyFont="1" applyFill="1" applyAlignment="1"/>
    <xf numFmtId="0" fontId="0" fillId="0" borderId="0" xfId="0" applyAlignment="1">
      <alignment horizontal="right" vertical="center"/>
    </xf>
    <xf numFmtId="37" fontId="117" fillId="0" borderId="0" xfId="0" applyNumberFormat="1" applyFont="1" applyAlignment="1" applyProtection="1">
      <alignment horizontal="left"/>
    </xf>
    <xf numFmtId="3" fontId="117" fillId="0" borderId="0" xfId="0" applyNumberFormat="1" applyFont="1"/>
    <xf numFmtId="3" fontId="117" fillId="0" borderId="0" xfId="0" applyNumberFormat="1" applyFont="1" applyAlignment="1">
      <alignment horizontal="right"/>
    </xf>
    <xf numFmtId="10" fontId="117" fillId="0" borderId="0" xfId="0" applyNumberFormat="1" applyFont="1"/>
    <xf numFmtId="37" fontId="75" fillId="3" borderId="3" xfId="0" applyNumberFormat="1" applyFont="1" applyFill="1" applyBorder="1" applyAlignment="1" applyProtection="1">
      <alignment horizontal="left"/>
    </xf>
    <xf numFmtId="3" fontId="117" fillId="3" borderId="3" xfId="0" applyNumberFormat="1" applyFont="1" applyFill="1" applyBorder="1"/>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center"/>
    </xf>
    <xf numFmtId="10" fontId="75" fillId="0" borderId="0" xfId="0" applyNumberFormat="1" applyFont="1" applyBorder="1" applyAlignment="1" applyProtection="1">
      <alignment horizontal="left"/>
    </xf>
    <xf numFmtId="10" fontId="117" fillId="0" borderId="0" xfId="0" applyNumberFormat="1" applyFont="1" applyAlignment="1">
      <alignment horizontal="right"/>
    </xf>
    <xf numFmtId="3" fontId="117" fillId="3" borderId="3" xfId="0" applyNumberFormat="1" applyFont="1" applyFill="1" applyBorder="1" applyAlignment="1">
      <alignment horizontal="right"/>
    </xf>
    <xf numFmtId="10" fontId="117" fillId="3" borderId="3" xfId="0" applyNumberFormat="1" applyFont="1" applyFill="1" applyBorder="1" applyAlignment="1">
      <alignment horizontal="right"/>
    </xf>
    <xf numFmtId="37" fontId="75" fillId="0" borderId="0" xfId="0" applyNumberFormat="1" applyFont="1" applyBorder="1" applyAlignment="1" applyProtection="1">
      <alignment horizontal="left"/>
    </xf>
    <xf numFmtId="10" fontId="117"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center" wrapText="1"/>
    </xf>
    <xf numFmtId="10" fontId="75" fillId="3" borderId="3" xfId="0" applyNumberFormat="1" applyFont="1" applyFill="1" applyBorder="1" applyAlignment="1" applyProtection="1">
      <alignment horizontal="center"/>
    </xf>
    <xf numFmtId="49" fontId="56" fillId="0" borderId="4" xfId="0" quotePrefix="1" applyNumberFormat="1" applyFont="1" applyBorder="1" applyAlignment="1">
      <alignment horizontal="left"/>
    </xf>
    <xf numFmtId="0" fontId="53" fillId="0" borderId="4" xfId="0" applyFont="1" applyBorder="1" applyAlignment="1">
      <alignment horizontal="center"/>
    </xf>
    <xf numFmtId="3" fontId="53" fillId="0" borderId="4" xfId="0" applyNumberFormat="1" applyFont="1" applyBorder="1" applyAlignment="1">
      <alignment horizontal="center"/>
    </xf>
    <xf numFmtId="10" fontId="53" fillId="0" borderId="4" xfId="0" applyNumberFormat="1" applyFont="1" applyBorder="1" applyAlignment="1">
      <alignment horizontal="center"/>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10" fontId="46" fillId="2" borderId="0" xfId="0" applyNumberFormat="1" applyFont="1" applyFill="1" applyAlignment="1"/>
    <xf numFmtId="0" fontId="116" fillId="0" borderId="0" xfId="0" applyFont="1"/>
    <xf numFmtId="0" fontId="116"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37" fontId="124" fillId="0" borderId="0" xfId="0" applyNumberFormat="1" applyFont="1" applyAlignment="1" applyProtection="1">
      <alignmen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37" fontId="124" fillId="0" borderId="0" xfId="0" applyNumberFormat="1" applyFont="1" applyProtection="1"/>
    <xf numFmtId="0" fontId="14" fillId="3" borderId="0" xfId="0" applyFont="1" applyFill="1" applyBorder="1" applyAlignment="1">
      <alignment horizontal="centerContinuous"/>
    </xf>
    <xf numFmtId="37" fontId="125" fillId="0" borderId="0" xfId="0" applyNumberFormat="1" applyFont="1" applyProtection="1"/>
    <xf numFmtId="0" fontId="116"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9" fontId="18" fillId="3" borderId="0" xfId="3" applyFont="1" applyFill="1" applyAlignment="1">
      <alignment vertical="center"/>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4" fillId="0" borderId="0" xfId="2" applyNumberFormat="1" applyFont="1" applyFill="1" applyAlignment="1">
      <alignment horizontal="right"/>
    </xf>
    <xf numFmtId="166" fontId="111" fillId="3" borderId="0" xfId="2" applyNumberFormat="1" applyFont="1" applyFill="1"/>
    <xf numFmtId="166" fontId="114" fillId="3" borderId="0" xfId="2" applyNumberFormat="1" applyFont="1" applyFill="1"/>
    <xf numFmtId="43" fontId="7" fillId="3" borderId="0" xfId="2" applyFont="1" applyFill="1" applyAlignment="1">
      <alignment horizontal="left"/>
    </xf>
    <xf numFmtId="166" fontId="7" fillId="3" borderId="0" xfId="2" applyNumberFormat="1" applyFont="1" applyFill="1" applyAlignment="1">
      <alignment horizontal="right"/>
    </xf>
    <xf numFmtId="43" fontId="7" fillId="3" borderId="0" xfId="2" applyFont="1" applyFill="1" applyAlignment="1">
      <alignment horizontal="right"/>
    </xf>
    <xf numFmtId="166" fontId="18"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4" fillId="0" borderId="0" xfId="2" applyNumberFormat="1" applyFont="1" applyFill="1" applyAlignment="1">
      <alignment horizontal="left"/>
    </xf>
    <xf numFmtId="166" fontId="7" fillId="3" borderId="0" xfId="2" applyNumberFormat="1" applyFont="1" applyFill="1" applyAlignment="1">
      <alignment horizontal="left"/>
    </xf>
    <xf numFmtId="170" fontId="90" fillId="0" borderId="13" xfId="0" applyNumberFormat="1" applyFont="1" applyFill="1" applyBorder="1"/>
    <xf numFmtId="170" fontId="90" fillId="0" borderId="15" xfId="0" applyNumberFormat="1" applyFont="1" applyFill="1" applyBorder="1"/>
    <xf numFmtId="169" fontId="7" fillId="0" borderId="13" xfId="0" applyNumberFormat="1" applyFont="1" applyFill="1" applyBorder="1" applyAlignment="1">
      <alignment horizontal="centerContinuous"/>
    </xf>
    <xf numFmtId="169" fontId="7" fillId="0" borderId="11" xfId="0" applyNumberFormat="1" applyFont="1" applyFill="1" applyBorder="1" applyAlignment="1">
      <alignment horizontal="centerContinuous"/>
    </xf>
    <xf numFmtId="169" fontId="7" fillId="0" borderId="15" xfId="0" applyNumberFormat="1" applyFont="1" applyFill="1" applyBorder="1" applyAlignment="1">
      <alignment horizontal="centerContinuous"/>
    </xf>
    <xf numFmtId="170" fontId="7" fillId="0" borderId="0" xfId="0" applyNumberFormat="1" applyFont="1" applyFill="1" applyBorder="1" applyAlignment="1">
      <alignment horizontal="center"/>
    </xf>
    <xf numFmtId="169" fontId="7" fillId="0" borderId="13" xfId="0" applyNumberFormat="1" applyFont="1" applyFill="1" applyBorder="1" applyAlignment="1">
      <alignment horizontal="center"/>
    </xf>
    <xf numFmtId="169" fontId="7" fillId="0" borderId="11" xfId="0" applyNumberFormat="1" applyFont="1" applyFill="1" applyBorder="1" applyAlignment="1">
      <alignment horizontal="center"/>
    </xf>
    <xf numFmtId="169" fontId="7" fillId="0" borderId="15" xfId="0" applyNumberFormat="1" applyFont="1" applyFill="1" applyBorder="1" applyAlignment="1">
      <alignment horizontal="center"/>
    </xf>
    <xf numFmtId="170" fontId="7" fillId="0" borderId="13" xfId="0" applyNumberFormat="1" applyFont="1" applyFill="1" applyBorder="1"/>
    <xf numFmtId="43" fontId="0" fillId="0" borderId="14" xfId="169" applyFont="1" applyFill="1" applyBorder="1" applyAlignment="1">
      <alignment horizontal="right"/>
    </xf>
    <xf numFmtId="43" fontId="0" fillId="0" borderId="31" xfId="169" applyFont="1" applyFill="1" applyBorder="1" applyAlignment="1">
      <alignment horizontal="right"/>
    </xf>
    <xf numFmtId="43" fontId="4" fillId="0" borderId="0" xfId="169" quotePrefix="1" applyFont="1" applyBorder="1" applyAlignment="1">
      <alignment horizontal="right"/>
    </xf>
    <xf numFmtId="43" fontId="0" fillId="0" borderId="32" xfId="169" applyFont="1" applyFill="1" applyBorder="1" applyAlignment="1">
      <alignment horizontal="right"/>
    </xf>
    <xf numFmtId="43" fontId="0" fillId="0" borderId="0" xfId="169" applyFont="1" applyFill="1" applyAlignment="1">
      <alignment horizontal="right"/>
    </xf>
    <xf numFmtId="43" fontId="4" fillId="0" borderId="32" xfId="169" quotePrefix="1" applyFont="1" applyBorder="1" applyAlignment="1">
      <alignment horizontal="right"/>
    </xf>
    <xf numFmtId="43" fontId="0" fillId="0" borderId="0" xfId="169" applyFont="1" applyFill="1" applyBorder="1" applyAlignment="1">
      <alignment horizontal="right"/>
    </xf>
    <xf numFmtId="170" fontId="91" fillId="0" borderId="29" xfId="0" applyNumberFormat="1" applyFont="1" applyFill="1" applyBorder="1"/>
    <xf numFmtId="170" fontId="90" fillId="0" borderId="9" xfId="0" applyNumberFormat="1" applyFont="1" applyFill="1" applyBorder="1"/>
    <xf numFmtId="170" fontId="90" fillId="0" borderId="0" xfId="0" applyNumberFormat="1" applyFont="1" applyFill="1" applyBorder="1"/>
    <xf numFmtId="170" fontId="90" fillId="0" borderId="13" xfId="0" applyNumberFormat="1" applyFont="1" applyFill="1" applyBorder="1" applyAlignment="1">
      <alignment horizontal="centerContinuous"/>
    </xf>
    <xf numFmtId="170" fontId="90" fillId="0" borderId="37" xfId="0" applyNumberFormat="1" applyFont="1" applyFill="1" applyBorder="1" applyAlignment="1">
      <alignment horizontal="centerContinuous"/>
    </xf>
    <xf numFmtId="170" fontId="90" fillId="0" borderId="38" xfId="0" applyNumberFormat="1" applyFont="1" applyFill="1" applyBorder="1" applyAlignment="1">
      <alignment horizontal="centerContinuous"/>
    </xf>
    <xf numFmtId="170" fontId="90" fillId="0" borderId="13" xfId="0" applyNumberFormat="1" applyFont="1" applyFill="1" applyBorder="1" applyAlignment="1">
      <alignment horizontal="center"/>
    </xf>
    <xf numFmtId="170" fontId="90" fillId="0" borderId="14" xfId="0" applyNumberFormat="1" applyFont="1" applyFill="1" applyBorder="1" applyAlignment="1">
      <alignment horizontal="center"/>
    </xf>
    <xf numFmtId="170" fontId="90" fillId="0" borderId="10" xfId="0" applyNumberFormat="1" applyFont="1" applyFill="1" applyBorder="1" applyAlignment="1">
      <alignment horizontal="center"/>
    </xf>
    <xf numFmtId="170" fontId="90" fillId="0" borderId="11" xfId="0" applyNumberFormat="1" applyFont="1" applyFill="1" applyBorder="1" applyAlignment="1">
      <alignment horizontal="center"/>
    </xf>
    <xf numFmtId="170" fontId="90" fillId="0" borderId="39" xfId="0" applyNumberFormat="1" applyFont="1" applyFill="1" applyBorder="1" applyAlignment="1">
      <alignment horizontal="center"/>
    </xf>
    <xf numFmtId="170" fontId="98" fillId="0" borderId="13" xfId="0" applyNumberFormat="1" applyFont="1" applyFill="1" applyBorder="1"/>
    <xf numFmtId="43" fontId="29" fillId="0" borderId="14" xfId="169" applyFont="1" applyFill="1" applyBorder="1" applyAlignment="1">
      <alignment horizontal="right"/>
    </xf>
    <xf numFmtId="43" fontId="29" fillId="0" borderId="13" xfId="169" applyFont="1" applyFill="1" applyBorder="1" applyAlignment="1">
      <alignment horizontal="right"/>
    </xf>
    <xf numFmtId="43" fontId="29" fillId="0" borderId="31" xfId="169" applyFont="1" applyFill="1" applyBorder="1" applyAlignment="1">
      <alignment horizontal="right"/>
    </xf>
    <xf numFmtId="170" fontId="29" fillId="0" borderId="25" xfId="0" applyNumberFormat="1" applyFont="1" applyFill="1" applyBorder="1"/>
    <xf numFmtId="43" fontId="29" fillId="0" borderId="0" xfId="169" applyFont="1" applyFill="1" applyAlignment="1">
      <alignment horizontal="right"/>
    </xf>
    <xf numFmtId="43" fontId="4" fillId="0" borderId="25" xfId="169" quotePrefix="1" applyFont="1" applyBorder="1" applyAlignment="1">
      <alignment horizontal="right"/>
    </xf>
    <xf numFmtId="43" fontId="29" fillId="0" borderId="32" xfId="169" applyFont="1" applyFill="1" applyBorder="1" applyAlignment="1">
      <alignment horizontal="right"/>
    </xf>
    <xf numFmtId="170" fontId="29" fillId="0" borderId="27" xfId="0" applyNumberFormat="1" applyFont="1" applyFill="1" applyBorder="1"/>
    <xf numFmtId="43" fontId="29" fillId="0" borderId="0" xfId="169" applyFont="1" applyFill="1" applyBorder="1" applyAlignment="1">
      <alignment horizontal="right"/>
    </xf>
    <xf numFmtId="43" fontId="29" fillId="0" borderId="25" xfId="169" applyFont="1" applyFill="1" applyBorder="1" applyAlignment="1">
      <alignment horizontal="right"/>
    </xf>
    <xf numFmtId="170" fontId="98" fillId="0" borderId="28" xfId="0" applyNumberFormat="1" applyFont="1" applyFill="1" applyBorder="1"/>
    <xf numFmtId="43" fontId="29" fillId="0" borderId="29" xfId="169" applyFont="1" applyFill="1" applyBorder="1" applyAlignment="1">
      <alignment horizontal="right"/>
    </xf>
    <xf numFmtId="43" fontId="29" fillId="0" borderId="40" xfId="169" applyFont="1" applyFill="1" applyBorder="1" applyAlignment="1">
      <alignment horizontal="right"/>
    </xf>
    <xf numFmtId="43" fontId="29" fillId="0" borderId="41" xfId="169" applyFont="1" applyFill="1" applyBorder="1" applyAlignment="1">
      <alignment horizontal="right"/>
    </xf>
    <xf numFmtId="43" fontId="29" fillId="0" borderId="23" xfId="169" applyFont="1" applyFill="1" applyBorder="1" applyAlignment="1">
      <alignment horizontal="right"/>
    </xf>
    <xf numFmtId="0" fontId="70" fillId="0" borderId="0" xfId="42" applyFont="1" applyAlignment="1">
      <alignment wrapText="1"/>
    </xf>
    <xf numFmtId="37" fontId="10" fillId="3" borderId="3" xfId="0" applyNumberFormat="1" applyFont="1" applyFill="1" applyBorder="1" applyAlignment="1">
      <alignment horizontal="center" vertical="center" wrapText="1"/>
    </xf>
    <xf numFmtId="0" fontId="4" fillId="2" borderId="0" xfId="0" applyFont="1" applyFill="1" applyAlignment="1"/>
    <xf numFmtId="0" fontId="34" fillId="2" borderId="0" xfId="0" applyFont="1" applyFill="1" applyAlignment="1">
      <alignment horizontal="center"/>
    </xf>
    <xf numFmtId="0" fontId="60" fillId="2" borderId="0" xfId="0" applyFont="1" applyFill="1" applyAlignment="1"/>
    <xf numFmtId="0" fontId="0" fillId="0" borderId="0" xfId="0"/>
    <xf numFmtId="0" fontId="0" fillId="0" borderId="0" xfId="0" applyAlignment="1"/>
    <xf numFmtId="37" fontId="53" fillId="3" borderId="2" xfId="0" applyNumberFormat="1" applyFont="1" applyFill="1" applyBorder="1" applyAlignment="1">
      <alignment horizontal="right"/>
    </xf>
    <xf numFmtId="164" fontId="56" fillId="3" borderId="3" xfId="0" applyNumberFormat="1" applyFont="1" applyFill="1" applyBorder="1"/>
    <xf numFmtId="37" fontId="56" fillId="0" borderId="0" xfId="0" applyNumberFormat="1" applyFont="1" applyBorder="1"/>
    <xf numFmtId="0" fontId="53" fillId="0" borderId="0" xfId="0" applyFont="1" applyAlignment="1">
      <alignment vertical="center"/>
    </xf>
    <xf numFmtId="0" fontId="31" fillId="0" borderId="0" xfId="0" applyFont="1" applyBorder="1"/>
    <xf numFmtId="0" fontId="126" fillId="0" borderId="0" xfId="0" applyFont="1"/>
    <xf numFmtId="0" fontId="126"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37" fontId="121" fillId="0" borderId="0" xfId="0" quotePrefix="1" applyNumberFormat="1" applyFont="1" applyBorder="1" applyAlignment="1" applyProtection="1">
      <alignment horizontal="left"/>
    </xf>
    <xf numFmtId="37" fontId="36" fillId="0" borderId="0" xfId="0" quotePrefix="1" applyNumberFormat="1" applyFont="1" applyBorder="1" applyAlignment="1" applyProtection="1">
      <alignment horizontal="left"/>
    </xf>
    <xf numFmtId="0" fontId="115" fillId="2" borderId="0" xfId="0" applyFont="1" applyFill="1" applyAlignment="1"/>
    <xf numFmtId="0" fontId="116" fillId="2" borderId="0" xfId="0" applyFont="1" applyFill="1" applyAlignment="1"/>
    <xf numFmtId="37" fontId="75" fillId="0" borderId="0" xfId="0" applyNumberFormat="1" applyFont="1" applyBorder="1" applyAlignment="1" applyProtection="1">
      <alignment horizontal="center"/>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 fontId="31" fillId="0" borderId="0" xfId="0" applyNumberFormat="1" applyFont="1" applyBorder="1" applyAlignment="1">
      <alignment horizontal="right"/>
    </xf>
    <xf numFmtId="37" fontId="6" fillId="3" borderId="3" xfId="0" applyNumberFormat="1" applyFont="1" applyFill="1" applyBorder="1" applyAlignment="1">
      <alignment horizontal="center"/>
    </xf>
    <xf numFmtId="0" fontId="46" fillId="0" borderId="0" xfId="0" applyFont="1" applyBorder="1" applyAlignment="1">
      <alignment horizontal="left"/>
    </xf>
    <xf numFmtId="0" fontId="46" fillId="0" borderId="0" xfId="0" applyFont="1" applyBorder="1" applyAlignment="1">
      <alignment horizontal="left" vertical="top"/>
    </xf>
    <xf numFmtId="0" fontId="14" fillId="0" borderId="0" xfId="0" quotePrefix="1" applyFont="1" applyAlignment="1" applyProtection="1">
      <alignment horizontal="left"/>
    </xf>
    <xf numFmtId="0" fontId="18" fillId="0" borderId="0" xfId="0" applyFont="1" applyAlignment="1">
      <alignment horizontal="center" vertical="center"/>
    </xf>
    <xf numFmtId="3" fontId="12" fillId="0" borderId="0" xfId="0" applyNumberFormat="1" applyFont="1"/>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53" fillId="0" borderId="7" xfId="0" applyFont="1" applyBorder="1" applyAlignment="1">
      <alignment horizontal="center"/>
    </xf>
    <xf numFmtId="3" fontId="53"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180" fontId="31" fillId="0" borderId="0" xfId="0" applyNumberFormat="1" applyFont="1"/>
    <xf numFmtId="180" fontId="4" fillId="0" borderId="0" xfId="0" applyNumberFormat="1" applyFont="1"/>
    <xf numFmtId="166" fontId="31" fillId="0" borderId="43" xfId="0" applyNumberFormat="1" applyFont="1" applyBorder="1" applyAlignment="1">
      <alignment horizontal="left" vertical="top"/>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60" fillId="2" borderId="0" xfId="0" applyFont="1" applyFill="1" applyAlignment="1"/>
    <xf numFmtId="0" fontId="0" fillId="0" borderId="0" xfId="0"/>
    <xf numFmtId="0" fontId="0" fillId="0" borderId="0" xfId="0" applyAlignment="1">
      <alignment wrapText="1"/>
    </xf>
    <xf numFmtId="0" fontId="0" fillId="0" borderId="0" xfId="0" applyAlignment="1"/>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61" fillId="2" borderId="0" xfId="0" applyFont="1" applyFill="1" applyAlignment="1">
      <alignment horizontal="center"/>
    </xf>
    <xf numFmtId="0" fontId="7" fillId="3" borderId="2" xfId="0" applyFont="1" applyFill="1" applyBorder="1" applyAlignment="1">
      <alignment horizontal="center"/>
    </xf>
    <xf numFmtId="3" fontId="14" fillId="3" borderId="2" xfId="0" applyNumberFormat="1" applyFont="1" applyFill="1" applyBorder="1" applyAlignment="1">
      <alignment horizontal="center" vertical="center"/>
    </xf>
    <xf numFmtId="3" fontId="14" fillId="3" borderId="3" xfId="0" quotePrefix="1" applyNumberFormat="1" applyFont="1" applyFill="1" applyBorder="1" applyAlignment="1">
      <alignment horizontal="center" vertical="center"/>
    </xf>
    <xf numFmtId="3" fontId="14" fillId="3" borderId="3" xfId="0" applyNumberFormat="1" applyFont="1" applyFill="1" applyBorder="1" applyAlignment="1">
      <alignment horizontal="center"/>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7" fillId="3" borderId="0" xfId="0" applyFont="1" applyFill="1" applyAlignment="1" applyProtection="1">
      <alignment horizontal="center"/>
    </xf>
    <xf numFmtId="3" fontId="0" fillId="0" borderId="4" xfId="0" applyNumberFormat="1" applyBorder="1"/>
    <xf numFmtId="37" fontId="71" fillId="0" borderId="4" xfId="0" applyNumberFormat="1" applyFont="1" applyFill="1" applyBorder="1" applyAlignment="1" applyProtection="1">
      <alignment horizontal="left"/>
    </xf>
    <xf numFmtId="10" fontId="71" fillId="0" borderId="4" xfId="0" applyNumberFormat="1" applyFont="1" applyBorder="1" applyAlignment="1">
      <alignment horizontal="right"/>
    </xf>
    <xf numFmtId="10" fontId="71" fillId="0" borderId="4" xfId="0" applyNumberFormat="1" applyFont="1" applyBorder="1" applyAlignment="1">
      <alignment horizontal="center"/>
    </xf>
    <xf numFmtId="37" fontId="12" fillId="0" borderId="0" xfId="0" applyNumberFormat="1" applyFont="1" applyBorder="1"/>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3" fontId="4" fillId="0" borderId="0" xfId="169" applyNumberFormat="1" applyFont="1" applyAlignment="1">
      <alignment horizontal="right"/>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166" fontId="7" fillId="0" borderId="0" xfId="169" applyNumberFormat="1" applyFont="1" applyAlignment="1"/>
    <xf numFmtId="166" fontId="7" fillId="3" borderId="2" xfId="169" applyNumberFormat="1" applyFont="1" applyFill="1" applyBorder="1" applyAlignment="1">
      <alignment horizontal="right"/>
    </xf>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66" fontId="4" fillId="3" borderId="3" xfId="169" applyNumberFormat="1" applyFont="1" applyFill="1" applyBorder="1" applyAlignment="1"/>
    <xf numFmtId="3" fontId="7" fillId="3" borderId="3" xfId="169" applyNumberFormat="1" applyFont="1" applyFill="1" applyBorder="1" applyAlignment="1"/>
    <xf numFmtId="10" fontId="18" fillId="0" borderId="0" xfId="170" applyNumberFormat="1" applyFont="1" applyAlignment="1">
      <alignment horizontal="right"/>
    </xf>
    <xf numFmtId="166" fontId="4" fillId="3" borderId="2" xfId="169" applyNumberFormat="1" applyFont="1" applyFill="1" applyBorder="1" applyAlignment="1">
      <alignment horizontal="right"/>
    </xf>
    <xf numFmtId="166" fontId="7" fillId="3" borderId="2" xfId="169" applyNumberFormat="1" applyFont="1" applyFill="1" applyBorder="1" applyAlignment="1">
      <alignment horizontal="center"/>
    </xf>
    <xf numFmtId="3" fontId="4" fillId="0" borderId="4" xfId="169" applyNumberFormat="1" applyFont="1" applyBorder="1" applyAlignment="1"/>
    <xf numFmtId="10" fontId="4" fillId="0" borderId="4" xfId="170" applyNumberFormat="1" applyFont="1" applyBorder="1" applyAlignment="1">
      <alignment horizontal="right"/>
    </xf>
    <xf numFmtId="166" fontId="4" fillId="0" borderId="4" xfId="169" applyNumberFormat="1" applyFont="1" applyBorder="1" applyAlignment="1">
      <alignment horizontal="right"/>
    </xf>
    <xf numFmtId="3" fontId="7" fillId="0" borderId="0" xfId="169" applyNumberFormat="1" applyFont="1" applyAlignment="1"/>
    <xf numFmtId="3" fontId="4" fillId="0" borderId="0" xfId="169" applyNumberFormat="1" applyFont="1" applyBorder="1" applyAlignment="1"/>
    <xf numFmtId="166" fontId="4" fillId="0" borderId="0" xfId="169" applyNumberFormat="1" applyFont="1" applyBorder="1" applyAlignment="1"/>
    <xf numFmtId="166" fontId="7"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59" fillId="0" borderId="0" xfId="169" applyNumberFormat="1" applyFont="1"/>
    <xf numFmtId="3" fontId="4" fillId="0" borderId="0" xfId="169" applyNumberFormat="1" applyFont="1"/>
    <xf numFmtId="166" fontId="4" fillId="0" borderId="0" xfId="169" applyNumberFormat="1" applyFont="1"/>
    <xf numFmtId="166" fontId="7" fillId="0" borderId="0" xfId="169" applyNumberFormat="1" applyFont="1"/>
    <xf numFmtId="0" fontId="10" fillId="11" borderId="44" xfId="0" applyFont="1" applyFill="1" applyBorder="1" applyAlignment="1">
      <alignment horizontal="center" vertical="center"/>
    </xf>
    <xf numFmtId="0" fontId="129" fillId="0" borderId="0" xfId="0" applyFont="1"/>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Border="1"/>
    <xf numFmtId="37" fontId="59" fillId="0" borderId="0" xfId="0" applyNumberFormat="1" applyFont="1" applyAlignment="1">
      <alignment horizontal="right"/>
    </xf>
    <xf numFmtId="37" fontId="59" fillId="0" borderId="0" xfId="0" applyNumberFormat="1" applyFont="1" applyBorder="1" applyAlignment="1">
      <alignment horizontal="left"/>
    </xf>
    <xf numFmtId="0" fontId="59" fillId="0" borderId="0" xfId="0" applyFont="1" applyAlignment="1">
      <alignment horizontal="left"/>
    </xf>
    <xf numFmtId="37" fontId="9" fillId="3" borderId="2" xfId="0" applyNumberFormat="1" applyFont="1" applyFill="1" applyBorder="1"/>
    <xf numFmtId="37" fontId="59" fillId="0" borderId="0" xfId="0" applyNumberFormat="1" applyFont="1" applyBorder="1" applyAlignment="1">
      <alignment horizontal="righ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59" fillId="0" borderId="0" xfId="0" applyNumberFormat="1" applyFont="1" applyAlignment="1">
      <alignment horizontal="right"/>
    </xf>
    <xf numFmtId="3" fontId="59" fillId="0" borderId="0" xfId="0" applyNumberFormat="1" applyFont="1" applyBorder="1" applyAlignment="1">
      <alignment horizontal="right"/>
    </xf>
    <xf numFmtId="3" fontId="129" fillId="0" borderId="4" xfId="0" applyNumberFormat="1" applyFont="1" applyBorder="1"/>
    <xf numFmtId="3" fontId="129" fillId="0" borderId="0" xfId="0" applyNumberFormat="1" applyFont="1"/>
    <xf numFmtId="0" fontId="129" fillId="0" borderId="0" xfId="0" applyFont="1" applyAlignment="1">
      <alignment vertical="center"/>
    </xf>
    <xf numFmtId="0" fontId="130" fillId="3" borderId="2" xfId="0" applyFont="1" applyFill="1" applyBorder="1"/>
    <xf numFmtId="164" fontId="9" fillId="3" borderId="2" xfId="0" applyNumberFormat="1" applyFont="1" applyFill="1" applyBorder="1" applyAlignment="1">
      <alignment horizontal="center"/>
    </xf>
    <xf numFmtId="164" fontId="9" fillId="3" borderId="2" xfId="0" applyNumberFormat="1" applyFont="1" applyFill="1" applyBorder="1"/>
    <xf numFmtId="164" fontId="9" fillId="3" borderId="3" xfId="0" applyNumberFormat="1" applyFont="1" applyFill="1" applyBorder="1"/>
    <xf numFmtId="164" fontId="59" fillId="0" borderId="0" xfId="0" applyNumberFormat="1" applyFont="1" applyBorder="1"/>
    <xf numFmtId="164" fontId="9" fillId="0" borderId="0" xfId="0" applyNumberFormat="1" applyFont="1" applyBorder="1"/>
    <xf numFmtId="164" fontId="59" fillId="0" borderId="0" xfId="0" applyNumberFormat="1" applyFont="1" applyBorder="1" applyAlignment="1">
      <alignment horizontal="left"/>
    </xf>
    <xf numFmtId="37" fontId="9" fillId="3" borderId="3" xfId="0" applyNumberFormat="1" applyFont="1" applyFill="1" applyBorder="1" applyAlignment="1">
      <alignment horizontal="left"/>
    </xf>
    <xf numFmtId="0" fontId="9" fillId="3" borderId="3" xfId="0" applyFont="1" applyFill="1" applyBorder="1"/>
    <xf numFmtId="0" fontId="9" fillId="3" borderId="2" xfId="0" applyFont="1" applyFill="1" applyBorder="1" applyAlignment="1">
      <alignment vertical="center"/>
    </xf>
    <xf numFmtId="37" fontId="59" fillId="3" borderId="2" xfId="0" applyNumberFormat="1" applyFont="1" applyFill="1" applyBorder="1" applyAlignment="1">
      <alignment horizontal="righ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0" borderId="0" xfId="0" applyFont="1"/>
    <xf numFmtId="0" fontId="9" fillId="3" borderId="2" xfId="0" applyFont="1" applyFill="1" applyBorder="1"/>
    <xf numFmtId="37" fontId="59" fillId="0" borderId="0" xfId="0" applyNumberFormat="1" applyFont="1"/>
    <xf numFmtId="37" fontId="59" fillId="3" borderId="3" xfId="0" applyNumberFormat="1" applyFont="1" applyFill="1" applyBorder="1"/>
    <xf numFmtId="3" fontId="59" fillId="3" borderId="3" xfId="0" applyNumberFormat="1" applyFont="1" applyFill="1" applyBorder="1"/>
    <xf numFmtId="37" fontId="133" fillId="0" borderId="0" xfId="0" applyNumberFormat="1" applyFont="1" applyBorder="1" applyAlignment="1" applyProtection="1">
      <alignment horizontal="left"/>
    </xf>
    <xf numFmtId="0" fontId="4" fillId="0" borderId="46" xfId="0" applyFont="1" applyBorder="1" applyAlignment="1">
      <alignment horizontal="right"/>
    </xf>
    <xf numFmtId="170" fontId="0" fillId="0" borderId="47" xfId="0" applyNumberFormat="1" applyFill="1" applyBorder="1" applyAlignment="1">
      <alignment horizontal="right"/>
    </xf>
    <xf numFmtId="0" fontId="96" fillId="7" borderId="0" xfId="5" applyFont="1" applyFill="1" applyAlignment="1">
      <alignment horizontal="center"/>
    </xf>
    <xf numFmtId="0" fontId="96" fillId="7" borderId="0" xfId="5" applyFont="1" applyFill="1" applyAlignment="1">
      <alignment horizontal="center" vertical="center"/>
    </xf>
    <xf numFmtId="0" fontId="5" fillId="2" borderId="0" xfId="0" applyFont="1" applyFill="1" applyAlignment="1">
      <alignment horizontal="center"/>
    </xf>
    <xf numFmtId="0" fontId="128" fillId="2" borderId="0" xfId="0" applyFont="1" applyFill="1" applyAlignment="1">
      <alignment horizontal="center" vertical="top"/>
    </xf>
    <xf numFmtId="166" fontId="61" fillId="2" borderId="0" xfId="0" applyNumberFormat="1" applyFont="1" applyFill="1" applyAlignment="1">
      <alignment horizontal="center"/>
    </xf>
    <xf numFmtId="166" fontId="62" fillId="2" borderId="0" xfId="0" applyNumberFormat="1" applyFont="1" applyFill="1" applyAlignment="1">
      <alignment horizontal="center" vertical="center"/>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0" fontId="5" fillId="2" borderId="0" xfId="0" applyFont="1" applyFill="1" applyAlignment="1">
      <alignment horizontal="center" vertical="center"/>
    </xf>
    <xf numFmtId="10" fontId="70" fillId="0" borderId="0" xfId="0" applyNumberFormat="1" applyFont="1" applyAlignment="1">
      <alignment horizontal="left" vertical="top" wrapText="1"/>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xf>
    <xf numFmtId="0" fontId="10" fillId="3" borderId="3" xfId="0"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4"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4" fillId="0" borderId="0" xfId="0" applyFont="1" applyAlignment="1"/>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80" fillId="2" borderId="0" xfId="0" applyFont="1" applyFill="1" applyAlignment="1">
      <alignment horizontal="center" vertical="top"/>
    </xf>
    <xf numFmtId="37" fontId="0" fillId="0" borderId="0" xfId="0" applyNumberFormat="1" applyFont="1" applyAlignment="1">
      <alignment wrapText="1"/>
    </xf>
    <xf numFmtId="0" fontId="129" fillId="0" borderId="0" xfId="0" applyFont="1" applyAlignment="1">
      <alignment wrapText="1"/>
    </xf>
    <xf numFmtId="0" fontId="0" fillId="0" borderId="28" xfId="0" applyBorder="1" applyAlignment="1">
      <alignment vertical="top" wrapText="1"/>
    </xf>
    <xf numFmtId="0" fontId="0" fillId="0" borderId="29" xfId="0" applyBorder="1" applyAlignment="1">
      <alignment vertical="top" wrapText="1"/>
    </xf>
    <xf numFmtId="0" fontId="0" fillId="0" borderId="23" xfId="0" applyBorder="1" applyAlignment="1">
      <alignment vertical="top" wrapText="1"/>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17" fontId="6" fillId="3" borderId="3" xfId="0" quotePrefix="1" applyNumberFormat="1" applyFont="1" applyFill="1" applyBorder="1" applyAlignment="1">
      <alignment horizontal="center" vertical="center"/>
    </xf>
    <xf numFmtId="0" fontId="55" fillId="0" borderId="0" xfId="0" applyFont="1" applyAlignment="1">
      <alignment wrapText="1"/>
    </xf>
    <xf numFmtId="0" fontId="55" fillId="0" borderId="0" xfId="0" applyFont="1" applyAlignment="1"/>
    <xf numFmtId="3" fontId="14" fillId="3" borderId="2" xfId="0" applyNumberFormat="1" applyFont="1" applyFill="1" applyBorder="1" applyAlignment="1">
      <alignment horizontal="center" vertical="center"/>
    </xf>
    <xf numFmtId="0" fontId="10" fillId="11" borderId="44" xfId="0" applyFont="1" applyFill="1" applyBorder="1" applyAlignment="1">
      <alignment horizontal="center" vertical="center"/>
    </xf>
    <xf numFmtId="0" fontId="57" fillId="2" borderId="0" xfId="0" applyFont="1" applyFill="1" applyBorder="1" applyAlignment="1">
      <alignment horizontal="center"/>
    </xf>
    <xf numFmtId="0" fontId="34" fillId="2" borderId="0" xfId="0" applyFont="1" applyFill="1" applyBorder="1" applyAlignment="1">
      <alignment horizontal="center"/>
    </xf>
    <xf numFmtId="0" fontId="80" fillId="2" borderId="0" xfId="0" applyFont="1" applyFill="1" applyBorder="1" applyAlignment="1">
      <alignment horizontal="center" vertical="center"/>
    </xf>
    <xf numFmtId="3" fontId="14" fillId="3" borderId="3" xfId="0" quotePrefix="1" applyNumberFormat="1" applyFont="1" applyFill="1" applyBorder="1" applyAlignment="1">
      <alignment horizontal="center" vertical="center"/>
    </xf>
    <xf numFmtId="3" fontId="14" fillId="3" borderId="3" xfId="0" applyNumberFormat="1" applyFont="1" applyFill="1" applyBorder="1" applyAlignment="1">
      <alignment horizontal="center"/>
    </xf>
    <xf numFmtId="0" fontId="14" fillId="3" borderId="0" xfId="0" applyFont="1" applyFill="1" applyBorder="1" applyAlignment="1">
      <alignment horizontal="center" vertic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122" fillId="2" borderId="0" xfId="0" applyFont="1" applyFill="1" applyAlignment="1">
      <alignment horizontal="center"/>
    </xf>
    <xf numFmtId="0" fontId="123" fillId="2" borderId="0" xfId="0" applyFont="1" applyFill="1" applyAlignment="1">
      <alignment horizontal="center" vertical="top"/>
    </xf>
    <xf numFmtId="0" fontId="13"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57" fillId="2" borderId="0" xfId="0" applyFont="1" applyFill="1" applyAlignment="1">
      <alignment horizontal="center"/>
    </xf>
    <xf numFmtId="0" fontId="58" fillId="2" borderId="0" xfId="0" applyFont="1" applyFill="1" applyAlignment="1">
      <alignment horizontal="center" vertical="center"/>
    </xf>
    <xf numFmtId="0" fontId="4" fillId="0" borderId="0" xfId="0" applyFont="1" applyAlignment="1">
      <alignment wrapText="1"/>
    </xf>
    <xf numFmtId="0" fontId="127" fillId="2" borderId="0" xfId="0" applyFont="1" applyFill="1" applyAlignment="1">
      <alignment horizontal="center"/>
    </xf>
    <xf numFmtId="0" fontId="58" fillId="2" borderId="0" xfId="0" applyFont="1" applyFill="1" applyAlignment="1">
      <alignment horizontal="center" vertical="top"/>
    </xf>
    <xf numFmtId="0" fontId="60" fillId="2" borderId="0" xfId="0" applyFont="1" applyFill="1" applyAlignment="1">
      <alignment horizontal="center"/>
    </xf>
    <xf numFmtId="0" fontId="131" fillId="2" borderId="0" xfId="0" applyFont="1" applyFill="1" applyAlignment="1">
      <alignment horizontal="center"/>
    </xf>
    <xf numFmtId="0" fontId="132" fillId="2" borderId="0" xfId="0" applyFont="1" applyFill="1" applyAlignment="1">
      <alignment horizontal="center"/>
    </xf>
    <xf numFmtId="37" fontId="4" fillId="0" borderId="0" xfId="0" applyNumberFormat="1" applyFont="1" applyAlignment="1">
      <alignment wrapText="1"/>
    </xf>
    <xf numFmtId="0" fontId="40" fillId="2" borderId="0" xfId="0" applyFont="1" applyFill="1" applyAlignment="1">
      <alignment horizontal="center" vertical="top"/>
    </xf>
    <xf numFmtId="0" fontId="4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90" fillId="0" borderId="10" xfId="0" applyFont="1" applyFill="1" applyBorder="1" applyAlignment="1">
      <alignment horizontal="center"/>
    </xf>
    <xf numFmtId="0" fontId="29" fillId="0" borderId="11" xfId="0" applyFont="1" applyFill="1" applyBorder="1" applyAlignment="1">
      <alignment horizontal="center"/>
    </xf>
    <xf numFmtId="0" fontId="29" fillId="0" borderId="12" xfId="0" applyFont="1" applyFill="1" applyBorder="1" applyAlignment="1">
      <alignment horizont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5" fillId="2" borderId="0" xfId="42" applyFont="1" applyFill="1" applyAlignment="1">
      <alignment horizontal="center"/>
    </xf>
    <xf numFmtId="10" fontId="70" fillId="0" borderId="0" xfId="0" applyNumberFormat="1" applyFont="1" applyAlignment="1">
      <alignment vertical="top"/>
    </xf>
    <xf numFmtId="0" fontId="134" fillId="0" borderId="0" xfId="0" applyFont="1" applyFill="1"/>
    <xf numFmtId="10" fontId="4" fillId="0" borderId="4" xfId="170" applyNumberFormat="1" applyFont="1" applyBorder="1" applyAlignment="1"/>
    <xf numFmtId="166" fontId="7" fillId="0" borderId="4" xfId="169" applyNumberFormat="1" applyFont="1" applyBorder="1" applyAlignment="1">
      <alignment horizontal="right"/>
    </xf>
    <xf numFmtId="3" fontId="59" fillId="0" borderId="0" xfId="169" applyNumberFormat="1" applyFont="1" applyAlignment="1"/>
    <xf numFmtId="3" fontId="59" fillId="0" borderId="0" xfId="169" applyNumberFormat="1" applyFont="1" applyBorder="1" applyAlignment="1"/>
    <xf numFmtId="10" fontId="18" fillId="3" borderId="3" xfId="170" applyNumberFormat="1" applyFont="1" applyFill="1" applyBorder="1" applyAlignment="1">
      <alignment horizontal="right"/>
    </xf>
    <xf numFmtId="37" fontId="9" fillId="3" borderId="2" xfId="0" applyNumberFormat="1" applyFont="1" applyFill="1" applyBorder="1" applyAlignment="1">
      <alignment horizontal="center"/>
    </xf>
    <xf numFmtId="0" fontId="59" fillId="0" borderId="0" xfId="0" applyFont="1" applyBorder="1"/>
    <xf numFmtId="37" fontId="59" fillId="0" borderId="0" xfId="0" applyNumberFormat="1" applyFont="1" applyBorder="1" applyAlignment="1" applyProtection="1">
      <alignment horizontal="left"/>
    </xf>
    <xf numFmtId="0" fontId="9" fillId="0" borderId="0" xfId="0" applyFont="1" applyBorder="1"/>
    <xf numFmtId="37" fontId="59" fillId="0" borderId="0" xfId="0" applyNumberFormat="1" applyFont="1" applyBorder="1" applyAlignment="1">
      <alignment horizontal="left" wrapText="1"/>
    </xf>
    <xf numFmtId="37" fontId="31" fillId="0" borderId="0" xfId="0" applyNumberFormat="1" applyFont="1" applyBorder="1" applyAlignment="1"/>
    <xf numFmtId="17" fontId="10" fillId="3" borderId="3" xfId="0" quotePrefix="1" applyNumberFormat="1" applyFont="1" applyFill="1" applyBorder="1" applyAlignment="1">
      <alignment horizontal="center" vertical="center"/>
    </xf>
    <xf numFmtId="10" fontId="4" fillId="0" borderId="0" xfId="0" applyNumberFormat="1" applyFont="1" applyFill="1" applyAlignment="1">
      <alignment horizontal="right"/>
    </xf>
    <xf numFmtId="10" fontId="4" fillId="0" borderId="0" xfId="0" applyNumberFormat="1" applyFont="1" applyFill="1"/>
    <xf numFmtId="0" fontId="135" fillId="0" borderId="0" xfId="0" applyFont="1" applyFill="1"/>
    <xf numFmtId="3" fontId="4" fillId="0" borderId="0" xfId="0" applyNumberFormat="1" applyFont="1" applyFill="1" applyAlignment="1">
      <alignment horizontal="right"/>
    </xf>
    <xf numFmtId="3" fontId="136" fillId="0" borderId="0" xfId="0" applyNumberFormat="1" applyFont="1" applyAlignment="1">
      <alignment horizontal="left"/>
    </xf>
    <xf numFmtId="37" fontId="59" fillId="0" borderId="4" xfId="0" applyNumberFormat="1" applyFont="1" applyBorder="1"/>
    <xf numFmtId="3" fontId="59" fillId="0" borderId="4" xfId="0" applyNumberFormat="1" applyFont="1" applyBorder="1"/>
    <xf numFmtId="37" fontId="137" fillId="0" borderId="0" xfId="0" quotePrefix="1" applyNumberFormat="1" applyFont="1" applyBorder="1" applyAlignment="1" applyProtection="1">
      <alignment horizontal="left"/>
    </xf>
    <xf numFmtId="37" fontId="56" fillId="0" borderId="4" xfId="0" applyNumberFormat="1" applyFont="1" applyBorder="1"/>
    <xf numFmtId="37" fontId="53" fillId="0" borderId="45" xfId="0" applyNumberFormat="1" applyFont="1" applyBorder="1"/>
    <xf numFmtId="180" fontId="0" fillId="0" borderId="0" xfId="0" applyNumberFormat="1"/>
    <xf numFmtId="0" fontId="135" fillId="0" borderId="0" xfId="0" applyFont="1"/>
    <xf numFmtId="0" fontId="0" fillId="0" borderId="0" xfId="0" applyAlignment="1">
      <alignment wrapText="1"/>
    </xf>
    <xf numFmtId="10" fontId="117" fillId="3" borderId="3" xfId="0" applyNumberFormat="1" applyFont="1" applyFill="1" applyBorder="1"/>
    <xf numFmtId="0" fontId="73" fillId="2" borderId="0" xfId="0" applyFont="1" applyFill="1" applyAlignment="1">
      <alignment horizontal="center"/>
    </xf>
    <xf numFmtId="180" fontId="0" fillId="0" borderId="0" xfId="0" applyNumberFormat="1" applyAlignment="1">
      <alignment horizontal="right"/>
    </xf>
    <xf numFmtId="0" fontId="134" fillId="0" borderId="0" xfId="0" applyFont="1"/>
    <xf numFmtId="0" fontId="0" fillId="0" borderId="0" xfId="0" applyAlignment="1"/>
    <xf numFmtId="0" fontId="18" fillId="2" borderId="0" xfId="0" applyFont="1" applyFill="1" applyAlignment="1"/>
    <xf numFmtId="10" fontId="18" fillId="2" borderId="0" xfId="0" applyNumberFormat="1" applyFont="1" applyFill="1" applyAlignment="1"/>
    <xf numFmtId="10" fontId="75" fillId="0" borderId="0" xfId="0" applyNumberFormat="1" applyFont="1" applyBorder="1"/>
    <xf numFmtId="0" fontId="24" fillId="2" borderId="0" xfId="0" applyFont="1" applyFill="1" applyAlignment="1">
      <alignment horizontal="center" vertical="center"/>
    </xf>
    <xf numFmtId="0" fontId="7" fillId="2" borderId="0" xfId="0" applyFont="1" applyFill="1" applyAlignment="1">
      <alignment horizontal="center" vertical="center"/>
    </xf>
    <xf numFmtId="0" fontId="47" fillId="12" borderId="0" xfId="144" applyFont="1" applyFill="1" applyAlignment="1">
      <alignment horizontal="center" vertical="center"/>
    </xf>
    <xf numFmtId="0" fontId="6" fillId="0" borderId="0" xfId="43" applyFont="1" applyAlignment="1">
      <alignment horizontal="center"/>
    </xf>
    <xf numFmtId="0" fontId="7" fillId="0" borderId="0" xfId="43" applyFont="1" applyBorder="1" applyAlignment="1">
      <alignment horizontal="left"/>
    </xf>
    <xf numFmtId="41" fontId="18" fillId="0" borderId="0" xfId="43" applyNumberFormat="1" applyFont="1"/>
    <xf numFmtId="41" fontId="14" fillId="0" borderId="0" xfId="43" applyNumberFormat="1" applyFont="1"/>
    <xf numFmtId="176" fontId="7" fillId="0" borderId="0" xfId="43" applyNumberFormat="1" applyFont="1" applyAlignment="1">
      <alignment horizontal="left"/>
    </xf>
    <xf numFmtId="170" fontId="8" fillId="0" borderId="0" xfId="43" applyNumberFormat="1"/>
    <xf numFmtId="43" fontId="8" fillId="0" borderId="0" xfId="43" applyNumberFormat="1"/>
    <xf numFmtId="176" fontId="7" fillId="0" borderId="0" xfId="43" applyNumberFormat="1" applyFont="1" applyBorder="1" applyAlignment="1">
      <alignment horizontal="left"/>
    </xf>
    <xf numFmtId="41" fontId="18" fillId="0" borderId="0" xfId="43" applyNumberFormat="1" applyFont="1" applyBorder="1" applyAlignment="1">
      <alignment wrapText="1"/>
    </xf>
    <xf numFmtId="41" fontId="18" fillId="0" borderId="0" xfId="43" applyNumberFormat="1" applyFont="1" applyBorder="1"/>
    <xf numFmtId="41" fontId="18" fillId="0" borderId="0" xfId="43" applyNumberFormat="1" applyFont="1" applyAlignment="1">
      <alignment wrapText="1"/>
    </xf>
    <xf numFmtId="41" fontId="42" fillId="0" borderId="0" xfId="43" applyNumberFormat="1" applyFont="1" applyBorder="1"/>
    <xf numFmtId="0" fontId="18" fillId="0" borderId="0" xfId="43" applyFont="1" applyBorder="1"/>
    <xf numFmtId="37" fontId="18" fillId="0" borderId="0" xfId="43" applyNumberFormat="1" applyFont="1" applyBorder="1"/>
    <xf numFmtId="37" fontId="18" fillId="0" borderId="0" xfId="43" applyNumberFormat="1" applyFont="1"/>
    <xf numFmtId="0" fontId="42" fillId="0" borderId="7" xfId="43" applyFont="1" applyBorder="1"/>
    <xf numFmtId="0" fontId="8" fillId="0" borderId="7" xfId="43" applyBorder="1"/>
    <xf numFmtId="0" fontId="18" fillId="0" borderId="7" xfId="43" applyFont="1" applyBorder="1"/>
    <xf numFmtId="0" fontId="4" fillId="0" borderId="7" xfId="43" applyFont="1" applyBorder="1"/>
    <xf numFmtId="170" fontId="0" fillId="0" borderId="14" xfId="169" applyNumberFormat="1" applyFont="1" applyFill="1" applyBorder="1" applyAlignment="1">
      <alignment horizontal="right"/>
    </xf>
    <xf numFmtId="169" fontId="4" fillId="0" borderId="0" xfId="0" applyNumberFormat="1" applyFont="1" applyBorder="1" applyAlignment="1">
      <alignment horizontal="right"/>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7">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externalLink" Target="externalLinks/externalLink10.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vmamani/Desktop/BOLETIN%20Intermediaci&#243;n%20-%20Valores/BOLETIN_vidal/BOLETIN%20WEB/Mayo%202015/Nobancos0515/201505_BDR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refreshError="1"/>
      <sheetData sheetId="1">
        <row r="4">
          <cell r="A4" t="str">
            <v>AL 31 DE MAYO DE 2015</v>
          </cell>
        </row>
        <row r="9">
          <cell r="E9">
            <v>2081014.35317</v>
          </cell>
        </row>
        <row r="10">
          <cell r="E10">
            <v>40733.707979999999</v>
          </cell>
        </row>
        <row r="11">
          <cell r="E11">
            <v>9034.1932500000003</v>
          </cell>
        </row>
        <row r="12">
          <cell r="E12">
            <v>1481763.3220899999</v>
          </cell>
        </row>
        <row r="13">
          <cell r="E13">
            <v>1546082.7812900001</v>
          </cell>
        </row>
        <row r="14">
          <cell r="E14">
            <v>0</v>
          </cell>
        </row>
        <row r="15">
          <cell r="E15">
            <v>0</v>
          </cell>
        </row>
        <row r="16">
          <cell r="E16">
            <v>0</v>
          </cell>
        </row>
        <row r="17">
          <cell r="E17">
            <v>0</v>
          </cell>
        </row>
        <row r="18">
          <cell r="E18">
            <v>0</v>
          </cell>
        </row>
        <row r="19">
          <cell r="E19">
            <v>11784.286840000001</v>
          </cell>
        </row>
        <row r="20">
          <cell r="E20">
            <v>-76103.746040000013</v>
          </cell>
        </row>
        <row r="21">
          <cell r="E21">
            <v>4030.2201700000001</v>
          </cell>
        </row>
        <row r="22">
          <cell r="E22">
            <v>0</v>
          </cell>
        </row>
        <row r="23">
          <cell r="E23">
            <v>211569.17331000001</v>
          </cell>
        </row>
        <row r="24">
          <cell r="E24">
            <v>9082.0685199999989</v>
          </cell>
        </row>
        <row r="25">
          <cell r="E25">
            <v>901.00707999999997</v>
          </cell>
        </row>
        <row r="26">
          <cell r="E26">
            <v>323900.66076999996</v>
          </cell>
        </row>
        <row r="27">
          <cell r="E27">
            <v>1587174.9849</v>
          </cell>
        </row>
        <row r="28">
          <cell r="E28">
            <v>0</v>
          </cell>
        </row>
        <row r="29">
          <cell r="E29">
            <v>0</v>
          </cell>
        </row>
        <row r="30">
          <cell r="E30">
            <v>0</v>
          </cell>
        </row>
        <row r="31">
          <cell r="E31">
            <v>0</v>
          </cell>
        </row>
        <row r="32">
          <cell r="E32">
            <v>0</v>
          </cell>
        </row>
        <row r="33">
          <cell r="E33">
            <v>0</v>
          </cell>
        </row>
        <row r="34">
          <cell r="E34">
            <v>0</v>
          </cell>
        </row>
        <row r="35">
          <cell r="E35">
            <v>0</v>
          </cell>
        </row>
        <row r="36">
          <cell r="E36">
            <v>767334.28774000006</v>
          </cell>
        </row>
        <row r="37">
          <cell r="E37">
            <v>9272.7293200000004</v>
          </cell>
        </row>
        <row r="38">
          <cell r="E38">
            <v>4619.1328400000002</v>
          </cell>
        </row>
        <row r="39">
          <cell r="E39">
            <v>805948.83499999996</v>
          </cell>
        </row>
        <row r="40">
          <cell r="E40">
            <v>0</v>
          </cell>
        </row>
        <row r="41">
          <cell r="E41">
            <v>0</v>
          </cell>
        </row>
        <row r="42">
          <cell r="E42">
            <v>493839.36830000003</v>
          </cell>
        </row>
        <row r="43">
          <cell r="E43">
            <v>300163.5</v>
          </cell>
        </row>
        <row r="44">
          <cell r="E44">
            <v>0</v>
          </cell>
        </row>
        <row r="45">
          <cell r="E45">
            <v>0</v>
          </cell>
        </row>
        <row r="46">
          <cell r="E46">
            <v>110782.22304000001</v>
          </cell>
        </row>
        <row r="47">
          <cell r="E47">
            <v>82893.645260000005</v>
          </cell>
        </row>
        <row r="48">
          <cell r="E48">
            <v>69427.324599999993</v>
          </cell>
        </row>
        <row r="49">
          <cell r="E49">
            <v>13466.320659999999</v>
          </cell>
        </row>
        <row r="50">
          <cell r="E50">
            <v>2081014.3532</v>
          </cell>
        </row>
        <row r="51">
          <cell r="E51">
            <v>0</v>
          </cell>
        </row>
        <row r="52">
          <cell r="E52">
            <v>13833051.3652</v>
          </cell>
        </row>
        <row r="53">
          <cell r="E53">
            <v>31677.117839999999</v>
          </cell>
        </row>
        <row r="54">
          <cell r="E54">
            <v>-14842.45875</v>
          </cell>
        </row>
        <row r="55">
          <cell r="E55">
            <v>16834.659090000001</v>
          </cell>
        </row>
        <row r="56">
          <cell r="E56">
            <v>14185.17634</v>
          </cell>
        </row>
        <row r="57">
          <cell r="E57">
            <v>-1674.32575</v>
          </cell>
        </row>
        <row r="58">
          <cell r="E58">
            <v>29345.509679999999</v>
          </cell>
        </row>
        <row r="59">
          <cell r="E59">
            <v>116.395</v>
          </cell>
        </row>
        <row r="60">
          <cell r="E60">
            <v>-154.68214</v>
          </cell>
        </row>
        <row r="61">
          <cell r="E61">
            <v>29307.222539999999</v>
          </cell>
        </row>
        <row r="62">
          <cell r="E62">
            <v>-15983.177180000001</v>
          </cell>
        </row>
        <row r="63">
          <cell r="E63">
            <v>13324.04536</v>
          </cell>
        </row>
        <row r="64">
          <cell r="E64">
            <v>2.2996599999999998</v>
          </cell>
        </row>
        <row r="65">
          <cell r="E65">
            <v>0</v>
          </cell>
        </row>
        <row r="66">
          <cell r="E66">
            <v>2.2996599999999998</v>
          </cell>
        </row>
        <row r="67">
          <cell r="E67">
            <v>0</v>
          </cell>
        </row>
        <row r="68">
          <cell r="E68">
            <v>0</v>
          </cell>
        </row>
        <row r="69">
          <cell r="E69">
            <v>0</v>
          </cell>
        </row>
        <row r="70">
          <cell r="E70">
            <v>13326.345019999999</v>
          </cell>
        </row>
        <row r="71">
          <cell r="E71">
            <v>0</v>
          </cell>
        </row>
        <row r="72">
          <cell r="E72">
            <v>0</v>
          </cell>
        </row>
        <row r="73">
          <cell r="E73">
            <v>13326.345019999999</v>
          </cell>
        </row>
        <row r="74">
          <cell r="E74">
            <v>139.97564000000003</v>
          </cell>
        </row>
        <row r="75">
          <cell r="E75">
            <v>0</v>
          </cell>
        </row>
        <row r="76">
          <cell r="E76">
            <v>13466.320659999999</v>
          </cell>
        </row>
        <row r="77">
          <cell r="E77">
            <v>0</v>
          </cell>
        </row>
        <row r="78">
          <cell r="E78">
            <v>13466.320659999999</v>
          </cell>
        </row>
        <row r="79">
          <cell r="E79">
            <v>0</v>
          </cell>
        </row>
        <row r="80">
          <cell r="E80">
            <v>13466.320659999999</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activeCell="A4" sqref="A4:C4"/>
    </sheetView>
  </sheetViews>
  <sheetFormatPr defaultColWidth="0" defaultRowHeight="12.75" customHeight="1" zeroHeight="1"/>
  <cols>
    <col min="1" max="1" width="112.42578125" style="43" customWidth="1"/>
    <col min="2" max="2" width="24.140625" style="43" customWidth="1"/>
    <col min="3" max="3" width="5.42578125" style="43" customWidth="1"/>
    <col min="4" max="256" width="0" style="43" hidden="1"/>
    <col min="257" max="257" width="112.42578125" style="43" hidden="1" customWidth="1"/>
    <col min="258" max="258" width="24.140625" style="43" hidden="1" customWidth="1"/>
    <col min="259" max="259" width="4.28515625" style="43" hidden="1" customWidth="1"/>
    <col min="260" max="512" width="0" style="43" hidden="1"/>
    <col min="513" max="513" width="112.42578125" style="43" hidden="1" customWidth="1"/>
    <col min="514" max="514" width="24.140625" style="43" hidden="1" customWidth="1"/>
    <col min="515" max="515" width="4.28515625" style="43" hidden="1" customWidth="1"/>
    <col min="516" max="768" width="0" style="43" hidden="1"/>
    <col min="769" max="769" width="112.42578125" style="43" hidden="1" customWidth="1"/>
    <col min="770" max="770" width="24.140625" style="43" hidden="1" customWidth="1"/>
    <col min="771" max="771" width="4.28515625" style="43" hidden="1" customWidth="1"/>
    <col min="772" max="1024" width="0" style="43" hidden="1"/>
    <col min="1025" max="1025" width="112.42578125" style="43" hidden="1" customWidth="1"/>
    <col min="1026" max="1026" width="24.140625" style="43" hidden="1" customWidth="1"/>
    <col min="1027" max="1027" width="4.28515625" style="43" hidden="1" customWidth="1"/>
    <col min="1028" max="1280" width="0" style="43" hidden="1"/>
    <col min="1281" max="1281" width="112.42578125" style="43" hidden="1" customWidth="1"/>
    <col min="1282" max="1282" width="24.140625" style="43" hidden="1" customWidth="1"/>
    <col min="1283" max="1283" width="4.28515625" style="43" hidden="1" customWidth="1"/>
    <col min="1284" max="1536" width="0" style="43" hidden="1"/>
    <col min="1537" max="1537" width="112.42578125" style="43" hidden="1" customWidth="1"/>
    <col min="1538" max="1538" width="24.140625" style="43" hidden="1" customWidth="1"/>
    <col min="1539" max="1539" width="4.28515625" style="43" hidden="1" customWidth="1"/>
    <col min="1540" max="1792" width="0" style="43" hidden="1"/>
    <col min="1793" max="1793" width="112.42578125" style="43" hidden="1" customWidth="1"/>
    <col min="1794" max="1794" width="24.140625" style="43" hidden="1" customWidth="1"/>
    <col min="1795" max="1795" width="4.28515625" style="43" hidden="1" customWidth="1"/>
    <col min="1796" max="2048" width="0" style="43" hidden="1"/>
    <col min="2049" max="2049" width="112.42578125" style="43" hidden="1" customWidth="1"/>
    <col min="2050" max="2050" width="24.140625" style="43" hidden="1" customWidth="1"/>
    <col min="2051" max="2051" width="4.28515625" style="43" hidden="1" customWidth="1"/>
    <col min="2052" max="2304" width="0" style="43" hidden="1"/>
    <col min="2305" max="2305" width="112.42578125" style="43" hidden="1" customWidth="1"/>
    <col min="2306" max="2306" width="24.140625" style="43" hidden="1" customWidth="1"/>
    <col min="2307" max="2307" width="4.28515625" style="43" hidden="1" customWidth="1"/>
    <col min="2308" max="2560" width="0" style="43" hidden="1"/>
    <col min="2561" max="2561" width="112.42578125" style="43" hidden="1" customWidth="1"/>
    <col min="2562" max="2562" width="24.140625" style="43" hidden="1" customWidth="1"/>
    <col min="2563" max="2563" width="4.28515625" style="43" hidden="1" customWidth="1"/>
    <col min="2564" max="2816" width="0" style="43" hidden="1"/>
    <col min="2817" max="2817" width="112.42578125" style="43" hidden="1" customWidth="1"/>
    <col min="2818" max="2818" width="24.140625" style="43" hidden="1" customWidth="1"/>
    <col min="2819" max="2819" width="4.28515625" style="43" hidden="1" customWidth="1"/>
    <col min="2820" max="3072" width="0" style="43" hidden="1"/>
    <col min="3073" max="3073" width="112.42578125" style="43" hidden="1" customWidth="1"/>
    <col min="3074" max="3074" width="24.140625" style="43" hidden="1" customWidth="1"/>
    <col min="3075" max="3075" width="4.28515625" style="43" hidden="1" customWidth="1"/>
    <col min="3076" max="3328" width="0" style="43" hidden="1"/>
    <col min="3329" max="3329" width="112.42578125" style="43" hidden="1" customWidth="1"/>
    <col min="3330" max="3330" width="24.140625" style="43" hidden="1" customWidth="1"/>
    <col min="3331" max="3331" width="4.28515625" style="43" hidden="1" customWidth="1"/>
    <col min="3332" max="3584" width="0" style="43" hidden="1"/>
    <col min="3585" max="3585" width="112.42578125" style="43" hidden="1" customWidth="1"/>
    <col min="3586" max="3586" width="24.140625" style="43" hidden="1" customWidth="1"/>
    <col min="3587" max="3587" width="4.28515625" style="43" hidden="1" customWidth="1"/>
    <col min="3588" max="3840" width="0" style="43" hidden="1"/>
    <col min="3841" max="3841" width="112.42578125" style="43" hidden="1" customWidth="1"/>
    <col min="3842" max="3842" width="24.140625" style="43" hidden="1" customWidth="1"/>
    <col min="3843" max="3843" width="4.28515625" style="43" hidden="1" customWidth="1"/>
    <col min="3844" max="4096" width="0" style="43" hidden="1"/>
    <col min="4097" max="4097" width="112.42578125" style="43" hidden="1" customWidth="1"/>
    <col min="4098" max="4098" width="24.140625" style="43" hidden="1" customWidth="1"/>
    <col min="4099" max="4099" width="4.28515625" style="43" hidden="1" customWidth="1"/>
    <col min="4100" max="4352" width="0" style="43" hidden="1"/>
    <col min="4353" max="4353" width="112.42578125" style="43" hidden="1" customWidth="1"/>
    <col min="4354" max="4354" width="24.140625" style="43" hidden="1" customWidth="1"/>
    <col min="4355" max="4355" width="4.28515625" style="43" hidden="1" customWidth="1"/>
    <col min="4356" max="4608" width="0" style="43" hidden="1"/>
    <col min="4609" max="4609" width="112.42578125" style="43" hidden="1" customWidth="1"/>
    <col min="4610" max="4610" width="24.140625" style="43" hidden="1" customWidth="1"/>
    <col min="4611" max="4611" width="4.28515625" style="43" hidden="1" customWidth="1"/>
    <col min="4612" max="4864" width="0" style="43" hidden="1"/>
    <col min="4865" max="4865" width="112.42578125" style="43" hidden="1" customWidth="1"/>
    <col min="4866" max="4866" width="24.140625" style="43" hidden="1" customWidth="1"/>
    <col min="4867" max="4867" width="4.28515625" style="43" hidden="1" customWidth="1"/>
    <col min="4868" max="5120" width="0" style="43" hidden="1"/>
    <col min="5121" max="5121" width="112.42578125" style="43" hidden="1" customWidth="1"/>
    <col min="5122" max="5122" width="24.140625" style="43" hidden="1" customWidth="1"/>
    <col min="5123" max="5123" width="4.28515625" style="43" hidden="1" customWidth="1"/>
    <col min="5124" max="5376" width="0" style="43" hidden="1"/>
    <col min="5377" max="5377" width="112.42578125" style="43" hidden="1" customWidth="1"/>
    <col min="5378" max="5378" width="24.140625" style="43" hidden="1" customWidth="1"/>
    <col min="5379" max="5379" width="4.28515625" style="43" hidden="1" customWidth="1"/>
    <col min="5380" max="5632" width="0" style="43" hidden="1"/>
    <col min="5633" max="5633" width="112.42578125" style="43" hidden="1" customWidth="1"/>
    <col min="5634" max="5634" width="24.140625" style="43" hidden="1" customWidth="1"/>
    <col min="5635" max="5635" width="4.28515625" style="43" hidden="1" customWidth="1"/>
    <col min="5636" max="5888" width="0" style="43" hidden="1"/>
    <col min="5889" max="5889" width="112.42578125" style="43" hidden="1" customWidth="1"/>
    <col min="5890" max="5890" width="24.140625" style="43" hidden="1" customWidth="1"/>
    <col min="5891" max="5891" width="4.28515625" style="43" hidden="1" customWidth="1"/>
    <col min="5892" max="6144" width="0" style="43" hidden="1"/>
    <col min="6145" max="6145" width="112.42578125" style="43" hidden="1" customWidth="1"/>
    <col min="6146" max="6146" width="24.140625" style="43" hidden="1" customWidth="1"/>
    <col min="6147" max="6147" width="4.28515625" style="43" hidden="1" customWidth="1"/>
    <col min="6148" max="6400" width="0" style="43" hidden="1"/>
    <col min="6401" max="6401" width="112.42578125" style="43" hidden="1" customWidth="1"/>
    <col min="6402" max="6402" width="24.140625" style="43" hidden="1" customWidth="1"/>
    <col min="6403" max="6403" width="4.28515625" style="43" hidden="1" customWidth="1"/>
    <col min="6404" max="6656" width="0" style="43" hidden="1"/>
    <col min="6657" max="6657" width="112.42578125" style="43" hidden="1" customWidth="1"/>
    <col min="6658" max="6658" width="24.140625" style="43" hidden="1" customWidth="1"/>
    <col min="6659" max="6659" width="4.28515625" style="43" hidden="1" customWidth="1"/>
    <col min="6660" max="6912" width="0" style="43" hidden="1"/>
    <col min="6913" max="6913" width="112.42578125" style="43" hidden="1" customWidth="1"/>
    <col min="6914" max="6914" width="24.140625" style="43" hidden="1" customWidth="1"/>
    <col min="6915" max="6915" width="4.28515625" style="43" hidden="1" customWidth="1"/>
    <col min="6916" max="7168" width="0" style="43" hidden="1"/>
    <col min="7169" max="7169" width="112.42578125" style="43" hidden="1" customWidth="1"/>
    <col min="7170" max="7170" width="24.140625" style="43" hidden="1" customWidth="1"/>
    <col min="7171" max="7171" width="4.28515625" style="43" hidden="1" customWidth="1"/>
    <col min="7172" max="7424" width="0" style="43" hidden="1"/>
    <col min="7425" max="7425" width="112.42578125" style="43" hidden="1" customWidth="1"/>
    <col min="7426" max="7426" width="24.140625" style="43" hidden="1" customWidth="1"/>
    <col min="7427" max="7427" width="4.28515625" style="43" hidden="1" customWidth="1"/>
    <col min="7428" max="7680" width="0" style="43" hidden="1"/>
    <col min="7681" max="7681" width="112.42578125" style="43" hidden="1" customWidth="1"/>
    <col min="7682" max="7682" width="24.140625" style="43" hidden="1" customWidth="1"/>
    <col min="7683" max="7683" width="4.28515625" style="43" hidden="1" customWidth="1"/>
    <col min="7684" max="7936" width="0" style="43" hidden="1"/>
    <col min="7937" max="7937" width="112.42578125" style="43" hidden="1" customWidth="1"/>
    <col min="7938" max="7938" width="24.140625" style="43" hidden="1" customWidth="1"/>
    <col min="7939" max="7939" width="4.28515625" style="43" hidden="1" customWidth="1"/>
    <col min="7940" max="8192" width="0" style="43" hidden="1"/>
    <col min="8193" max="8193" width="112.42578125" style="43" hidden="1" customWidth="1"/>
    <col min="8194" max="8194" width="24.140625" style="43" hidden="1" customWidth="1"/>
    <col min="8195" max="8195" width="4.28515625" style="43" hidden="1" customWidth="1"/>
    <col min="8196" max="8448" width="0" style="43" hidden="1"/>
    <col min="8449" max="8449" width="112.42578125" style="43" hidden="1" customWidth="1"/>
    <col min="8450" max="8450" width="24.140625" style="43" hidden="1" customWidth="1"/>
    <col min="8451" max="8451" width="4.28515625" style="43" hidden="1" customWidth="1"/>
    <col min="8452" max="8704" width="0" style="43" hidden="1"/>
    <col min="8705" max="8705" width="112.42578125" style="43" hidden="1" customWidth="1"/>
    <col min="8706" max="8706" width="24.140625" style="43" hidden="1" customWidth="1"/>
    <col min="8707" max="8707" width="4.28515625" style="43" hidden="1" customWidth="1"/>
    <col min="8708" max="8960" width="0" style="43" hidden="1"/>
    <col min="8961" max="8961" width="112.42578125" style="43" hidden="1" customWidth="1"/>
    <col min="8962" max="8962" width="24.140625" style="43" hidden="1" customWidth="1"/>
    <col min="8963" max="8963" width="4.28515625" style="43" hidden="1" customWidth="1"/>
    <col min="8964" max="9216" width="0" style="43" hidden="1"/>
    <col min="9217" max="9217" width="112.42578125" style="43" hidden="1" customWidth="1"/>
    <col min="9218" max="9218" width="24.140625" style="43" hidden="1" customWidth="1"/>
    <col min="9219" max="9219" width="4.28515625" style="43" hidden="1" customWidth="1"/>
    <col min="9220" max="9472" width="0" style="43" hidden="1"/>
    <col min="9473" max="9473" width="112.42578125" style="43" hidden="1" customWidth="1"/>
    <col min="9474" max="9474" width="24.140625" style="43" hidden="1" customWidth="1"/>
    <col min="9475" max="9475" width="4.28515625" style="43" hidden="1" customWidth="1"/>
    <col min="9476" max="9728" width="0" style="43" hidden="1"/>
    <col min="9729" max="9729" width="112.42578125" style="43" hidden="1" customWidth="1"/>
    <col min="9730" max="9730" width="24.140625" style="43" hidden="1" customWidth="1"/>
    <col min="9731" max="9731" width="4.28515625" style="43" hidden="1" customWidth="1"/>
    <col min="9732" max="9984" width="0" style="43" hidden="1"/>
    <col min="9985" max="9985" width="112.42578125" style="43" hidden="1" customWidth="1"/>
    <col min="9986" max="9986" width="24.140625" style="43" hidden="1" customWidth="1"/>
    <col min="9987" max="9987" width="4.28515625" style="43" hidden="1" customWidth="1"/>
    <col min="9988" max="10240" width="0" style="43" hidden="1"/>
    <col min="10241" max="10241" width="112.42578125" style="43" hidden="1" customWidth="1"/>
    <col min="10242" max="10242" width="24.140625" style="43" hidden="1" customWidth="1"/>
    <col min="10243" max="10243" width="4.28515625" style="43" hidden="1" customWidth="1"/>
    <col min="10244" max="10496" width="0" style="43" hidden="1"/>
    <col min="10497" max="10497" width="112.42578125" style="43" hidden="1" customWidth="1"/>
    <col min="10498" max="10498" width="24.140625" style="43" hidden="1" customWidth="1"/>
    <col min="10499" max="10499" width="4.28515625" style="43" hidden="1" customWidth="1"/>
    <col min="10500" max="10752" width="0" style="43" hidden="1"/>
    <col min="10753" max="10753" width="112.42578125" style="43" hidden="1" customWidth="1"/>
    <col min="10754" max="10754" width="24.140625" style="43" hidden="1" customWidth="1"/>
    <col min="10755" max="10755" width="4.28515625" style="43" hidden="1" customWidth="1"/>
    <col min="10756" max="11008" width="0" style="43" hidden="1"/>
    <col min="11009" max="11009" width="112.42578125" style="43" hidden="1" customWidth="1"/>
    <col min="11010" max="11010" width="24.140625" style="43" hidden="1" customWidth="1"/>
    <col min="11011" max="11011" width="4.28515625" style="43" hidden="1" customWidth="1"/>
    <col min="11012" max="11264" width="0" style="43" hidden="1"/>
    <col min="11265" max="11265" width="112.42578125" style="43" hidden="1" customWidth="1"/>
    <col min="11266" max="11266" width="24.140625" style="43" hidden="1" customWidth="1"/>
    <col min="11267" max="11267" width="4.28515625" style="43" hidden="1" customWidth="1"/>
    <col min="11268" max="11520" width="0" style="43" hidden="1"/>
    <col min="11521" max="11521" width="112.42578125" style="43" hidden="1" customWidth="1"/>
    <col min="11522" max="11522" width="24.140625" style="43" hidden="1" customWidth="1"/>
    <col min="11523" max="11523" width="4.28515625" style="43" hidden="1" customWidth="1"/>
    <col min="11524" max="11776" width="0" style="43" hidden="1"/>
    <col min="11777" max="11777" width="112.42578125" style="43" hidden="1" customWidth="1"/>
    <col min="11778" max="11778" width="24.140625" style="43" hidden="1" customWidth="1"/>
    <col min="11779" max="11779" width="4.28515625" style="43" hidden="1" customWidth="1"/>
    <col min="11780" max="12032" width="0" style="43" hidden="1"/>
    <col min="12033" max="12033" width="112.42578125" style="43" hidden="1" customWidth="1"/>
    <col min="12034" max="12034" width="24.140625" style="43" hidden="1" customWidth="1"/>
    <col min="12035" max="12035" width="4.28515625" style="43" hidden="1" customWidth="1"/>
    <col min="12036" max="12288" width="0" style="43" hidden="1"/>
    <col min="12289" max="12289" width="112.42578125" style="43" hidden="1" customWidth="1"/>
    <col min="12290" max="12290" width="24.140625" style="43" hidden="1" customWidth="1"/>
    <col min="12291" max="12291" width="4.28515625" style="43" hidden="1" customWidth="1"/>
    <col min="12292" max="12544" width="0" style="43" hidden="1"/>
    <col min="12545" max="12545" width="112.42578125" style="43" hidden="1" customWidth="1"/>
    <col min="12546" max="12546" width="24.140625" style="43" hidden="1" customWidth="1"/>
    <col min="12547" max="12547" width="4.28515625" style="43" hidden="1" customWidth="1"/>
    <col min="12548" max="12800" width="0" style="43" hidden="1"/>
    <col min="12801" max="12801" width="112.42578125" style="43" hidden="1" customWidth="1"/>
    <col min="12802" max="12802" width="24.140625" style="43" hidden="1" customWidth="1"/>
    <col min="12803" max="12803" width="4.28515625" style="43" hidden="1" customWidth="1"/>
    <col min="12804" max="13056" width="0" style="43" hidden="1"/>
    <col min="13057" max="13057" width="112.42578125" style="43" hidden="1" customWidth="1"/>
    <col min="13058" max="13058" width="24.140625" style="43" hidden="1" customWidth="1"/>
    <col min="13059" max="13059" width="4.28515625" style="43" hidden="1" customWidth="1"/>
    <col min="13060" max="13312" width="0" style="43" hidden="1"/>
    <col min="13313" max="13313" width="112.42578125" style="43" hidden="1" customWidth="1"/>
    <col min="13314" max="13314" width="24.140625" style="43" hidden="1" customWidth="1"/>
    <col min="13315" max="13315" width="4.28515625" style="43" hidden="1" customWidth="1"/>
    <col min="13316" max="13568" width="0" style="43" hidden="1"/>
    <col min="13569" max="13569" width="112.42578125" style="43" hidden="1" customWidth="1"/>
    <col min="13570" max="13570" width="24.140625" style="43" hidden="1" customWidth="1"/>
    <col min="13571" max="13571" width="4.28515625" style="43" hidden="1" customWidth="1"/>
    <col min="13572" max="13824" width="0" style="43" hidden="1"/>
    <col min="13825" max="13825" width="112.42578125" style="43" hidden="1" customWidth="1"/>
    <col min="13826" max="13826" width="24.140625" style="43" hidden="1" customWidth="1"/>
    <col min="13827" max="13827" width="4.28515625" style="43" hidden="1" customWidth="1"/>
    <col min="13828" max="14080" width="0" style="43" hidden="1"/>
    <col min="14081" max="14081" width="112.42578125" style="43" hidden="1" customWidth="1"/>
    <col min="14082" max="14082" width="24.140625" style="43" hidden="1" customWidth="1"/>
    <col min="14083" max="14083" width="4.28515625" style="43" hidden="1" customWidth="1"/>
    <col min="14084" max="14336" width="0" style="43" hidden="1"/>
    <col min="14337" max="14337" width="112.42578125" style="43" hidden="1" customWidth="1"/>
    <col min="14338" max="14338" width="24.140625" style="43" hidden="1" customWidth="1"/>
    <col min="14339" max="14339" width="4.28515625" style="43" hidden="1" customWidth="1"/>
    <col min="14340" max="14592" width="0" style="43" hidden="1"/>
    <col min="14593" max="14593" width="112.42578125" style="43" hidden="1" customWidth="1"/>
    <col min="14594" max="14594" width="24.140625" style="43" hidden="1" customWidth="1"/>
    <col min="14595" max="14595" width="4.28515625" style="43" hidden="1" customWidth="1"/>
    <col min="14596" max="14848" width="0" style="43" hidden="1"/>
    <col min="14849" max="14849" width="112.42578125" style="43" hidden="1" customWidth="1"/>
    <col min="14850" max="14850" width="24.140625" style="43" hidden="1" customWidth="1"/>
    <col min="14851" max="14851" width="4.28515625" style="43" hidden="1" customWidth="1"/>
    <col min="14852" max="15104" width="0" style="43" hidden="1"/>
    <col min="15105" max="15105" width="112.42578125" style="43" hidden="1" customWidth="1"/>
    <col min="15106" max="15106" width="24.140625" style="43" hidden="1" customWidth="1"/>
    <col min="15107" max="15107" width="4.28515625" style="43" hidden="1" customWidth="1"/>
    <col min="15108" max="15360" width="0" style="43" hidden="1"/>
    <col min="15361" max="15361" width="112.42578125" style="43" hidden="1" customWidth="1"/>
    <col min="15362" max="15362" width="24.140625" style="43" hidden="1" customWidth="1"/>
    <col min="15363" max="15363" width="4.28515625" style="43" hidden="1" customWidth="1"/>
    <col min="15364" max="15616" width="0" style="43" hidden="1"/>
    <col min="15617" max="15617" width="112.42578125" style="43" hidden="1" customWidth="1"/>
    <col min="15618" max="15618" width="24.140625" style="43" hidden="1" customWidth="1"/>
    <col min="15619" max="15619" width="4.28515625" style="43" hidden="1" customWidth="1"/>
    <col min="15620" max="15872" width="0" style="43" hidden="1"/>
    <col min="15873" max="15873" width="112.42578125" style="43" hidden="1" customWidth="1"/>
    <col min="15874" max="15874" width="24.140625" style="43" hidden="1" customWidth="1"/>
    <col min="15875" max="15875" width="4.28515625" style="43" hidden="1" customWidth="1"/>
    <col min="15876" max="16128" width="0" style="43" hidden="1"/>
    <col min="16129" max="16129" width="112.42578125" style="43" hidden="1" customWidth="1"/>
    <col min="16130" max="16130" width="24.140625" style="43" hidden="1" customWidth="1"/>
    <col min="16131" max="16131" width="4.28515625" style="43" hidden="1" customWidth="1"/>
    <col min="16132" max="16384" width="0" style="43" hidden="1"/>
  </cols>
  <sheetData>
    <row r="1" spans="1:3" ht="22.5">
      <c r="A1" s="1095" t="s">
        <v>1068</v>
      </c>
      <c r="B1" s="1095"/>
      <c r="C1" s="1095"/>
    </row>
    <row r="2" spans="1:3" ht="22.5">
      <c r="A2" s="1095" t="s">
        <v>1069</v>
      </c>
      <c r="B2" s="1095"/>
      <c r="C2" s="1095"/>
    </row>
    <row r="3" spans="1:3" ht="22.5">
      <c r="A3" s="1095" t="s">
        <v>1522</v>
      </c>
      <c r="B3" s="1095"/>
      <c r="C3" s="1095"/>
    </row>
    <row r="4" spans="1:3" ht="22.5">
      <c r="A4" s="1096" t="s">
        <v>1194</v>
      </c>
      <c r="B4" s="1096"/>
      <c r="C4" s="1096"/>
    </row>
    <row r="5" spans="1:3" ht="12" customHeight="1">
      <c r="A5" s="44"/>
      <c r="B5" s="44"/>
      <c r="C5" s="44"/>
    </row>
    <row r="6" spans="1:3" ht="15" customHeight="1">
      <c r="A6" s="52" t="s">
        <v>1069</v>
      </c>
      <c r="B6" s="45"/>
      <c r="C6" s="45"/>
    </row>
    <row r="7" spans="1:3" ht="12.75" customHeight="1">
      <c r="A7" s="46"/>
      <c r="B7" s="46"/>
      <c r="C7" s="46"/>
    </row>
    <row r="8" spans="1:3" ht="18.75" customHeight="1">
      <c r="A8" s="49" t="s">
        <v>1472</v>
      </c>
      <c r="B8" s="563">
        <v>1</v>
      </c>
      <c r="C8" s="564"/>
    </row>
    <row r="9" spans="1:3" ht="18.75" customHeight="1">
      <c r="A9" s="49" t="s">
        <v>1073</v>
      </c>
      <c r="B9" s="563">
        <v>2</v>
      </c>
      <c r="C9" s="564"/>
    </row>
    <row r="10" spans="1:3" ht="18.75" customHeight="1">
      <c r="A10" s="49" t="s">
        <v>1485</v>
      </c>
      <c r="B10" s="563">
        <v>3</v>
      </c>
      <c r="C10" s="564"/>
    </row>
    <row r="11" spans="1:3" ht="18.75" customHeight="1">
      <c r="A11" s="49"/>
      <c r="B11" s="50"/>
      <c r="C11" s="46"/>
    </row>
    <row r="12" spans="1:3" ht="15">
      <c r="A12" s="52" t="s">
        <v>0</v>
      </c>
      <c r="B12" s="53"/>
      <c r="C12" s="48"/>
    </row>
    <row r="13" spans="1:3" s="54" customFormat="1" ht="18.75" customHeight="1">
      <c r="A13" s="995" t="s">
        <v>1467</v>
      </c>
      <c r="B13" s="563"/>
      <c r="C13" s="46"/>
    </row>
    <row r="14" spans="1:3" ht="18.75" customHeight="1">
      <c r="A14" s="49" t="s">
        <v>1479</v>
      </c>
      <c r="B14" s="563">
        <v>4</v>
      </c>
      <c r="C14" s="46"/>
    </row>
    <row r="15" spans="1:3" ht="18.75" customHeight="1">
      <c r="A15" s="49" t="s">
        <v>1451</v>
      </c>
      <c r="B15" s="563">
        <v>5</v>
      </c>
      <c r="C15" s="46"/>
    </row>
    <row r="16" spans="1:3" ht="18.75" customHeight="1">
      <c r="A16" s="49" t="s">
        <v>1452</v>
      </c>
      <c r="B16" s="563">
        <v>6</v>
      </c>
      <c r="C16" s="46"/>
    </row>
    <row r="17" spans="1:3" ht="18.75" customHeight="1">
      <c r="A17" s="997" t="s">
        <v>1469</v>
      </c>
      <c r="B17" s="50"/>
      <c r="C17" s="46"/>
    </row>
    <row r="18" spans="1:3" ht="18.75" customHeight="1">
      <c r="A18" s="49" t="s">
        <v>1495</v>
      </c>
      <c r="B18" s="563">
        <v>7</v>
      </c>
      <c r="C18" s="46"/>
    </row>
    <row r="19" spans="1:3" ht="18.75" customHeight="1">
      <c r="A19" s="49" t="s">
        <v>1496</v>
      </c>
      <c r="B19" s="563">
        <v>8</v>
      </c>
      <c r="C19" s="46"/>
    </row>
    <row r="20" spans="1:3" ht="18.75" customHeight="1">
      <c r="A20" s="49" t="s">
        <v>1497</v>
      </c>
      <c r="B20" s="563">
        <v>9</v>
      </c>
      <c r="C20" s="46"/>
    </row>
    <row r="21" spans="1:3" ht="18.75" customHeight="1">
      <c r="A21" s="49" t="s">
        <v>1498</v>
      </c>
      <c r="B21" s="563">
        <v>10</v>
      </c>
      <c r="C21" s="46"/>
    </row>
    <row r="22" spans="1:3" ht="18.75" customHeight="1">
      <c r="A22" s="49" t="s">
        <v>1499</v>
      </c>
      <c r="B22" s="563">
        <v>11</v>
      </c>
      <c r="C22" s="46"/>
    </row>
    <row r="23" spans="1:3" ht="18.75" customHeight="1">
      <c r="A23" s="49" t="s">
        <v>1500</v>
      </c>
      <c r="B23" s="563">
        <v>12</v>
      </c>
      <c r="C23" s="46"/>
    </row>
    <row r="24" spans="1:3" ht="18.75" customHeight="1">
      <c r="A24" s="49" t="s">
        <v>1501</v>
      </c>
      <c r="B24" s="563">
        <v>13</v>
      </c>
      <c r="C24" s="46"/>
    </row>
    <row r="25" spans="1:3" ht="18.75" customHeight="1">
      <c r="A25" s="49" t="s">
        <v>1502</v>
      </c>
      <c r="B25" s="563">
        <v>14</v>
      </c>
      <c r="C25" s="46"/>
    </row>
    <row r="26" spans="1:3" ht="18.75" customHeight="1">
      <c r="A26" s="49" t="s">
        <v>1503</v>
      </c>
      <c r="B26" s="563">
        <v>15</v>
      </c>
      <c r="C26" s="46"/>
    </row>
    <row r="27" spans="1:3" ht="18.75" customHeight="1">
      <c r="A27" s="49" t="s">
        <v>1504</v>
      </c>
      <c r="B27" s="563">
        <v>16</v>
      </c>
      <c r="C27" s="46"/>
    </row>
    <row r="28" spans="1:3" ht="18.75" customHeight="1">
      <c r="A28" s="49" t="s">
        <v>1505</v>
      </c>
      <c r="B28" s="563">
        <v>17</v>
      </c>
      <c r="C28" s="46"/>
    </row>
    <row r="29" spans="1:3" ht="18.75" customHeight="1">
      <c r="A29" s="49" t="s">
        <v>1506</v>
      </c>
      <c r="B29" s="563">
        <v>18</v>
      </c>
      <c r="C29" s="46"/>
    </row>
    <row r="30" spans="1:3" ht="18.75" customHeight="1">
      <c r="A30" s="49" t="s">
        <v>1507</v>
      </c>
      <c r="B30" s="563">
        <v>19</v>
      </c>
      <c r="C30" s="46"/>
    </row>
    <row r="31" spans="1:3" ht="18.75" customHeight="1">
      <c r="A31" s="49" t="s">
        <v>1508</v>
      </c>
      <c r="B31" s="563">
        <v>20</v>
      </c>
      <c r="C31" s="46"/>
    </row>
    <row r="32" spans="1:3" ht="18.75" customHeight="1">
      <c r="A32" s="49" t="s">
        <v>1456</v>
      </c>
      <c r="B32" s="563">
        <v>21</v>
      </c>
      <c r="C32" s="46"/>
    </row>
    <row r="33" spans="1:3" ht="18.75" customHeight="1">
      <c r="A33" s="49" t="s">
        <v>1481</v>
      </c>
      <c r="B33" s="563">
        <v>22</v>
      </c>
      <c r="C33" s="46"/>
    </row>
    <row r="34" spans="1:3" ht="18.75" customHeight="1">
      <c r="A34" s="49" t="s">
        <v>1470</v>
      </c>
      <c r="B34" s="563">
        <v>23</v>
      </c>
      <c r="C34" s="46"/>
    </row>
    <row r="35" spans="1:3" ht="18.75" customHeight="1">
      <c r="A35" s="49" t="s">
        <v>1457</v>
      </c>
      <c r="B35" s="563">
        <v>24</v>
      </c>
      <c r="C35" s="46"/>
    </row>
    <row r="36" spans="1:3" ht="18.75" customHeight="1">
      <c r="A36" s="995" t="s">
        <v>1471</v>
      </c>
      <c r="B36" s="563"/>
      <c r="C36" s="46"/>
    </row>
    <row r="37" spans="1:3" ht="18.75" customHeight="1">
      <c r="A37" s="49" t="s">
        <v>1472</v>
      </c>
      <c r="B37" s="563">
        <v>25</v>
      </c>
      <c r="C37" s="46"/>
    </row>
    <row r="38" spans="1:3" ht="18.75" customHeight="1">
      <c r="A38" s="49" t="s">
        <v>1468</v>
      </c>
      <c r="B38" s="563">
        <v>26</v>
      </c>
      <c r="C38" s="46"/>
    </row>
    <row r="39" spans="1:3" ht="18.75" customHeight="1">
      <c r="A39" s="49" t="s">
        <v>1452</v>
      </c>
      <c r="B39" s="563">
        <v>27</v>
      </c>
      <c r="C39" s="46"/>
    </row>
    <row r="40" spans="1:3" ht="18.75" customHeight="1">
      <c r="A40" s="997" t="s">
        <v>1473</v>
      </c>
      <c r="B40" s="563"/>
      <c r="C40" s="46"/>
    </row>
    <row r="41" spans="1:3" ht="18.75" customHeight="1">
      <c r="A41" s="49" t="s">
        <v>1509</v>
      </c>
      <c r="B41" s="563">
        <v>28</v>
      </c>
      <c r="C41" s="46"/>
    </row>
    <row r="42" spans="1:3" ht="18.75" customHeight="1">
      <c r="A42" s="49" t="s">
        <v>1510</v>
      </c>
      <c r="B42" s="563">
        <v>29</v>
      </c>
      <c r="C42" s="46"/>
    </row>
    <row r="43" spans="1:3" ht="18.75" customHeight="1">
      <c r="A43" s="49" t="s">
        <v>1511</v>
      </c>
      <c r="B43" s="563">
        <v>30</v>
      </c>
      <c r="C43" s="46"/>
    </row>
    <row r="44" spans="1:3" ht="18.75" customHeight="1">
      <c r="A44" s="49" t="s">
        <v>1456</v>
      </c>
      <c r="B44" s="563">
        <v>31</v>
      </c>
      <c r="C44" s="46"/>
    </row>
    <row r="45" spans="1:3" ht="18.75" customHeight="1">
      <c r="A45" s="49" t="s">
        <v>1481</v>
      </c>
      <c r="B45" s="563">
        <v>32</v>
      </c>
      <c r="C45" s="46"/>
    </row>
    <row r="46" spans="1:3" ht="18.75" customHeight="1">
      <c r="A46" s="49" t="s">
        <v>1470</v>
      </c>
      <c r="B46" s="563">
        <v>33</v>
      </c>
      <c r="C46" s="46"/>
    </row>
    <row r="47" spans="1:3" ht="18.75" customHeight="1">
      <c r="A47" s="49" t="s">
        <v>1457</v>
      </c>
      <c r="B47" s="563">
        <v>34</v>
      </c>
      <c r="C47" s="46"/>
    </row>
    <row r="48" spans="1:3" ht="12" customHeight="1">
      <c r="A48" s="49"/>
      <c r="B48" s="563"/>
      <c r="C48" s="46"/>
    </row>
    <row r="49" spans="1:3" ht="18.75" customHeight="1">
      <c r="A49" s="49" t="s">
        <v>1474</v>
      </c>
      <c r="B49" s="563">
        <v>35</v>
      </c>
      <c r="C49" s="46"/>
    </row>
    <row r="50" spans="1:3" ht="18.75" customHeight="1">
      <c r="A50" s="49" t="s">
        <v>1475</v>
      </c>
      <c r="B50" s="563">
        <v>36</v>
      </c>
      <c r="C50" s="46"/>
    </row>
    <row r="51" spans="1:3" ht="18.75" customHeight="1">
      <c r="A51" s="49" t="s">
        <v>1476</v>
      </c>
      <c r="B51" s="563">
        <v>37</v>
      </c>
      <c r="C51" s="46"/>
    </row>
    <row r="52" spans="1:3" ht="18.75" customHeight="1">
      <c r="A52" s="52" t="s">
        <v>1071</v>
      </c>
      <c r="B52" s="53"/>
      <c r="C52" s="48"/>
    </row>
    <row r="53" spans="1:3" s="54" customFormat="1" ht="18.75" customHeight="1">
      <c r="A53" s="995" t="s">
        <v>1449</v>
      </c>
      <c r="B53" s="563"/>
      <c r="C53" s="46"/>
    </row>
    <row r="54" spans="1:3" ht="18.75" customHeight="1">
      <c r="A54" s="49" t="s">
        <v>1450</v>
      </c>
      <c r="B54" s="563">
        <v>38</v>
      </c>
      <c r="C54" s="46"/>
    </row>
    <row r="55" spans="1:3" ht="18.75" customHeight="1">
      <c r="A55" s="49" t="s">
        <v>1451</v>
      </c>
      <c r="B55" s="563">
        <v>39</v>
      </c>
      <c r="C55" s="46"/>
    </row>
    <row r="56" spans="1:3" ht="18.75" customHeight="1">
      <c r="A56" s="49" t="s">
        <v>1452</v>
      </c>
      <c r="B56" s="563">
        <v>40</v>
      </c>
      <c r="C56" s="46"/>
    </row>
    <row r="57" spans="1:3" ht="18.75" customHeight="1">
      <c r="A57" s="49" t="s">
        <v>1453</v>
      </c>
      <c r="B57" s="563">
        <v>41</v>
      </c>
      <c r="C57" s="46"/>
    </row>
    <row r="58" spans="1:3" ht="18.75" customHeight="1">
      <c r="A58" s="49" t="s">
        <v>1454</v>
      </c>
      <c r="B58" s="700" t="s">
        <v>1491</v>
      </c>
      <c r="C58" s="46"/>
    </row>
    <row r="59" spans="1:3" ht="18.75" customHeight="1">
      <c r="A59" s="49" t="s">
        <v>1455</v>
      </c>
      <c r="B59" s="700" t="s">
        <v>1492</v>
      </c>
      <c r="C59" s="46"/>
    </row>
    <row r="60" spans="1:3" ht="18.75" customHeight="1">
      <c r="A60" s="49" t="s">
        <v>1456</v>
      </c>
      <c r="B60" s="563">
        <v>43</v>
      </c>
      <c r="C60" s="46"/>
    </row>
    <row r="61" spans="1:3" ht="18.75" customHeight="1">
      <c r="A61" s="49" t="s">
        <v>1481</v>
      </c>
      <c r="B61" s="563">
        <v>44</v>
      </c>
      <c r="C61" s="46"/>
    </row>
    <row r="62" spans="1:3" ht="18.75" customHeight="1">
      <c r="A62" s="49" t="s">
        <v>1457</v>
      </c>
      <c r="B62" s="563">
        <v>45</v>
      </c>
      <c r="C62" s="46"/>
    </row>
    <row r="63" spans="1:3" s="54" customFormat="1" ht="18.75" customHeight="1">
      <c r="A63" s="995" t="s">
        <v>1458</v>
      </c>
      <c r="B63" s="563"/>
      <c r="C63" s="46"/>
    </row>
    <row r="64" spans="1:3" ht="18.75" customHeight="1">
      <c r="A64" s="49" t="s">
        <v>1459</v>
      </c>
      <c r="B64" s="563">
        <v>46</v>
      </c>
      <c r="C64" s="46"/>
    </row>
    <row r="65" spans="1:3" ht="18.75" customHeight="1">
      <c r="A65" s="49" t="s">
        <v>1460</v>
      </c>
      <c r="B65" s="563">
        <v>47</v>
      </c>
      <c r="C65" s="46"/>
    </row>
    <row r="66" spans="1:3" ht="18.75" customHeight="1">
      <c r="A66" s="49" t="s">
        <v>1461</v>
      </c>
      <c r="B66" s="563">
        <v>48</v>
      </c>
      <c r="C66" s="46"/>
    </row>
    <row r="67" spans="1:3" ht="18.75" customHeight="1">
      <c r="A67" s="49" t="s">
        <v>1462</v>
      </c>
      <c r="B67" s="563">
        <v>49</v>
      </c>
      <c r="C67" s="46"/>
    </row>
    <row r="68" spans="1:3" ht="18.75" customHeight="1">
      <c r="A68" s="49" t="s">
        <v>1463</v>
      </c>
      <c r="B68" s="700" t="s">
        <v>1331</v>
      </c>
      <c r="C68" s="46"/>
    </row>
    <row r="69" spans="1:3" ht="18.75" customHeight="1">
      <c r="A69" s="49" t="s">
        <v>1464</v>
      </c>
      <c r="B69" s="700" t="s">
        <v>1332</v>
      </c>
      <c r="C69" s="46"/>
    </row>
    <row r="70" spans="1:3" ht="18.75" customHeight="1">
      <c r="A70" s="49" t="s">
        <v>1465</v>
      </c>
      <c r="B70" s="700" t="s">
        <v>1229</v>
      </c>
      <c r="C70" s="46"/>
    </row>
    <row r="71" spans="1:3" ht="18.75" customHeight="1">
      <c r="A71" s="49" t="s">
        <v>1465</v>
      </c>
      <c r="B71" s="700" t="s">
        <v>1230</v>
      </c>
      <c r="C71" s="46"/>
    </row>
    <row r="72" spans="1:3" ht="18.75" customHeight="1">
      <c r="A72" s="49" t="s">
        <v>1482</v>
      </c>
      <c r="B72" s="700" t="s">
        <v>1493</v>
      </c>
      <c r="C72" s="46"/>
    </row>
    <row r="73" spans="1:3" ht="18.75" customHeight="1">
      <c r="A73" s="49" t="s">
        <v>1483</v>
      </c>
      <c r="B73" s="700" t="s">
        <v>1494</v>
      </c>
      <c r="C73" s="46"/>
    </row>
    <row r="74" spans="1:3" ht="18.75" customHeight="1">
      <c r="A74" s="49" t="s">
        <v>1466</v>
      </c>
      <c r="B74" s="563">
        <v>53</v>
      </c>
      <c r="C74" s="46"/>
    </row>
    <row r="75" spans="1:3" ht="9.75" customHeight="1">
      <c r="A75" s="49"/>
      <c r="B75" s="563"/>
      <c r="C75" s="46"/>
    </row>
    <row r="76" spans="1:3" ht="18.75" customHeight="1">
      <c r="A76" s="49" t="s">
        <v>1484</v>
      </c>
      <c r="B76" s="563">
        <v>54</v>
      </c>
      <c r="C76" s="46"/>
    </row>
    <row r="77" spans="1:3" s="54" customFormat="1" ht="18.75" customHeight="1">
      <c r="A77" s="995" t="s">
        <v>1477</v>
      </c>
      <c r="B77" s="563"/>
      <c r="C77" s="46"/>
    </row>
    <row r="78" spans="1:3" ht="18.75" customHeight="1">
      <c r="A78" s="49" t="s">
        <v>1446</v>
      </c>
      <c r="B78" s="563">
        <v>55</v>
      </c>
      <c r="C78" s="46"/>
    </row>
    <row r="79" spans="1:3" ht="18.75" customHeight="1">
      <c r="A79" s="49" t="s">
        <v>1447</v>
      </c>
      <c r="B79" s="563">
        <v>56</v>
      </c>
      <c r="C79" s="46"/>
    </row>
    <row r="80" spans="1:3" s="54" customFormat="1" ht="18.75" customHeight="1">
      <c r="A80" s="995" t="s">
        <v>1478</v>
      </c>
      <c r="B80" s="563"/>
      <c r="C80" s="46"/>
    </row>
    <row r="81" spans="1:3" ht="18.75" customHeight="1">
      <c r="A81" s="49" t="s">
        <v>1448</v>
      </c>
      <c r="B81" s="563">
        <v>57</v>
      </c>
      <c r="C81" s="46"/>
    </row>
    <row r="82" spans="1:3" ht="18.75" customHeight="1">
      <c r="A82" s="562"/>
      <c r="B82" s="563"/>
      <c r="C82" s="46"/>
    </row>
    <row r="83" spans="1:3" ht="18.75" customHeight="1">
      <c r="A83" s="52" t="s">
        <v>1072</v>
      </c>
      <c r="B83" s="53"/>
      <c r="C83" s="48"/>
    </row>
    <row r="84" spans="1:3" ht="18.75" customHeight="1">
      <c r="A84" s="49" t="s">
        <v>1445</v>
      </c>
      <c r="B84" s="563">
        <v>58</v>
      </c>
      <c r="C84" s="564"/>
    </row>
    <row r="85" spans="1:3" ht="18.75" customHeight="1">
      <c r="A85" s="49" t="s">
        <v>1486</v>
      </c>
      <c r="B85" s="563">
        <v>59</v>
      </c>
      <c r="C85" s="46"/>
    </row>
    <row r="86" spans="1:3" ht="18.75" customHeight="1">
      <c r="A86" s="49" t="s">
        <v>1487</v>
      </c>
      <c r="B86" s="563">
        <v>60</v>
      </c>
      <c r="C86" s="46"/>
    </row>
    <row r="87" spans="1:3" ht="18.75" customHeight="1">
      <c r="A87" s="49" t="s">
        <v>1488</v>
      </c>
      <c r="B87" s="563">
        <v>61</v>
      </c>
      <c r="C87" s="46"/>
    </row>
    <row r="88" spans="1:3" ht="18.75" customHeight="1">
      <c r="A88" s="562"/>
      <c r="B88" s="563"/>
      <c r="C88" s="46"/>
    </row>
    <row r="89" spans="1:3" ht="15.75">
      <c r="A89" s="47" t="s">
        <v>1070</v>
      </c>
      <c r="B89" s="48"/>
      <c r="C89" s="48"/>
    </row>
    <row r="90" spans="1:3" ht="14.25">
      <c r="A90" s="49" t="s">
        <v>1418</v>
      </c>
      <c r="B90" s="50">
        <v>62</v>
      </c>
      <c r="C90" s="46"/>
    </row>
    <row r="91" spans="1:3" ht="14.25">
      <c r="A91" s="51"/>
      <c r="B91" s="50"/>
      <c r="C91" s="46"/>
    </row>
    <row r="92" spans="1:3" ht="18.75" customHeight="1">
      <c r="A92" s="55" t="s">
        <v>1489</v>
      </c>
      <c r="B92" s="50"/>
      <c r="C92" s="46"/>
    </row>
    <row r="93" spans="1:3">
      <c r="A93" s="996"/>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6'!A1" display="Estados financieros Entidades de Segundo Piso"/>
    <hyperlink ref="A84" location="'58'!A1" display="Operaciones interbancarias y tasas promedio ponderadas por plazo y moneda"/>
    <hyperlink ref="A85" location="'59'!A1" display="Rankings de depósitos"/>
    <hyperlink ref="A86" location="'60'!A1" display="Rankings de cartera  de créditos"/>
    <hyperlink ref="A87" location="'61'!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2'!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95"/>
  <sheetViews>
    <sheetView zoomScale="115" zoomScaleNormal="115" workbookViewId="0"/>
  </sheetViews>
  <sheetFormatPr defaultRowHeight="15"/>
  <cols>
    <col min="1" max="1" width="74.28515625" style="949" customWidth="1"/>
    <col min="2" max="6" width="10.7109375" style="949" customWidth="1"/>
    <col min="7" max="16384" width="9.140625" style="949"/>
  </cols>
  <sheetData>
    <row r="1" spans="1:6" ht="15.75">
      <c r="A1" s="138"/>
      <c r="B1" s="139"/>
      <c r="C1" s="139"/>
      <c r="D1" s="139"/>
      <c r="E1" s="139"/>
      <c r="F1" s="139"/>
    </row>
    <row r="2" spans="1:6" ht="20.25">
      <c r="A2" s="1097" t="s">
        <v>1069</v>
      </c>
      <c r="B2" s="1097"/>
      <c r="C2" s="1097"/>
      <c r="D2" s="1097"/>
      <c r="E2" s="1097"/>
      <c r="F2" s="1097"/>
    </row>
    <row r="3" spans="1:6" ht="20.25">
      <c r="A3" s="1097" t="s">
        <v>1490</v>
      </c>
      <c r="B3" s="1097"/>
      <c r="C3" s="1097"/>
      <c r="D3" s="1097"/>
      <c r="E3" s="1097"/>
      <c r="F3" s="1097"/>
    </row>
    <row r="4" spans="1:6" ht="20.25">
      <c r="A4" s="1097" t="s">
        <v>1523</v>
      </c>
      <c r="B4" s="1097"/>
      <c r="C4" s="1097"/>
      <c r="D4" s="1097"/>
      <c r="E4" s="1097"/>
      <c r="F4" s="1097"/>
    </row>
    <row r="5" spans="1:6" ht="18">
      <c r="A5" s="1098" t="s">
        <v>1417</v>
      </c>
      <c r="B5" s="1098"/>
      <c r="C5" s="1098"/>
      <c r="D5" s="1098"/>
      <c r="E5" s="1098"/>
      <c r="F5" s="1098"/>
    </row>
    <row r="6" spans="1:6" ht="2.25" customHeight="1" thickBot="1"/>
    <row r="7" spans="1:6" ht="15.75" hidden="1" thickBot="1">
      <c r="A7" s="684"/>
      <c r="B7" s="856"/>
      <c r="C7" s="856"/>
      <c r="D7" s="856"/>
      <c r="E7" s="856"/>
      <c r="F7" s="856"/>
    </row>
    <row r="8" spans="1:6" ht="16.5" thickTop="1" thickBot="1">
      <c r="A8" s="119"/>
      <c r="B8" s="120" t="s">
        <v>2</v>
      </c>
      <c r="C8" s="120" t="s">
        <v>3</v>
      </c>
      <c r="D8" s="120" t="s">
        <v>4</v>
      </c>
      <c r="E8" s="120" t="s">
        <v>5</v>
      </c>
      <c r="F8" s="120" t="s">
        <v>6</v>
      </c>
    </row>
    <row r="9" spans="1:6" ht="16.5" thickTop="1" thickBot="1">
      <c r="A9" s="121" t="s">
        <v>7</v>
      </c>
      <c r="B9" s="951">
        <v>130612528.02649002</v>
      </c>
      <c r="C9" s="951">
        <v>28331377.688019998</v>
      </c>
      <c r="D9" s="951">
        <v>37181.884680000003</v>
      </c>
      <c r="E9" s="951">
        <v>125100.32244</v>
      </c>
      <c r="F9" s="951">
        <v>159106187.92163</v>
      </c>
    </row>
    <row r="10" spans="1:6" ht="16.5" thickTop="1" thickBot="1">
      <c r="A10" s="952" t="s">
        <v>8</v>
      </c>
      <c r="B10" s="123">
        <v>10659239.47257</v>
      </c>
      <c r="C10" s="123">
        <v>8020588.2816399997</v>
      </c>
      <c r="D10" s="123">
        <v>2148.4488300000003</v>
      </c>
      <c r="E10" s="123">
        <v>50009.644020000007</v>
      </c>
      <c r="F10" s="123">
        <v>18731985.847060002</v>
      </c>
    </row>
    <row r="11" spans="1:6" ht="15.75" thickTop="1">
      <c r="A11" s="965" t="s">
        <v>9</v>
      </c>
      <c r="B11" s="124">
        <v>4713867.728529999</v>
      </c>
      <c r="C11" s="124">
        <v>2110854.1513100001</v>
      </c>
      <c r="D11" s="124">
        <v>0</v>
      </c>
      <c r="E11" s="124">
        <v>0</v>
      </c>
      <c r="F11" s="124">
        <v>6824721.8798399996</v>
      </c>
    </row>
    <row r="12" spans="1:6">
      <c r="A12" s="965" t="s">
        <v>10</v>
      </c>
      <c r="B12" s="124">
        <v>5439151.4575400008</v>
      </c>
      <c r="C12" s="124">
        <v>4537900.6926199999</v>
      </c>
      <c r="D12" s="124">
        <v>2148.4488300000003</v>
      </c>
      <c r="E12" s="124">
        <v>50009.644020000007</v>
      </c>
      <c r="F12" s="124">
        <v>10029210.243010001</v>
      </c>
    </row>
    <row r="13" spans="1:6">
      <c r="A13" s="965" t="s">
        <v>11</v>
      </c>
      <c r="B13" s="124">
        <v>357287.19829000003</v>
      </c>
      <c r="C13" s="124">
        <v>159980.55800999998</v>
      </c>
      <c r="D13" s="124">
        <v>0</v>
      </c>
      <c r="E13" s="124">
        <v>0</v>
      </c>
      <c r="F13" s="124">
        <v>517267.75630000001</v>
      </c>
    </row>
    <row r="14" spans="1:6">
      <c r="A14" s="965" t="s">
        <v>12</v>
      </c>
      <c r="B14" s="124">
        <v>0</v>
      </c>
      <c r="C14" s="124">
        <v>9492.6783400000004</v>
      </c>
      <c r="D14" s="124">
        <v>0</v>
      </c>
      <c r="E14" s="124">
        <v>0</v>
      </c>
      <c r="F14" s="124">
        <v>9492.6783400000004</v>
      </c>
    </row>
    <row r="15" spans="1:6">
      <c r="A15" s="965" t="s">
        <v>13</v>
      </c>
      <c r="B15" s="124">
        <v>0</v>
      </c>
      <c r="C15" s="124">
        <v>1179313.1676999999</v>
      </c>
      <c r="D15" s="124">
        <v>0</v>
      </c>
      <c r="E15" s="124">
        <v>0</v>
      </c>
      <c r="F15" s="124">
        <v>1179313.1676999999</v>
      </c>
    </row>
    <row r="16" spans="1:6">
      <c r="A16" s="965" t="s">
        <v>14</v>
      </c>
      <c r="B16" s="124">
        <v>153780.03639000002</v>
      </c>
      <c r="C16" s="124">
        <v>23295.483220000002</v>
      </c>
      <c r="D16" s="124">
        <v>0</v>
      </c>
      <c r="E16" s="124">
        <v>0</v>
      </c>
      <c r="F16" s="124">
        <v>177075.51961000002</v>
      </c>
    </row>
    <row r="17" spans="1:6">
      <c r="A17" s="965" t="s">
        <v>15</v>
      </c>
      <c r="B17" s="124">
        <v>5.4979399999999998</v>
      </c>
      <c r="C17" s="124">
        <v>2.70723</v>
      </c>
      <c r="D17" s="124">
        <v>0</v>
      </c>
      <c r="E17" s="124">
        <v>0</v>
      </c>
      <c r="F17" s="124">
        <v>8.2051700000000007</v>
      </c>
    </row>
    <row r="18" spans="1:6" ht="15.75" thickBot="1">
      <c r="A18" s="965" t="s">
        <v>16</v>
      </c>
      <c r="B18" s="124">
        <v>-4852.4461200000005</v>
      </c>
      <c r="C18" s="124">
        <v>-251.15679</v>
      </c>
      <c r="D18" s="124">
        <v>0</v>
      </c>
      <c r="E18" s="124">
        <v>0</v>
      </c>
      <c r="F18" s="124">
        <v>-5103.6029100000005</v>
      </c>
    </row>
    <row r="19" spans="1:6" ht="16.5" thickTop="1" thickBot="1">
      <c r="A19" s="778" t="s">
        <v>17</v>
      </c>
      <c r="B19" s="123">
        <v>18552046.330589999</v>
      </c>
      <c r="C19" s="123">
        <v>12964958.659979999</v>
      </c>
      <c r="D19" s="123">
        <v>32990.32705</v>
      </c>
      <c r="E19" s="123">
        <v>72366.87552999999</v>
      </c>
      <c r="F19" s="123">
        <v>31622362.193149999</v>
      </c>
    </row>
    <row r="20" spans="1:6" ht="15.75" thickTop="1">
      <c r="A20" s="965" t="s">
        <v>18</v>
      </c>
      <c r="B20" s="124">
        <v>7067006.8579400005</v>
      </c>
      <c r="C20" s="124">
        <v>0</v>
      </c>
      <c r="D20" s="124">
        <v>0</v>
      </c>
      <c r="E20" s="124">
        <v>0</v>
      </c>
      <c r="F20" s="124">
        <v>7067006.8579400005</v>
      </c>
    </row>
    <row r="21" spans="1:6">
      <c r="A21" s="965" t="s">
        <v>19</v>
      </c>
      <c r="B21" s="124">
        <v>2104177.1639800002</v>
      </c>
      <c r="C21" s="124">
        <v>175735.41796999998</v>
      </c>
      <c r="D21" s="124">
        <v>0</v>
      </c>
      <c r="E21" s="124">
        <v>203.62236999999999</v>
      </c>
      <c r="F21" s="124">
        <v>2280116.2043199996</v>
      </c>
    </row>
    <row r="22" spans="1:6">
      <c r="A22" s="965" t="s">
        <v>20</v>
      </c>
      <c r="B22" s="124">
        <v>0</v>
      </c>
      <c r="C22" s="124">
        <v>796107.42047999997</v>
      </c>
      <c r="D22" s="124">
        <v>0</v>
      </c>
      <c r="E22" s="124">
        <v>0</v>
      </c>
      <c r="F22" s="124">
        <v>796107.42047999997</v>
      </c>
    </row>
    <row r="23" spans="1:6">
      <c r="A23" s="965" t="s">
        <v>21</v>
      </c>
      <c r="B23" s="124">
        <v>5897.8665000000001</v>
      </c>
      <c r="C23" s="124">
        <v>322372.54011</v>
      </c>
      <c r="D23" s="124">
        <v>31157.332469999998</v>
      </c>
      <c r="E23" s="124">
        <v>0</v>
      </c>
      <c r="F23" s="124">
        <v>359427.73907999997</v>
      </c>
    </row>
    <row r="24" spans="1:6">
      <c r="A24" s="965" t="s">
        <v>22</v>
      </c>
      <c r="B24" s="124">
        <v>1333532.5510099998</v>
      </c>
      <c r="C24" s="124">
        <v>741840.7800100001</v>
      </c>
      <c r="D24" s="124">
        <v>0</v>
      </c>
      <c r="E24" s="124">
        <v>70831.0291</v>
      </c>
      <c r="F24" s="124">
        <v>2146204.3601200003</v>
      </c>
    </row>
    <row r="25" spans="1:6">
      <c r="A25" s="965" t="s">
        <v>23</v>
      </c>
      <c r="B25" s="124">
        <v>7884185.8738700002</v>
      </c>
      <c r="C25" s="124">
        <v>10936850.329599999</v>
      </c>
      <c r="D25" s="124">
        <v>13.314680000000001</v>
      </c>
      <c r="E25" s="124">
        <v>1315.3778600000003</v>
      </c>
      <c r="F25" s="124">
        <v>18822364.89601</v>
      </c>
    </row>
    <row r="26" spans="1:6">
      <c r="A26" s="965" t="s">
        <v>24</v>
      </c>
      <c r="B26" s="124">
        <v>166360.30085</v>
      </c>
      <c r="C26" s="124">
        <v>17413.579109999999</v>
      </c>
      <c r="D26" s="124">
        <v>1822.18517</v>
      </c>
      <c r="E26" s="124">
        <v>16.8462</v>
      </c>
      <c r="F26" s="124">
        <v>185612.91133000003</v>
      </c>
    </row>
    <row r="27" spans="1:6" ht="15.75" thickBot="1">
      <c r="A27" s="965" t="s">
        <v>25</v>
      </c>
      <c r="B27" s="124">
        <v>-9114.2835599999999</v>
      </c>
      <c r="C27" s="124">
        <v>-25361.407299999999</v>
      </c>
      <c r="D27" s="124">
        <v>-2.5052699999999999</v>
      </c>
      <c r="E27" s="124">
        <v>0</v>
      </c>
      <c r="F27" s="124">
        <v>-34478.196130000004</v>
      </c>
    </row>
    <row r="28" spans="1:6" ht="16.5" thickTop="1" thickBot="1">
      <c r="A28" s="778" t="s">
        <v>26</v>
      </c>
      <c r="B28" s="123">
        <v>94935142.513009995</v>
      </c>
      <c r="C28" s="123">
        <v>5718385.8760999991</v>
      </c>
      <c r="D28" s="123">
        <v>1855.4800599999999</v>
      </c>
      <c r="E28" s="123">
        <v>2463.5988699999998</v>
      </c>
      <c r="F28" s="123">
        <v>100657847.46803999</v>
      </c>
    </row>
    <row r="29" spans="1:6" ht="15.75" thickTop="1">
      <c r="A29" s="966" t="s">
        <v>27</v>
      </c>
      <c r="B29" s="124">
        <v>94936076.906340003</v>
      </c>
      <c r="C29" s="124">
        <v>6279094.6334099993</v>
      </c>
      <c r="D29" s="124">
        <v>159.23717000000002</v>
      </c>
      <c r="E29" s="124">
        <v>2368.4689800000001</v>
      </c>
      <c r="F29" s="124">
        <v>101217699.24590001</v>
      </c>
    </row>
    <row r="30" spans="1:6">
      <c r="A30" s="965" t="s">
        <v>28</v>
      </c>
      <c r="B30" s="124">
        <v>94145050.320059985</v>
      </c>
      <c r="C30" s="124">
        <v>6085394.1086400002</v>
      </c>
      <c r="D30" s="124">
        <v>159.23717000000002</v>
      </c>
      <c r="E30" s="124">
        <v>2235.9800500000001</v>
      </c>
      <c r="F30" s="124">
        <v>100232839.64591999</v>
      </c>
    </row>
    <row r="31" spans="1:6">
      <c r="A31" s="965" t="s">
        <v>29</v>
      </c>
      <c r="B31" s="124">
        <v>783635.96819000004</v>
      </c>
      <c r="C31" s="124">
        <v>186647.10618</v>
      </c>
      <c r="D31" s="124">
        <v>0</v>
      </c>
      <c r="E31" s="124">
        <v>132.48892999999998</v>
      </c>
      <c r="F31" s="124">
        <v>970415.56330000004</v>
      </c>
    </row>
    <row r="32" spans="1:6">
      <c r="A32" s="965" t="s">
        <v>30</v>
      </c>
      <c r="B32" s="124">
        <v>7390.6180899999999</v>
      </c>
      <c r="C32" s="124">
        <v>7053.4185900000002</v>
      </c>
      <c r="D32" s="124">
        <v>0</v>
      </c>
      <c r="E32" s="124">
        <v>0</v>
      </c>
      <c r="F32" s="124">
        <v>14444.036680000001</v>
      </c>
    </row>
    <row r="33" spans="1:6">
      <c r="A33" s="966" t="s">
        <v>31</v>
      </c>
      <c r="B33" s="124">
        <v>553137.88406999991</v>
      </c>
      <c r="C33" s="124">
        <v>52124.749770000009</v>
      </c>
      <c r="D33" s="124">
        <v>54.091440000000006</v>
      </c>
      <c r="E33" s="124">
        <v>0</v>
      </c>
      <c r="F33" s="124">
        <v>605316.72528000001</v>
      </c>
    </row>
    <row r="34" spans="1:6">
      <c r="A34" s="965" t="s">
        <v>32</v>
      </c>
      <c r="B34" s="124">
        <v>503591.46657000005</v>
      </c>
      <c r="C34" s="124">
        <v>48222.308500000006</v>
      </c>
      <c r="D34" s="124">
        <v>54.091440000000006</v>
      </c>
      <c r="E34" s="124">
        <v>0</v>
      </c>
      <c r="F34" s="124">
        <v>551867.86651000008</v>
      </c>
    </row>
    <row r="35" spans="1:6">
      <c r="A35" s="965" t="s">
        <v>33</v>
      </c>
      <c r="B35" s="124">
        <v>48955.606879999999</v>
      </c>
      <c r="C35" s="124">
        <v>3902.4412700000003</v>
      </c>
      <c r="D35" s="124">
        <v>0</v>
      </c>
      <c r="E35" s="124">
        <v>0</v>
      </c>
      <c r="F35" s="124">
        <v>52858.048150000002</v>
      </c>
    </row>
    <row r="36" spans="1:6">
      <c r="A36" s="965" t="s">
        <v>34</v>
      </c>
      <c r="B36" s="124">
        <v>590.81062000000009</v>
      </c>
      <c r="C36" s="124">
        <v>0</v>
      </c>
      <c r="D36" s="124">
        <v>0</v>
      </c>
      <c r="E36" s="124">
        <v>0</v>
      </c>
      <c r="F36" s="124">
        <v>590.81062000000009</v>
      </c>
    </row>
    <row r="37" spans="1:6">
      <c r="A37" s="966" t="s">
        <v>35</v>
      </c>
      <c r="B37" s="124">
        <v>739617.44836000004</v>
      </c>
      <c r="C37" s="124">
        <v>413036.25121000007</v>
      </c>
      <c r="D37" s="124">
        <v>3700.5434800000003</v>
      </c>
      <c r="E37" s="124">
        <v>605.76548000000003</v>
      </c>
      <c r="F37" s="124">
        <v>1156960.00853</v>
      </c>
    </row>
    <row r="38" spans="1:6">
      <c r="A38" s="965" t="s">
        <v>36</v>
      </c>
      <c r="B38" s="124">
        <v>671747.40341999999</v>
      </c>
      <c r="C38" s="124">
        <v>259271.34793000002</v>
      </c>
      <c r="D38" s="124">
        <v>2898.2292300000004</v>
      </c>
      <c r="E38" s="124">
        <v>451.57034999999996</v>
      </c>
      <c r="F38" s="124">
        <v>934368.55093000003</v>
      </c>
    </row>
    <row r="39" spans="1:6">
      <c r="A39" s="965" t="s">
        <v>37</v>
      </c>
      <c r="B39" s="124">
        <v>66963.183290000001</v>
      </c>
      <c r="C39" s="124">
        <v>133156.71327000001</v>
      </c>
      <c r="D39" s="124">
        <v>802.31425000000002</v>
      </c>
      <c r="E39" s="124">
        <v>154.19513000000001</v>
      </c>
      <c r="F39" s="124">
        <v>201076.40594</v>
      </c>
    </row>
    <row r="40" spans="1:6" ht="15.75" thickBot="1">
      <c r="A40" s="965" t="s">
        <v>38</v>
      </c>
      <c r="B40" s="124">
        <v>906.86165000000005</v>
      </c>
      <c r="C40" s="124">
        <v>20608.190010000002</v>
      </c>
      <c r="D40" s="124">
        <v>0</v>
      </c>
      <c r="E40" s="124">
        <v>0</v>
      </c>
      <c r="F40" s="124">
        <v>21515.051659999997</v>
      </c>
    </row>
    <row r="41" spans="1:6" ht="16.5" thickTop="1" thickBot="1">
      <c r="A41" s="778" t="s">
        <v>39</v>
      </c>
      <c r="B41" s="123">
        <v>886406.10681999999</v>
      </c>
      <c r="C41" s="123">
        <v>49688.380769999996</v>
      </c>
      <c r="D41" s="123">
        <v>0.87642999999999993</v>
      </c>
      <c r="E41" s="123">
        <v>7.7073800000000006</v>
      </c>
      <c r="F41" s="123">
        <v>936103.07140000002</v>
      </c>
    </row>
    <row r="42" spans="1:6" ht="15.75" thickTop="1">
      <c r="A42" s="965" t="s">
        <v>40</v>
      </c>
      <c r="B42" s="124">
        <v>876239.43776999996</v>
      </c>
      <c r="C42" s="124">
        <v>47803.869990000007</v>
      </c>
      <c r="D42" s="124">
        <v>0.87642999999999993</v>
      </c>
      <c r="E42" s="124">
        <v>7.1112000000000002</v>
      </c>
      <c r="F42" s="124">
        <v>924051.29538999998</v>
      </c>
    </row>
    <row r="43" spans="1:6">
      <c r="A43" s="965" t="s">
        <v>41</v>
      </c>
      <c r="B43" s="124">
        <v>7386.58349</v>
      </c>
      <c r="C43" s="124">
        <v>1664.0733700000001</v>
      </c>
      <c r="D43" s="124">
        <v>0</v>
      </c>
      <c r="E43" s="124">
        <v>0.59617999999999993</v>
      </c>
      <c r="F43" s="124">
        <v>9051.2530399999996</v>
      </c>
    </row>
    <row r="44" spans="1:6">
      <c r="A44" s="965" t="s">
        <v>42</v>
      </c>
      <c r="B44" s="124">
        <v>2189.2839899999999</v>
      </c>
      <c r="C44" s="124">
        <v>195.15554</v>
      </c>
      <c r="D44" s="124">
        <v>0</v>
      </c>
      <c r="E44" s="124">
        <v>0</v>
      </c>
      <c r="F44" s="124">
        <v>2384.4395300000001</v>
      </c>
    </row>
    <row r="45" spans="1:6">
      <c r="A45" s="965" t="s">
        <v>43</v>
      </c>
      <c r="B45" s="124">
        <v>584.37382999999988</v>
      </c>
      <c r="C45" s="124">
        <v>16.60211</v>
      </c>
      <c r="D45" s="124">
        <v>0</v>
      </c>
      <c r="E45" s="124">
        <v>0</v>
      </c>
      <c r="F45" s="124">
        <v>600.97593999999992</v>
      </c>
    </row>
    <row r="46" spans="1:6">
      <c r="A46" s="965" t="s">
        <v>44</v>
      </c>
      <c r="B46" s="124">
        <v>5.1158400000000004</v>
      </c>
      <c r="C46" s="124">
        <v>7.8024300000000002</v>
      </c>
      <c r="D46" s="124">
        <v>0</v>
      </c>
      <c r="E46" s="124">
        <v>0</v>
      </c>
      <c r="F46" s="124">
        <v>12.91827</v>
      </c>
    </row>
    <row r="47" spans="1:6" ht="15.75" thickBot="1">
      <c r="A47" s="965" t="s">
        <v>45</v>
      </c>
      <c r="B47" s="124">
        <v>1.3119000000000001</v>
      </c>
      <c r="C47" s="124">
        <v>0.87733000000000005</v>
      </c>
      <c r="D47" s="124">
        <v>0</v>
      </c>
      <c r="E47" s="124">
        <v>0</v>
      </c>
      <c r="F47" s="124">
        <v>2.1892300000000002</v>
      </c>
    </row>
    <row r="48" spans="1:6" ht="16.5" thickTop="1" thickBot="1">
      <c r="A48" s="778" t="s">
        <v>46</v>
      </c>
      <c r="B48" s="123">
        <v>-2180095.8325800002</v>
      </c>
      <c r="C48" s="123">
        <v>-1075558.13906</v>
      </c>
      <c r="D48" s="123">
        <v>-2059.2684599999998</v>
      </c>
      <c r="E48" s="123">
        <v>-518.34296999999992</v>
      </c>
      <c r="F48" s="123">
        <v>-3258231.5830699997</v>
      </c>
    </row>
    <row r="49" spans="1:6" ht="15.75" thickTop="1">
      <c r="A49" s="967" t="s">
        <v>47</v>
      </c>
      <c r="B49" s="124">
        <v>-585010.50934999995</v>
      </c>
      <c r="C49" s="124">
        <v>-124567.73475</v>
      </c>
      <c r="D49" s="124">
        <v>-2.05999</v>
      </c>
      <c r="E49" s="124">
        <v>-2.9087199999999998</v>
      </c>
      <c r="F49" s="124">
        <v>-709583.21280999994</v>
      </c>
    </row>
    <row r="50" spans="1:6">
      <c r="A50" s="965" t="s">
        <v>48</v>
      </c>
      <c r="B50" s="124">
        <v>-47555.303879999999</v>
      </c>
      <c r="C50" s="124">
        <v>-8204.4783299999999</v>
      </c>
      <c r="D50" s="124">
        <v>0</v>
      </c>
      <c r="E50" s="124">
        <v>-0.16562000000000002</v>
      </c>
      <c r="F50" s="124">
        <v>-55759.947830000005</v>
      </c>
    </row>
    <row r="51" spans="1:6">
      <c r="A51" s="965" t="s">
        <v>49</v>
      </c>
      <c r="B51" s="124">
        <v>-254155.23857000002</v>
      </c>
      <c r="C51" s="124">
        <v>-14135.658120000002</v>
      </c>
      <c r="D51" s="124">
        <v>-54.091440000000006</v>
      </c>
      <c r="E51" s="124">
        <v>0</v>
      </c>
      <c r="F51" s="124">
        <v>-268344.98813000001</v>
      </c>
    </row>
    <row r="52" spans="1:6">
      <c r="A52" s="965" t="s">
        <v>50</v>
      </c>
      <c r="B52" s="124">
        <v>-13109.385270000001</v>
      </c>
      <c r="C52" s="124">
        <v>-1825.2366700000002</v>
      </c>
      <c r="D52" s="124">
        <v>0</v>
      </c>
      <c r="E52" s="124">
        <v>0</v>
      </c>
      <c r="F52" s="124">
        <v>-14934.621940000001</v>
      </c>
    </row>
    <row r="53" spans="1:6">
      <c r="A53" s="965" t="s">
        <v>51</v>
      </c>
      <c r="B53" s="124">
        <v>-531011.23288999998</v>
      </c>
      <c r="C53" s="124">
        <v>-176067.72994000002</v>
      </c>
      <c r="D53" s="124">
        <v>-1507.1074000000001</v>
      </c>
      <c r="E53" s="124">
        <v>-323.14537999999999</v>
      </c>
      <c r="F53" s="124">
        <v>-708909.21561000007</v>
      </c>
    </row>
    <row r="54" spans="1:6">
      <c r="A54" s="965" t="s">
        <v>52</v>
      </c>
      <c r="B54" s="124">
        <v>-48821.901110000006</v>
      </c>
      <c r="C54" s="124">
        <v>-98945.912329999992</v>
      </c>
      <c r="D54" s="124">
        <v>-408.25596000000002</v>
      </c>
      <c r="E54" s="124">
        <v>-154.19513000000001</v>
      </c>
      <c r="F54" s="124">
        <v>-148330.26452999999</v>
      </c>
    </row>
    <row r="55" spans="1:6">
      <c r="A55" s="967" t="s">
        <v>53</v>
      </c>
      <c r="B55" s="124">
        <v>-422697.72633999999</v>
      </c>
      <c r="C55" s="124">
        <v>-525839.94161999994</v>
      </c>
      <c r="D55" s="124">
        <v>-87.75367</v>
      </c>
      <c r="E55" s="124">
        <v>0</v>
      </c>
      <c r="F55" s="124">
        <v>-948625.42163</v>
      </c>
    </row>
    <row r="56" spans="1:6">
      <c r="A56" s="965" t="s">
        <v>54</v>
      </c>
      <c r="B56" s="124">
        <v>-277240.58840000007</v>
      </c>
      <c r="C56" s="124">
        <v>-125478.41648999999</v>
      </c>
      <c r="D56" s="124">
        <v>0</v>
      </c>
      <c r="E56" s="124">
        <v>-37.92812</v>
      </c>
      <c r="F56" s="124">
        <v>-402756.93300999998</v>
      </c>
    </row>
    <row r="57" spans="1:6">
      <c r="A57" s="965" t="s">
        <v>55</v>
      </c>
      <c r="B57" s="124">
        <v>-493.94677000000001</v>
      </c>
      <c r="C57" s="124">
        <v>-493.03080999999997</v>
      </c>
      <c r="D57" s="124">
        <v>0</v>
      </c>
      <c r="E57" s="124">
        <v>0</v>
      </c>
      <c r="F57" s="124">
        <v>-986.97757999999999</v>
      </c>
    </row>
    <row r="58" spans="1:6" ht="15.75" thickBot="1">
      <c r="A58" s="965" t="s">
        <v>56</v>
      </c>
      <c r="B58" s="124">
        <v>0</v>
      </c>
      <c r="C58" s="124">
        <v>0</v>
      </c>
      <c r="D58" s="124">
        <v>0</v>
      </c>
      <c r="E58" s="124">
        <v>0</v>
      </c>
      <c r="F58" s="124">
        <v>0</v>
      </c>
    </row>
    <row r="59" spans="1:6" ht="16.5" thickTop="1" thickBot="1">
      <c r="A59" s="778" t="s">
        <v>57</v>
      </c>
      <c r="B59" s="123">
        <v>676770.39602999995</v>
      </c>
      <c r="C59" s="123">
        <v>220910.50099999999</v>
      </c>
      <c r="D59" s="123">
        <v>139.60881000000001</v>
      </c>
      <c r="E59" s="123">
        <v>260.20402000000001</v>
      </c>
      <c r="F59" s="123">
        <v>898080.70985999994</v>
      </c>
    </row>
    <row r="60" spans="1:6" ht="15.75" thickTop="1">
      <c r="A60" s="965" t="s">
        <v>58</v>
      </c>
      <c r="B60" s="124">
        <v>1222.5977499999999</v>
      </c>
      <c r="C60" s="124">
        <v>718.98898999999994</v>
      </c>
      <c r="D60" s="124">
        <v>711.49381000000005</v>
      </c>
      <c r="E60" s="124">
        <v>0</v>
      </c>
      <c r="F60" s="124">
        <v>2653.0805500000001</v>
      </c>
    </row>
    <row r="61" spans="1:6">
      <c r="A61" s="967" t="s">
        <v>59</v>
      </c>
      <c r="B61" s="124">
        <v>562252.64589000004</v>
      </c>
      <c r="C61" s="124">
        <v>114924.40398</v>
      </c>
      <c r="D61" s="124">
        <v>139.34903</v>
      </c>
      <c r="E61" s="124">
        <v>256.83049</v>
      </c>
      <c r="F61" s="124">
        <v>677573.22938999999</v>
      </c>
    </row>
    <row r="62" spans="1:6">
      <c r="A62" s="965" t="s">
        <v>60</v>
      </c>
      <c r="B62" s="124">
        <v>151537.44444000002</v>
      </c>
      <c r="C62" s="124">
        <v>150518.38907999999</v>
      </c>
      <c r="D62" s="124">
        <v>2638.9177000000004</v>
      </c>
      <c r="E62" s="124">
        <v>15.669919999999999</v>
      </c>
      <c r="F62" s="124">
        <v>304710.42113999993</v>
      </c>
    </row>
    <row r="63" spans="1:6">
      <c r="A63" s="965" t="s">
        <v>61</v>
      </c>
      <c r="B63" s="124">
        <v>0</v>
      </c>
      <c r="C63" s="124">
        <v>1.0000000000000001E-5</v>
      </c>
      <c r="D63" s="124">
        <v>0</v>
      </c>
      <c r="E63" s="124">
        <v>0</v>
      </c>
      <c r="F63" s="124">
        <v>1.0000000000000001E-5</v>
      </c>
    </row>
    <row r="64" spans="1:6" ht="15.75" thickBot="1">
      <c r="A64" s="965" t="s">
        <v>62</v>
      </c>
      <c r="B64" s="124">
        <v>-38242.292050000004</v>
      </c>
      <c r="C64" s="124">
        <v>-45251.281060000001</v>
      </c>
      <c r="D64" s="124">
        <v>-3350.15173</v>
      </c>
      <c r="E64" s="124">
        <v>-12.296389999999999</v>
      </c>
      <c r="F64" s="124">
        <v>-86856.021230000013</v>
      </c>
    </row>
    <row r="65" spans="1:6" ht="16.5" thickTop="1" thickBot="1">
      <c r="A65" s="778" t="s">
        <v>63</v>
      </c>
      <c r="B65" s="123">
        <v>16964.51498</v>
      </c>
      <c r="C65" s="123">
        <v>0</v>
      </c>
      <c r="D65" s="123">
        <v>0</v>
      </c>
      <c r="E65" s="123">
        <v>0</v>
      </c>
      <c r="F65" s="123">
        <v>16964.51498</v>
      </c>
    </row>
    <row r="66" spans="1:6" ht="15.75" thickTop="1">
      <c r="A66" s="965" t="s">
        <v>64</v>
      </c>
      <c r="B66" s="124">
        <v>13782.42138</v>
      </c>
      <c r="C66" s="124">
        <v>0</v>
      </c>
      <c r="D66" s="124">
        <v>0</v>
      </c>
      <c r="E66" s="124">
        <v>0</v>
      </c>
      <c r="F66" s="124">
        <v>13782.42138</v>
      </c>
    </row>
    <row r="67" spans="1:6">
      <c r="A67" s="965" t="s">
        <v>65</v>
      </c>
      <c r="B67" s="124">
        <v>394063.08675999998</v>
      </c>
      <c r="C67" s="124">
        <v>0</v>
      </c>
      <c r="D67" s="124">
        <v>0</v>
      </c>
      <c r="E67" s="124">
        <v>0</v>
      </c>
      <c r="F67" s="124">
        <v>394063.08675999998</v>
      </c>
    </row>
    <row r="68" spans="1:6">
      <c r="A68" s="965" t="s">
        <v>66</v>
      </c>
      <c r="B68" s="124">
        <v>8558.5851300000013</v>
      </c>
      <c r="C68" s="124">
        <v>0</v>
      </c>
      <c r="D68" s="124">
        <v>0</v>
      </c>
      <c r="E68" s="124">
        <v>0</v>
      </c>
      <c r="F68" s="124">
        <v>8558.5851300000013</v>
      </c>
    </row>
    <row r="69" spans="1:6">
      <c r="A69" s="965" t="s">
        <v>67</v>
      </c>
      <c r="B69" s="124">
        <v>177.78776999999999</v>
      </c>
      <c r="C69" s="124">
        <v>0</v>
      </c>
      <c r="D69" s="124">
        <v>0</v>
      </c>
      <c r="E69" s="124">
        <v>0</v>
      </c>
      <c r="F69" s="124">
        <v>177.78776999999999</v>
      </c>
    </row>
    <row r="70" spans="1:6" ht="15.75" thickBot="1">
      <c r="A70" s="965" t="s">
        <v>68</v>
      </c>
      <c r="B70" s="124">
        <v>-399617.36605999997</v>
      </c>
      <c r="C70" s="124">
        <v>0</v>
      </c>
      <c r="D70" s="124">
        <v>0</v>
      </c>
      <c r="E70" s="124">
        <v>0</v>
      </c>
      <c r="F70" s="124">
        <v>-399617.36605999997</v>
      </c>
    </row>
    <row r="71" spans="1:6" ht="16.5" thickTop="1" thickBot="1">
      <c r="A71" s="778" t="s">
        <v>69</v>
      </c>
      <c r="B71" s="123">
        <v>2799478.6370999999</v>
      </c>
      <c r="C71" s="123">
        <v>1356143.25743</v>
      </c>
      <c r="D71" s="123">
        <v>48.02</v>
      </c>
      <c r="E71" s="123">
        <v>0</v>
      </c>
      <c r="F71" s="123">
        <v>4155669.9145299997</v>
      </c>
    </row>
    <row r="72" spans="1:6" ht="15.75" thickTop="1">
      <c r="A72" s="965" t="s">
        <v>18</v>
      </c>
      <c r="B72" s="124">
        <v>157856.38933999999</v>
      </c>
      <c r="C72" s="124">
        <v>0</v>
      </c>
      <c r="D72" s="124">
        <v>0</v>
      </c>
      <c r="E72" s="124">
        <v>0</v>
      </c>
      <c r="F72" s="124">
        <v>157856.38933999999</v>
      </c>
    </row>
    <row r="73" spans="1:6">
      <c r="A73" s="965" t="s">
        <v>19</v>
      </c>
      <c r="B73" s="124">
        <v>547094.17877</v>
      </c>
      <c r="C73" s="124">
        <v>109947.24166</v>
      </c>
      <c r="D73" s="124">
        <v>0</v>
      </c>
      <c r="E73" s="124">
        <v>0</v>
      </c>
      <c r="F73" s="124">
        <v>657041.42043000006</v>
      </c>
    </row>
    <row r="74" spans="1:6">
      <c r="A74" s="965" t="s">
        <v>20</v>
      </c>
      <c r="B74" s="124">
        <v>0</v>
      </c>
      <c r="C74" s="124">
        <v>342609.08959000005</v>
      </c>
      <c r="D74" s="124">
        <v>0</v>
      </c>
      <c r="E74" s="124">
        <v>0</v>
      </c>
      <c r="F74" s="124">
        <v>342609.08959000005</v>
      </c>
    </row>
    <row r="75" spans="1:6">
      <c r="A75" s="965" t="s">
        <v>21</v>
      </c>
      <c r="B75" s="124">
        <v>626206.66308999993</v>
      </c>
      <c r="C75" s="124">
        <v>554715.65891999996</v>
      </c>
      <c r="D75" s="124">
        <v>0</v>
      </c>
      <c r="E75" s="124">
        <v>0</v>
      </c>
      <c r="F75" s="124">
        <v>1180922.32201</v>
      </c>
    </row>
    <row r="76" spans="1:6">
      <c r="A76" s="965" t="s">
        <v>70</v>
      </c>
      <c r="B76" s="124">
        <v>987539.34833000007</v>
      </c>
      <c r="C76" s="124">
        <v>3810.0771300000006</v>
      </c>
      <c r="D76" s="124">
        <v>0</v>
      </c>
      <c r="E76" s="124">
        <v>0</v>
      </c>
      <c r="F76" s="124">
        <v>991349.42545999994</v>
      </c>
    </row>
    <row r="77" spans="1:6">
      <c r="A77" s="965" t="s">
        <v>71</v>
      </c>
      <c r="B77" s="124">
        <v>42670.225090000014</v>
      </c>
      <c r="C77" s="124">
        <v>155759.35816</v>
      </c>
      <c r="D77" s="124">
        <v>48.02</v>
      </c>
      <c r="E77" s="124">
        <v>0</v>
      </c>
      <c r="F77" s="124">
        <v>198477.60325000001</v>
      </c>
    </row>
    <row r="78" spans="1:6">
      <c r="A78" s="965" t="s">
        <v>23</v>
      </c>
      <c r="B78" s="124">
        <v>417741.26014999999</v>
      </c>
      <c r="C78" s="124">
        <v>176553.46071000001</v>
      </c>
      <c r="D78" s="124">
        <v>0</v>
      </c>
      <c r="E78" s="124">
        <v>0</v>
      </c>
      <c r="F78" s="124">
        <v>594294.72086</v>
      </c>
    </row>
    <row r="79" spans="1:6">
      <c r="A79" s="965" t="s">
        <v>72</v>
      </c>
      <c r="B79" s="124">
        <v>28220.879820000002</v>
      </c>
      <c r="C79" s="124">
        <v>29176.427619999999</v>
      </c>
      <c r="D79" s="124">
        <v>0</v>
      </c>
      <c r="E79" s="124">
        <v>0</v>
      </c>
      <c r="F79" s="124">
        <v>57397.307439999997</v>
      </c>
    </row>
    <row r="80" spans="1:6" ht="15.75" thickBot="1">
      <c r="A80" s="965" t="s">
        <v>73</v>
      </c>
      <c r="B80" s="124">
        <v>-7850.3074900000001</v>
      </c>
      <c r="C80" s="124">
        <v>-16428.056359999999</v>
      </c>
      <c r="D80" s="124">
        <v>0</v>
      </c>
      <c r="E80" s="124">
        <v>0</v>
      </c>
      <c r="F80" s="124">
        <v>-24278.363850000002</v>
      </c>
    </row>
    <row r="81" spans="1:6" ht="16.5" thickTop="1" thickBot="1">
      <c r="A81" s="778" t="s">
        <v>74</v>
      </c>
      <c r="B81" s="123">
        <v>2515017.30645</v>
      </c>
      <c r="C81" s="123">
        <v>0</v>
      </c>
      <c r="D81" s="123">
        <v>0</v>
      </c>
      <c r="E81" s="123">
        <v>0</v>
      </c>
      <c r="F81" s="123">
        <v>2515017.30645</v>
      </c>
    </row>
    <row r="82" spans="1:6" ht="15.75" thickTop="1">
      <c r="A82" s="965" t="s">
        <v>75</v>
      </c>
      <c r="B82" s="124">
        <v>621757.38424000004</v>
      </c>
      <c r="C82" s="124">
        <v>0</v>
      </c>
      <c r="D82" s="124">
        <v>0</v>
      </c>
      <c r="E82" s="124">
        <v>0</v>
      </c>
      <c r="F82" s="124">
        <v>621757.38424000004</v>
      </c>
    </row>
    <row r="83" spans="1:6">
      <c r="A83" s="965" t="s">
        <v>76</v>
      </c>
      <c r="B83" s="124">
        <v>849336.63959000004</v>
      </c>
      <c r="C83" s="124">
        <v>0</v>
      </c>
      <c r="D83" s="124">
        <v>0</v>
      </c>
      <c r="E83" s="124">
        <v>0</v>
      </c>
      <c r="F83" s="124">
        <v>849336.63959000004</v>
      </c>
    </row>
    <row r="84" spans="1:6">
      <c r="A84" s="965" t="s">
        <v>77</v>
      </c>
      <c r="B84" s="124">
        <v>232112.80296</v>
      </c>
      <c r="C84" s="124">
        <v>0</v>
      </c>
      <c r="D84" s="124">
        <v>0</v>
      </c>
      <c r="E84" s="124">
        <v>0</v>
      </c>
      <c r="F84" s="124">
        <v>232112.80296</v>
      </c>
    </row>
    <row r="85" spans="1:6">
      <c r="A85" s="965" t="s">
        <v>78</v>
      </c>
      <c r="B85" s="124">
        <v>297684.96461999998</v>
      </c>
      <c r="C85" s="124">
        <v>0</v>
      </c>
      <c r="D85" s="124">
        <v>0</v>
      </c>
      <c r="E85" s="124">
        <v>0</v>
      </c>
      <c r="F85" s="124">
        <v>297684.96461999998</v>
      </c>
    </row>
    <row r="86" spans="1:6">
      <c r="A86" s="965" t="s">
        <v>79</v>
      </c>
      <c r="B86" s="124">
        <v>365905.83077000006</v>
      </c>
      <c r="C86" s="124">
        <v>0</v>
      </c>
      <c r="D86" s="124">
        <v>0</v>
      </c>
      <c r="E86" s="124">
        <v>0</v>
      </c>
      <c r="F86" s="124">
        <v>365905.83077000006</v>
      </c>
    </row>
    <row r="87" spans="1:6">
      <c r="A87" s="965" t="s">
        <v>80</v>
      </c>
      <c r="B87" s="124">
        <v>65463.177759999999</v>
      </c>
      <c r="C87" s="124">
        <v>0</v>
      </c>
      <c r="D87" s="124">
        <v>0</v>
      </c>
      <c r="E87" s="124">
        <v>0</v>
      </c>
      <c r="F87" s="124">
        <v>65463.177759999999</v>
      </c>
    </row>
    <row r="88" spans="1:6">
      <c r="A88" s="965" t="s">
        <v>81</v>
      </c>
      <c r="B88" s="124">
        <v>11069.821300000001</v>
      </c>
      <c r="C88" s="124">
        <v>0</v>
      </c>
      <c r="D88" s="124">
        <v>0</v>
      </c>
      <c r="E88" s="124">
        <v>0</v>
      </c>
      <c r="F88" s="124">
        <v>11069.821300000001</v>
      </c>
    </row>
    <row r="89" spans="1:6">
      <c r="A89" s="965" t="s">
        <v>82</v>
      </c>
      <c r="B89" s="124">
        <v>2.0820000000000002E-2</v>
      </c>
      <c r="C89" s="124">
        <v>0</v>
      </c>
      <c r="D89" s="124">
        <v>0</v>
      </c>
      <c r="E89" s="124">
        <v>0</v>
      </c>
      <c r="F89" s="124">
        <v>2.0820000000000002E-2</v>
      </c>
    </row>
    <row r="90" spans="1:6" ht="15.75" thickBot="1">
      <c r="A90" s="965" t="s">
        <v>83</v>
      </c>
      <c r="B90" s="124">
        <v>71686.664390000005</v>
      </c>
      <c r="C90" s="124">
        <v>0</v>
      </c>
      <c r="D90" s="124">
        <v>0</v>
      </c>
      <c r="E90" s="124">
        <v>0</v>
      </c>
      <c r="F90" s="124">
        <v>71686.664390000005</v>
      </c>
    </row>
    <row r="91" spans="1:6" ht="16.5" thickTop="1" thickBot="1">
      <c r="A91" s="778" t="s">
        <v>84</v>
      </c>
      <c r="B91" s="123">
        <v>457868.85576000001</v>
      </c>
      <c r="C91" s="123">
        <v>50391.111870000001</v>
      </c>
      <c r="D91" s="123">
        <v>-7.0000000000000007E-5</v>
      </c>
      <c r="E91" s="123">
        <v>0</v>
      </c>
      <c r="F91" s="123">
        <v>508259.96756000002</v>
      </c>
    </row>
    <row r="92" spans="1:6" ht="15.75" thickTop="1">
      <c r="A92" s="965" t="s">
        <v>85</v>
      </c>
      <c r="B92" s="124">
        <v>79652.751429999989</v>
      </c>
      <c r="C92" s="124">
        <v>0</v>
      </c>
      <c r="D92" s="124">
        <v>0</v>
      </c>
      <c r="E92" s="124">
        <v>0</v>
      </c>
      <c r="F92" s="124">
        <v>79652.751429999989</v>
      </c>
    </row>
    <row r="93" spans="1:6">
      <c r="A93" s="965" t="s">
        <v>86</v>
      </c>
      <c r="B93" s="124">
        <v>126157.57806000001</v>
      </c>
      <c r="C93" s="124">
        <v>0</v>
      </c>
      <c r="D93" s="124">
        <v>0</v>
      </c>
      <c r="E93" s="124">
        <v>0</v>
      </c>
      <c r="F93" s="124">
        <v>126157.57806000001</v>
      </c>
    </row>
    <row r="94" spans="1:6">
      <c r="A94" s="965" t="s">
        <v>87</v>
      </c>
      <c r="B94" s="124">
        <v>140415.54413999998</v>
      </c>
      <c r="C94" s="124">
        <v>37264.162719999993</v>
      </c>
      <c r="D94" s="124">
        <v>-7.0000000000000007E-5</v>
      </c>
      <c r="E94" s="124">
        <v>0</v>
      </c>
      <c r="F94" s="124">
        <v>177679.70679</v>
      </c>
    </row>
    <row r="95" spans="1:6">
      <c r="A95" s="965" t="s">
        <v>88</v>
      </c>
      <c r="B95" s="124">
        <v>112231.29351999999</v>
      </c>
      <c r="C95" s="124">
        <v>13890.283650000001</v>
      </c>
      <c r="D95" s="124">
        <v>0</v>
      </c>
      <c r="E95" s="124">
        <v>0</v>
      </c>
      <c r="F95" s="124">
        <v>126121.57716999999</v>
      </c>
    </row>
    <row r="96" spans="1:6" ht="15.75" thickBot="1">
      <c r="A96" s="965" t="s">
        <v>89</v>
      </c>
      <c r="B96" s="124">
        <v>-588.31138999999996</v>
      </c>
      <c r="C96" s="124">
        <v>-763.33449999999993</v>
      </c>
      <c r="D96" s="124">
        <v>0</v>
      </c>
      <c r="E96" s="124">
        <v>0</v>
      </c>
      <c r="F96" s="124">
        <v>-1351.6458900000002</v>
      </c>
    </row>
    <row r="97" spans="1:6" ht="16.5" thickTop="1" thickBot="1">
      <c r="A97" s="779" t="s">
        <v>90</v>
      </c>
      <c r="B97" s="123">
        <v>116365645.54084</v>
      </c>
      <c r="C97" s="123">
        <v>29329061.687629998</v>
      </c>
      <c r="D97" s="123">
        <v>3999.9590400000006</v>
      </c>
      <c r="E97" s="123">
        <v>49437.272250000009</v>
      </c>
      <c r="F97" s="123">
        <v>145748144.45975998</v>
      </c>
    </row>
    <row r="98" spans="1:6" ht="16.5" thickTop="1" thickBot="1">
      <c r="A98" s="780" t="s">
        <v>91</v>
      </c>
      <c r="B98" s="123">
        <v>99938324.956499994</v>
      </c>
      <c r="C98" s="123">
        <v>24473743.626139998</v>
      </c>
      <c r="D98" s="123">
        <v>166.43044</v>
      </c>
      <c r="E98" s="123">
        <v>46395.414450000004</v>
      </c>
      <c r="F98" s="123">
        <v>124458630.42752999</v>
      </c>
    </row>
    <row r="99" spans="1:6" ht="15.75" thickTop="1">
      <c r="A99" s="165" t="s">
        <v>92</v>
      </c>
      <c r="B99" s="124">
        <v>17079638.266870003</v>
      </c>
      <c r="C99" s="124">
        <v>8244318.8624400003</v>
      </c>
      <c r="D99" s="124">
        <v>69.153279999999995</v>
      </c>
      <c r="E99" s="124">
        <v>290.90780000000001</v>
      </c>
      <c r="F99" s="124">
        <v>25324317.190389998</v>
      </c>
    </row>
    <row r="100" spans="1:6">
      <c r="A100" s="165" t="s">
        <v>93</v>
      </c>
      <c r="B100" s="124">
        <v>16647253.322120002</v>
      </c>
      <c r="C100" s="124">
        <v>7998831.0308400001</v>
      </c>
      <c r="D100" s="124">
        <v>69.153279999999995</v>
      </c>
      <c r="E100" s="124">
        <v>245.94929999999999</v>
      </c>
      <c r="F100" s="124">
        <v>24646399.455539998</v>
      </c>
    </row>
    <row r="101" spans="1:6">
      <c r="A101" s="165" t="s">
        <v>94</v>
      </c>
      <c r="B101" s="124">
        <v>432384.94475000002</v>
      </c>
      <c r="C101" s="124">
        <v>245487.83160000003</v>
      </c>
      <c r="D101" s="124">
        <v>0</v>
      </c>
      <c r="E101" s="124">
        <v>44.958500000000001</v>
      </c>
      <c r="F101" s="124">
        <v>677917.73485000001</v>
      </c>
    </row>
    <row r="102" spans="1:6">
      <c r="A102" s="165" t="s">
        <v>95</v>
      </c>
      <c r="B102" s="124">
        <v>30699619.506719999</v>
      </c>
      <c r="C102" s="124">
        <v>10865070.059670001</v>
      </c>
      <c r="D102" s="124">
        <v>0</v>
      </c>
      <c r="E102" s="124">
        <v>12620.33203</v>
      </c>
      <c r="F102" s="124">
        <v>41577309.898420006</v>
      </c>
    </row>
    <row r="103" spans="1:6">
      <c r="A103" s="165" t="s">
        <v>96</v>
      </c>
      <c r="B103" s="124">
        <v>4794765.2239200007</v>
      </c>
      <c r="C103" s="124">
        <v>1817546.3300999999</v>
      </c>
      <c r="D103" s="124">
        <v>11.25057</v>
      </c>
      <c r="E103" s="124">
        <v>2939.7811299999998</v>
      </c>
      <c r="F103" s="124">
        <v>6615262.5857199999</v>
      </c>
    </row>
    <row r="104" spans="1:6">
      <c r="A104" s="812" t="s">
        <v>97</v>
      </c>
      <c r="B104" s="124">
        <v>273031.98969000002</v>
      </c>
      <c r="C104" s="124">
        <v>399640.07027999999</v>
      </c>
      <c r="D104" s="124">
        <v>11.25057</v>
      </c>
      <c r="E104" s="124">
        <v>2445.9774400000001</v>
      </c>
      <c r="F104" s="124">
        <v>675129.28797999991</v>
      </c>
    </row>
    <row r="105" spans="1:6">
      <c r="A105" s="812" t="s">
        <v>98</v>
      </c>
      <c r="B105" s="124">
        <v>37164.014119999993</v>
      </c>
      <c r="C105" s="124">
        <v>65608.570930000002</v>
      </c>
      <c r="D105" s="124">
        <v>1.0000000000000001E-5</v>
      </c>
      <c r="E105" s="124">
        <v>493.80372</v>
      </c>
      <c r="F105" s="124">
        <v>103266.38877999998</v>
      </c>
    </row>
    <row r="106" spans="1:6">
      <c r="A106" s="111" t="s">
        <v>99</v>
      </c>
      <c r="B106" s="124">
        <v>67652.627000000008</v>
      </c>
      <c r="C106" s="124">
        <v>40278.303740000003</v>
      </c>
      <c r="D106" s="124">
        <v>-1.0000000000000001E-5</v>
      </c>
      <c r="E106" s="124">
        <v>-2.9999999999999997E-5</v>
      </c>
      <c r="F106" s="124">
        <v>107930.9307</v>
      </c>
    </row>
    <row r="107" spans="1:6">
      <c r="A107" s="111" t="s">
        <v>100</v>
      </c>
      <c r="B107" s="124">
        <v>279326.91058999998</v>
      </c>
      <c r="C107" s="124">
        <v>110031.36116999999</v>
      </c>
      <c r="D107" s="124">
        <v>0</v>
      </c>
      <c r="E107" s="124">
        <v>0</v>
      </c>
      <c r="F107" s="124">
        <v>389358.27176000003</v>
      </c>
    </row>
    <row r="108" spans="1:6">
      <c r="A108" s="111" t="s">
        <v>101</v>
      </c>
      <c r="B108" s="124">
        <v>459453.73688999994</v>
      </c>
      <c r="C108" s="124">
        <v>254631.26335999998</v>
      </c>
      <c r="D108" s="124">
        <v>0</v>
      </c>
      <c r="E108" s="124">
        <v>0</v>
      </c>
      <c r="F108" s="124">
        <v>714085.00025000004</v>
      </c>
    </row>
    <row r="109" spans="1:6">
      <c r="A109" s="111" t="s">
        <v>102</v>
      </c>
      <c r="B109" s="124">
        <v>957143.51092000003</v>
      </c>
      <c r="C109" s="124">
        <v>276298.53335000004</v>
      </c>
      <c r="D109" s="124">
        <v>0</v>
      </c>
      <c r="E109" s="124">
        <v>0</v>
      </c>
      <c r="F109" s="124">
        <v>1233442.04427</v>
      </c>
    </row>
    <row r="110" spans="1:6">
      <c r="A110" s="111" t="s">
        <v>103</v>
      </c>
      <c r="B110" s="124">
        <v>378231.40648000001</v>
      </c>
      <c r="C110" s="124">
        <v>190470.10975</v>
      </c>
      <c r="D110" s="124">
        <v>0</v>
      </c>
      <c r="E110" s="124">
        <v>0</v>
      </c>
      <c r="F110" s="124">
        <v>568701.51622999995</v>
      </c>
    </row>
    <row r="111" spans="1:6">
      <c r="A111" s="111" t="s">
        <v>104</v>
      </c>
      <c r="B111" s="124">
        <v>2342761.0282299998</v>
      </c>
      <c r="C111" s="124">
        <v>480588.11751999997</v>
      </c>
      <c r="D111" s="124">
        <v>0</v>
      </c>
      <c r="E111" s="124">
        <v>0</v>
      </c>
      <c r="F111" s="124">
        <v>2823349.1457500001</v>
      </c>
    </row>
    <row r="112" spans="1:6">
      <c r="A112" s="112" t="s">
        <v>105</v>
      </c>
      <c r="B112" s="124">
        <v>3737764.5766799995</v>
      </c>
      <c r="C112" s="124">
        <v>972869.46146999986</v>
      </c>
      <c r="D112" s="124">
        <v>86.026589999999999</v>
      </c>
      <c r="E112" s="124">
        <v>30543.978190000002</v>
      </c>
      <c r="F112" s="124">
        <v>4741264.0429300005</v>
      </c>
    </row>
    <row r="113" spans="1:6">
      <c r="A113" s="112" t="s">
        <v>106</v>
      </c>
      <c r="B113" s="124">
        <v>40622490.479989998</v>
      </c>
      <c r="C113" s="124">
        <v>2410998.2723599998</v>
      </c>
      <c r="D113" s="124">
        <v>0</v>
      </c>
      <c r="E113" s="124">
        <v>0</v>
      </c>
      <c r="F113" s="124">
        <v>43033488.752350003</v>
      </c>
    </row>
    <row r="114" spans="1:6" ht="15.75" thickBot="1">
      <c r="A114" s="165" t="s">
        <v>107</v>
      </c>
      <c r="B114" s="124">
        <v>3004046.9023199999</v>
      </c>
      <c r="C114" s="124">
        <v>162940.64009999996</v>
      </c>
      <c r="D114" s="124">
        <v>0</v>
      </c>
      <c r="E114" s="124">
        <v>0.4153</v>
      </c>
      <c r="F114" s="124">
        <v>3166987.9577199994</v>
      </c>
    </row>
    <row r="115" spans="1:6" ht="16.5" thickTop="1" thickBot="1">
      <c r="A115" s="781" t="s">
        <v>108</v>
      </c>
      <c r="B115" s="123">
        <v>216643.36689999999</v>
      </c>
      <c r="C115" s="123">
        <v>889.53748000000007</v>
      </c>
      <c r="D115" s="123">
        <v>0</v>
      </c>
      <c r="E115" s="123">
        <v>0</v>
      </c>
      <c r="F115" s="123">
        <v>217532.90437999999</v>
      </c>
    </row>
    <row r="116" spans="1:6" ht="16.5" thickTop="1" thickBot="1">
      <c r="A116" s="780" t="s">
        <v>109</v>
      </c>
      <c r="B116" s="123">
        <v>6209391.9913599994</v>
      </c>
      <c r="C116" s="123">
        <v>681371.75787000009</v>
      </c>
      <c r="D116" s="123">
        <v>0</v>
      </c>
      <c r="E116" s="123">
        <v>0</v>
      </c>
      <c r="F116" s="123">
        <v>6890763.7492299993</v>
      </c>
    </row>
    <row r="117" spans="1:6" ht="15.75" thickTop="1">
      <c r="A117" s="165" t="s">
        <v>110</v>
      </c>
      <c r="B117" s="124">
        <v>2877607.4046999998</v>
      </c>
      <c r="C117" s="124">
        <v>647424.44733</v>
      </c>
      <c r="D117" s="124">
        <v>0</v>
      </c>
      <c r="E117" s="124">
        <v>0</v>
      </c>
      <c r="F117" s="124">
        <v>3525031.8520300002</v>
      </c>
    </row>
    <row r="118" spans="1:6">
      <c r="A118" s="165" t="s">
        <v>111</v>
      </c>
      <c r="B118" s="124">
        <v>2428168.5770900003</v>
      </c>
      <c r="C118" s="124">
        <v>9574.2589000000007</v>
      </c>
      <c r="D118" s="124">
        <v>0</v>
      </c>
      <c r="E118" s="124">
        <v>0</v>
      </c>
      <c r="F118" s="124">
        <v>2437742.8359900001</v>
      </c>
    </row>
    <row r="119" spans="1:6">
      <c r="A119" s="165" t="s">
        <v>112</v>
      </c>
      <c r="B119" s="124">
        <v>27429.452730000001</v>
      </c>
      <c r="C119" s="124">
        <v>1474.4018700000001</v>
      </c>
      <c r="D119" s="124">
        <v>0</v>
      </c>
      <c r="E119" s="124">
        <v>0</v>
      </c>
      <c r="F119" s="124">
        <v>28903.854600000002</v>
      </c>
    </row>
    <row r="120" spans="1:6">
      <c r="A120" s="165" t="s">
        <v>113</v>
      </c>
      <c r="B120" s="124">
        <v>186497.88708000001</v>
      </c>
      <c r="C120" s="124">
        <v>17.438119999999998</v>
      </c>
      <c r="D120" s="124">
        <v>0</v>
      </c>
      <c r="E120" s="124">
        <v>0</v>
      </c>
      <c r="F120" s="124">
        <v>186515.32519999999</v>
      </c>
    </row>
    <row r="121" spans="1:6">
      <c r="A121" s="165" t="s">
        <v>114</v>
      </c>
      <c r="B121" s="124">
        <v>675745.00501999992</v>
      </c>
      <c r="C121" s="124">
        <v>22821.86981</v>
      </c>
      <c r="D121" s="124">
        <v>0</v>
      </c>
      <c r="E121" s="124">
        <v>0</v>
      </c>
      <c r="F121" s="124">
        <v>698566.87482999999</v>
      </c>
    </row>
    <row r="122" spans="1:6" ht="15.75" thickBot="1">
      <c r="A122" s="165" t="s">
        <v>115</v>
      </c>
      <c r="B122" s="124">
        <v>13943.664739999998</v>
      </c>
      <c r="C122" s="124">
        <v>59.341839999999998</v>
      </c>
      <c r="D122" s="124">
        <v>0</v>
      </c>
      <c r="E122" s="124">
        <v>0</v>
      </c>
      <c r="F122" s="124">
        <v>14003.006579999999</v>
      </c>
    </row>
    <row r="123" spans="1:6" ht="16.5" thickTop="1" thickBot="1">
      <c r="A123" s="780" t="s">
        <v>116</v>
      </c>
      <c r="B123" s="123">
        <v>3953011.9149199994</v>
      </c>
      <c r="C123" s="123">
        <v>1774438.3044799999</v>
      </c>
      <c r="D123" s="123">
        <v>3824.2796799999996</v>
      </c>
      <c r="E123" s="123">
        <v>1196.8428000000001</v>
      </c>
      <c r="F123" s="123">
        <v>5732471.3418800002</v>
      </c>
    </row>
    <row r="124" spans="1:6" ht="15.75" thickTop="1">
      <c r="A124" s="165" t="s">
        <v>117</v>
      </c>
      <c r="B124" s="124">
        <v>587429.22987000004</v>
      </c>
      <c r="C124" s="124">
        <v>198698.74761000002</v>
      </c>
      <c r="D124" s="124">
        <v>0</v>
      </c>
      <c r="E124" s="124">
        <v>0</v>
      </c>
      <c r="F124" s="124">
        <v>786127.97748</v>
      </c>
    </row>
    <row r="125" spans="1:6">
      <c r="A125" s="165" t="s">
        <v>118</v>
      </c>
      <c r="B125" s="124">
        <v>0</v>
      </c>
      <c r="C125" s="124">
        <v>11927.22235</v>
      </c>
      <c r="D125" s="124">
        <v>0</v>
      </c>
      <c r="E125" s="124">
        <v>0</v>
      </c>
      <c r="F125" s="124">
        <v>11927.22235</v>
      </c>
    </row>
    <row r="126" spans="1:6">
      <c r="A126" s="165" t="s">
        <v>119</v>
      </c>
      <c r="B126" s="124">
        <v>0</v>
      </c>
      <c r="C126" s="124">
        <v>2339.6592500000002</v>
      </c>
      <c r="D126" s="124">
        <v>0</v>
      </c>
      <c r="E126" s="124">
        <v>1196.8428000000001</v>
      </c>
      <c r="F126" s="124">
        <v>3536.5020500000001</v>
      </c>
    </row>
    <row r="127" spans="1:6">
      <c r="A127" s="165" t="s">
        <v>120</v>
      </c>
      <c r="B127" s="124">
        <v>1034040.24312</v>
      </c>
      <c r="C127" s="124">
        <v>66971.583169999998</v>
      </c>
      <c r="D127" s="124">
        <v>208.95726000000002</v>
      </c>
      <c r="E127" s="124">
        <v>0</v>
      </c>
      <c r="F127" s="124">
        <v>1101220.7835500001</v>
      </c>
    </row>
    <row r="128" spans="1:6">
      <c r="A128" s="165" t="s">
        <v>121</v>
      </c>
      <c r="B128" s="124">
        <v>2236084.4045799999</v>
      </c>
      <c r="C128" s="124">
        <v>393724.22932000004</v>
      </c>
      <c r="D128" s="124">
        <v>0</v>
      </c>
      <c r="E128" s="124">
        <v>0</v>
      </c>
      <c r="F128" s="124">
        <v>2629808.6339000002</v>
      </c>
    </row>
    <row r="129" spans="1:6">
      <c r="A129" s="165" t="s">
        <v>122</v>
      </c>
      <c r="B129" s="124">
        <v>0</v>
      </c>
      <c r="C129" s="124">
        <v>0</v>
      </c>
      <c r="D129" s="124">
        <v>0</v>
      </c>
      <c r="E129" s="124">
        <v>0</v>
      </c>
      <c r="F129" s="124">
        <v>0</v>
      </c>
    </row>
    <row r="130" spans="1:6">
      <c r="A130" s="165" t="s">
        <v>123</v>
      </c>
      <c r="B130" s="124">
        <v>21490.431420000001</v>
      </c>
      <c r="C130" s="124">
        <v>1087906.2292200001</v>
      </c>
      <c r="D130" s="124">
        <v>3427.6298700000002</v>
      </c>
      <c r="E130" s="124">
        <v>0</v>
      </c>
      <c r="F130" s="124">
        <v>1112824.29051</v>
      </c>
    </row>
    <row r="131" spans="1:6" ht="15.75" thickBot="1">
      <c r="A131" s="165" t="s">
        <v>124</v>
      </c>
      <c r="B131" s="124">
        <v>73967.605929999991</v>
      </c>
      <c r="C131" s="124">
        <v>12870.633560000002</v>
      </c>
      <c r="D131" s="124">
        <v>187.69254999999998</v>
      </c>
      <c r="E131" s="124">
        <v>0</v>
      </c>
      <c r="F131" s="124">
        <v>87025.932039999985</v>
      </c>
    </row>
    <row r="132" spans="1:6" ht="16.5" thickTop="1" thickBot="1">
      <c r="A132" s="780" t="s">
        <v>125</v>
      </c>
      <c r="B132" s="123">
        <v>2531510.8383499999</v>
      </c>
      <c r="C132" s="123">
        <v>388474.81362999999</v>
      </c>
      <c r="D132" s="123">
        <v>1.67672</v>
      </c>
      <c r="E132" s="123">
        <v>20.485589999999998</v>
      </c>
      <c r="F132" s="123">
        <v>2920007.8142900001</v>
      </c>
    </row>
    <row r="133" spans="1:6" ht="15.75" thickTop="1">
      <c r="A133" s="165" t="s">
        <v>58</v>
      </c>
      <c r="B133" s="124">
        <v>49396.775049999997</v>
      </c>
      <c r="C133" s="124">
        <v>11161.894260000001</v>
      </c>
      <c r="D133" s="124">
        <v>0</v>
      </c>
      <c r="E133" s="124">
        <v>6.0560000000000003E-2</v>
      </c>
      <c r="F133" s="124">
        <v>60558.729870000003</v>
      </c>
    </row>
    <row r="134" spans="1:6">
      <c r="A134" s="165" t="s">
        <v>60</v>
      </c>
      <c r="B134" s="124">
        <v>895460.1701499999</v>
      </c>
      <c r="C134" s="124">
        <v>206537.43675999998</v>
      </c>
      <c r="D134" s="124">
        <v>1.6663599999999998</v>
      </c>
      <c r="E134" s="124">
        <v>17.291620000000002</v>
      </c>
      <c r="F134" s="124">
        <v>1102016.56489</v>
      </c>
    </row>
    <row r="135" spans="1:6">
      <c r="A135" s="165" t="s">
        <v>126</v>
      </c>
      <c r="B135" s="124">
        <v>1463656.9187</v>
      </c>
      <c r="C135" s="124">
        <v>141207.91389</v>
      </c>
      <c r="D135" s="124">
        <v>0</v>
      </c>
      <c r="E135" s="124">
        <v>2.8116300000000001</v>
      </c>
      <c r="F135" s="124">
        <v>1604867.6442200001</v>
      </c>
    </row>
    <row r="136" spans="1:6">
      <c r="A136" s="165" t="s">
        <v>87</v>
      </c>
      <c r="B136" s="124">
        <v>122996.97444999999</v>
      </c>
      <c r="C136" s="124">
        <v>29567.568719999999</v>
      </c>
      <c r="D136" s="124">
        <v>1.0359999999999999E-2</v>
      </c>
      <c r="E136" s="124">
        <v>0.32177999999999995</v>
      </c>
      <c r="F136" s="124">
        <v>152564.87531</v>
      </c>
    </row>
    <row r="137" spans="1:6" ht="15.75" thickBot="1">
      <c r="A137" s="165" t="s">
        <v>127</v>
      </c>
      <c r="B137" s="124">
        <v>0</v>
      </c>
      <c r="C137" s="124">
        <v>0</v>
      </c>
      <c r="D137" s="124">
        <v>0</v>
      </c>
      <c r="E137" s="124">
        <v>0</v>
      </c>
      <c r="F137" s="124">
        <v>0</v>
      </c>
    </row>
    <row r="138" spans="1:6" ht="16.5" thickTop="1" thickBot="1">
      <c r="A138" s="780" t="s">
        <v>128</v>
      </c>
      <c r="B138" s="123">
        <v>1450707.6575500001</v>
      </c>
      <c r="C138" s="123">
        <v>580757.12580000004</v>
      </c>
      <c r="D138" s="123">
        <v>7.5722000000000005</v>
      </c>
      <c r="E138" s="123">
        <v>1824.5294100000001</v>
      </c>
      <c r="F138" s="123">
        <v>2033296.8849600002</v>
      </c>
    </row>
    <row r="139" spans="1:6" ht="15.75" thickTop="1">
      <c r="A139" s="165" t="s">
        <v>129</v>
      </c>
      <c r="B139" s="124">
        <v>37586.343020000008</v>
      </c>
      <c r="C139" s="124">
        <v>33961.745490000001</v>
      </c>
      <c r="D139" s="124">
        <v>0</v>
      </c>
      <c r="E139" s="124">
        <v>168.57972000000001</v>
      </c>
      <c r="F139" s="124">
        <v>71716.66823000001</v>
      </c>
    </row>
    <row r="140" spans="1:6">
      <c r="A140" s="165" t="s">
        <v>130</v>
      </c>
      <c r="B140" s="124">
        <v>0</v>
      </c>
      <c r="C140" s="124">
        <v>0</v>
      </c>
      <c r="D140" s="124">
        <v>0</v>
      </c>
      <c r="E140" s="124">
        <v>0</v>
      </c>
      <c r="F140" s="124">
        <v>0</v>
      </c>
    </row>
    <row r="141" spans="1:6">
      <c r="A141" s="165" t="s">
        <v>131</v>
      </c>
      <c r="B141" s="124">
        <v>768378.54862999998</v>
      </c>
      <c r="C141" s="124">
        <v>269206.91696</v>
      </c>
      <c r="D141" s="124">
        <v>0.14621999999999999</v>
      </c>
      <c r="E141" s="124">
        <v>532.89015000000006</v>
      </c>
      <c r="F141" s="124">
        <v>1038118.50196</v>
      </c>
    </row>
    <row r="142" spans="1:6">
      <c r="A142" s="165" t="s">
        <v>132</v>
      </c>
      <c r="B142" s="124">
        <v>591226.29881000007</v>
      </c>
      <c r="C142" s="124">
        <v>217815.52174</v>
      </c>
      <c r="D142" s="124">
        <v>7.42598</v>
      </c>
      <c r="E142" s="124">
        <v>1123.05954</v>
      </c>
      <c r="F142" s="124">
        <v>810172.30607000005</v>
      </c>
    </row>
    <row r="143" spans="1:6" ht="15.75" thickBot="1">
      <c r="A143" s="165" t="s">
        <v>133</v>
      </c>
      <c r="B143" s="124">
        <v>53516.467089999991</v>
      </c>
      <c r="C143" s="124">
        <v>59772.941610000002</v>
      </c>
      <c r="D143" s="124">
        <v>0</v>
      </c>
      <c r="E143" s="124">
        <v>0</v>
      </c>
      <c r="F143" s="124">
        <v>113289.40869999999</v>
      </c>
    </row>
    <row r="144" spans="1:6" ht="16.5" thickTop="1" thickBot="1">
      <c r="A144" s="780" t="s">
        <v>134</v>
      </c>
      <c r="B144" s="123">
        <v>1324458.55568</v>
      </c>
      <c r="C144" s="123">
        <v>705547.63923000009</v>
      </c>
      <c r="D144" s="123">
        <v>0</v>
      </c>
      <c r="E144" s="123">
        <v>0</v>
      </c>
      <c r="F144" s="123">
        <v>2030006.1949099998</v>
      </c>
    </row>
    <row r="145" spans="1:6" ht="15.75" thickTop="1">
      <c r="A145" s="165" t="s">
        <v>135</v>
      </c>
      <c r="B145" s="124">
        <v>1310000</v>
      </c>
      <c r="C145" s="124">
        <v>701092</v>
      </c>
      <c r="D145" s="124">
        <v>0</v>
      </c>
      <c r="E145" s="124">
        <v>0</v>
      </c>
      <c r="F145" s="124">
        <v>2011092</v>
      </c>
    </row>
    <row r="146" spans="1:6">
      <c r="A146" s="165" t="s">
        <v>136</v>
      </c>
      <c r="B146" s="124">
        <v>0</v>
      </c>
      <c r="C146" s="124">
        <v>0</v>
      </c>
      <c r="D146" s="124">
        <v>0</v>
      </c>
      <c r="E146" s="124">
        <v>0</v>
      </c>
      <c r="F146" s="124">
        <v>0</v>
      </c>
    </row>
    <row r="147" spans="1:6">
      <c r="A147" s="165" t="s">
        <v>137</v>
      </c>
      <c r="B147" s="124">
        <v>0</v>
      </c>
      <c r="C147" s="124">
        <v>0</v>
      </c>
      <c r="D147" s="124">
        <v>0</v>
      </c>
      <c r="E147" s="124">
        <v>0</v>
      </c>
      <c r="F147" s="124">
        <v>0</v>
      </c>
    </row>
    <row r="148" spans="1:6" ht="15.75" thickBot="1">
      <c r="A148" s="165" t="s">
        <v>138</v>
      </c>
      <c r="B148" s="124">
        <v>14458.555679999999</v>
      </c>
      <c r="C148" s="124">
        <v>4455.6392299999998</v>
      </c>
      <c r="D148" s="124">
        <v>0</v>
      </c>
      <c r="E148" s="124">
        <v>0</v>
      </c>
      <c r="F148" s="124">
        <v>18914.194910000002</v>
      </c>
    </row>
    <row r="149" spans="1:6" ht="16.5" thickTop="1" thickBot="1">
      <c r="A149" s="780" t="s">
        <v>139</v>
      </c>
      <c r="B149" s="123">
        <v>741596.25957999995</v>
      </c>
      <c r="C149" s="123">
        <v>723838.88300000003</v>
      </c>
      <c r="D149" s="123">
        <v>0</v>
      </c>
      <c r="E149" s="123">
        <v>0</v>
      </c>
      <c r="F149" s="123">
        <v>1465435.1425799998</v>
      </c>
    </row>
    <row r="150" spans="1:6" ht="15.75" thickTop="1">
      <c r="A150" s="165" t="s">
        <v>140</v>
      </c>
      <c r="B150" s="124">
        <v>1E-3</v>
      </c>
      <c r="C150" s="124">
        <v>558597.14943000011</v>
      </c>
      <c r="D150" s="124">
        <v>0</v>
      </c>
      <c r="E150" s="124">
        <v>0</v>
      </c>
      <c r="F150" s="124">
        <v>558597.15043000004</v>
      </c>
    </row>
    <row r="151" spans="1:6">
      <c r="A151" s="165" t="s">
        <v>141</v>
      </c>
      <c r="B151" s="124">
        <v>1E-3</v>
      </c>
      <c r="C151" s="124">
        <v>0</v>
      </c>
      <c r="D151" s="124">
        <v>0</v>
      </c>
      <c r="E151" s="124">
        <v>0</v>
      </c>
      <c r="F151" s="124">
        <v>1E-3</v>
      </c>
    </row>
    <row r="152" spans="1:6">
      <c r="A152" s="165" t="s">
        <v>142</v>
      </c>
      <c r="B152" s="124">
        <v>0</v>
      </c>
      <c r="C152" s="124">
        <v>2677.6150500000003</v>
      </c>
      <c r="D152" s="124">
        <v>0</v>
      </c>
      <c r="E152" s="124">
        <v>0</v>
      </c>
      <c r="F152" s="124">
        <v>2677.6150500000003</v>
      </c>
    </row>
    <row r="153" spans="1:6">
      <c r="A153" s="165" t="s">
        <v>143</v>
      </c>
      <c r="B153" s="124">
        <v>0</v>
      </c>
      <c r="C153" s="124">
        <v>384388.66437999997</v>
      </c>
      <c r="D153" s="124">
        <v>0</v>
      </c>
      <c r="E153" s="124">
        <v>0</v>
      </c>
      <c r="F153" s="124">
        <v>384388.66437999997</v>
      </c>
    </row>
    <row r="154" spans="1:6">
      <c r="A154" s="165" t="s">
        <v>144</v>
      </c>
      <c r="B154" s="124">
        <v>0</v>
      </c>
      <c r="C154" s="124">
        <v>0</v>
      </c>
      <c r="D154" s="124">
        <v>0</v>
      </c>
      <c r="E154" s="124">
        <v>0</v>
      </c>
      <c r="F154" s="124">
        <v>0</v>
      </c>
    </row>
    <row r="155" spans="1:6">
      <c r="A155" s="165" t="s">
        <v>145</v>
      </c>
      <c r="B155" s="124">
        <v>0</v>
      </c>
      <c r="C155" s="124">
        <v>171530.87</v>
      </c>
      <c r="D155" s="124">
        <v>0</v>
      </c>
      <c r="E155" s="124">
        <v>0</v>
      </c>
      <c r="F155" s="124">
        <v>171530.87</v>
      </c>
    </row>
    <row r="156" spans="1:6">
      <c r="A156" s="165" t="s">
        <v>146</v>
      </c>
      <c r="B156" s="124">
        <v>735779.9865</v>
      </c>
      <c r="C156" s="124">
        <v>154509.56359999999</v>
      </c>
      <c r="D156" s="124">
        <v>0</v>
      </c>
      <c r="E156" s="124">
        <v>0</v>
      </c>
      <c r="F156" s="124">
        <v>890289.55009999999</v>
      </c>
    </row>
    <row r="157" spans="1:6" ht="15.75" thickBot="1">
      <c r="A157" s="165" t="s">
        <v>147</v>
      </c>
      <c r="B157" s="124">
        <v>5816.2720800000006</v>
      </c>
      <c r="C157" s="124">
        <v>10732.169969999999</v>
      </c>
      <c r="D157" s="124">
        <v>0</v>
      </c>
      <c r="E157" s="124">
        <v>0</v>
      </c>
      <c r="F157" s="124">
        <v>16548.442049999998</v>
      </c>
    </row>
    <row r="158" spans="1:6" ht="16.5" thickTop="1" thickBot="1">
      <c r="A158" s="782" t="s">
        <v>148</v>
      </c>
      <c r="B158" s="123">
        <v>13358043.459039997</v>
      </c>
      <c r="C158" s="123">
        <v>0</v>
      </c>
      <c r="D158" s="123">
        <v>0</v>
      </c>
      <c r="E158" s="123">
        <v>0</v>
      </c>
      <c r="F158" s="123">
        <v>13358043.459039997</v>
      </c>
    </row>
    <row r="159" spans="1:6" ht="15.75" thickTop="1">
      <c r="A159" s="814" t="s">
        <v>149</v>
      </c>
      <c r="B159" s="124">
        <v>8083501.4926399998</v>
      </c>
      <c r="C159" s="124">
        <v>0</v>
      </c>
      <c r="D159" s="124">
        <v>0</v>
      </c>
      <c r="E159" s="124">
        <v>0</v>
      </c>
      <c r="F159" s="124">
        <v>8083501.4926399998</v>
      </c>
    </row>
    <row r="160" spans="1:6">
      <c r="A160" s="165" t="s">
        <v>150</v>
      </c>
      <c r="B160" s="124">
        <v>8083501.4926399998</v>
      </c>
      <c r="C160" s="124">
        <v>0</v>
      </c>
      <c r="D160" s="124">
        <v>0</v>
      </c>
      <c r="E160" s="124">
        <v>0</v>
      </c>
      <c r="F160" s="124">
        <v>8083501.4926399998</v>
      </c>
    </row>
    <row r="161" spans="1:6">
      <c r="A161" s="165" t="s">
        <v>151</v>
      </c>
      <c r="B161" s="124">
        <v>0</v>
      </c>
      <c r="C161" s="124">
        <v>0</v>
      </c>
      <c r="D161" s="124">
        <v>0</v>
      </c>
      <c r="E161" s="124">
        <v>0</v>
      </c>
      <c r="F161" s="124">
        <v>0</v>
      </c>
    </row>
    <row r="162" spans="1:6">
      <c r="A162" s="165" t="s">
        <v>152</v>
      </c>
      <c r="B162" s="124">
        <v>0</v>
      </c>
      <c r="C162" s="124">
        <v>0</v>
      </c>
      <c r="D162" s="124">
        <v>0</v>
      </c>
      <c r="E162" s="124">
        <v>0</v>
      </c>
      <c r="F162" s="124">
        <v>0</v>
      </c>
    </row>
    <row r="163" spans="1:6">
      <c r="A163" s="814" t="s">
        <v>153</v>
      </c>
      <c r="B163" s="124">
        <v>713487.69624000008</v>
      </c>
      <c r="C163" s="124">
        <v>0</v>
      </c>
      <c r="D163" s="124">
        <v>0</v>
      </c>
      <c r="E163" s="124">
        <v>0</v>
      </c>
      <c r="F163" s="124">
        <v>713487.69624000008</v>
      </c>
    </row>
    <row r="164" spans="1:6">
      <c r="A164" s="165" t="s">
        <v>154</v>
      </c>
      <c r="B164" s="124">
        <v>1940.27009</v>
      </c>
      <c r="C164" s="124">
        <v>0</v>
      </c>
      <c r="D164" s="124">
        <v>0</v>
      </c>
      <c r="E164" s="124">
        <v>0</v>
      </c>
      <c r="F164" s="124">
        <v>1940.27009</v>
      </c>
    </row>
    <row r="165" spans="1:6">
      <c r="A165" s="165" t="s">
        <v>155</v>
      </c>
      <c r="B165" s="124">
        <v>651112.43478999997</v>
      </c>
      <c r="C165" s="124">
        <v>0</v>
      </c>
      <c r="D165" s="124">
        <v>0</v>
      </c>
      <c r="E165" s="124">
        <v>0</v>
      </c>
      <c r="F165" s="124">
        <v>651112.43478999997</v>
      </c>
    </row>
    <row r="166" spans="1:6">
      <c r="A166" s="165" t="s">
        <v>156</v>
      </c>
      <c r="B166" s="124">
        <v>60434.99136</v>
      </c>
      <c r="C166" s="124">
        <v>0</v>
      </c>
      <c r="D166" s="124">
        <v>0</v>
      </c>
      <c r="E166" s="124">
        <v>0</v>
      </c>
      <c r="F166" s="124">
        <v>60434.99136</v>
      </c>
    </row>
    <row r="167" spans="1:6">
      <c r="A167" s="814" t="s">
        <v>157</v>
      </c>
      <c r="B167" s="124">
        <v>0</v>
      </c>
      <c r="C167" s="124">
        <v>0</v>
      </c>
      <c r="D167" s="124">
        <v>0</v>
      </c>
      <c r="E167" s="124">
        <v>0</v>
      </c>
      <c r="F167" s="124">
        <v>0</v>
      </c>
    </row>
    <row r="168" spans="1:6">
      <c r="A168" s="165" t="s">
        <v>158</v>
      </c>
      <c r="B168" s="124">
        <v>0</v>
      </c>
      <c r="C168" s="124">
        <v>0</v>
      </c>
      <c r="D168" s="124">
        <v>0</v>
      </c>
      <c r="E168" s="124">
        <v>0</v>
      </c>
      <c r="F168" s="124">
        <v>0</v>
      </c>
    </row>
    <row r="169" spans="1:6">
      <c r="A169" s="165" t="s">
        <v>159</v>
      </c>
      <c r="B169" s="124">
        <v>0</v>
      </c>
      <c r="C169" s="124">
        <v>0</v>
      </c>
      <c r="D169" s="124">
        <v>0</v>
      </c>
      <c r="E169" s="124">
        <v>0</v>
      </c>
      <c r="F169" s="124">
        <v>0</v>
      </c>
    </row>
    <row r="170" spans="1:6">
      <c r="A170" s="165" t="s">
        <v>160</v>
      </c>
      <c r="B170" s="124">
        <v>0</v>
      </c>
      <c r="C170" s="124">
        <v>0</v>
      </c>
      <c r="D170" s="124">
        <v>0</v>
      </c>
      <c r="E170" s="124">
        <v>0</v>
      </c>
      <c r="F170" s="124">
        <v>0</v>
      </c>
    </row>
    <row r="171" spans="1:6">
      <c r="A171" s="814" t="s">
        <v>161</v>
      </c>
      <c r="B171" s="124">
        <v>3791800.0009999997</v>
      </c>
      <c r="C171" s="124">
        <v>0</v>
      </c>
      <c r="D171" s="124">
        <v>0</v>
      </c>
      <c r="E171" s="124">
        <v>0</v>
      </c>
      <c r="F171" s="124">
        <v>3791800.0009999997</v>
      </c>
    </row>
    <row r="172" spans="1:6">
      <c r="A172" s="165" t="s">
        <v>162</v>
      </c>
      <c r="B172" s="124">
        <v>1581247.4682700001</v>
      </c>
      <c r="C172" s="124">
        <v>0</v>
      </c>
      <c r="D172" s="124">
        <v>0</v>
      </c>
      <c r="E172" s="124">
        <v>0</v>
      </c>
      <c r="F172" s="124">
        <v>1581247.4682700001</v>
      </c>
    </row>
    <row r="173" spans="1:6">
      <c r="A173" s="165" t="s">
        <v>163</v>
      </c>
      <c r="B173" s="124">
        <v>551176.02110999997</v>
      </c>
      <c r="C173" s="124">
        <v>0</v>
      </c>
      <c r="D173" s="124">
        <v>0</v>
      </c>
      <c r="E173" s="124">
        <v>0</v>
      </c>
      <c r="F173" s="124">
        <v>551176.02110999997</v>
      </c>
    </row>
    <row r="174" spans="1:6">
      <c r="A174" s="165" t="s">
        <v>164</v>
      </c>
      <c r="B174" s="124">
        <v>1659376.51162</v>
      </c>
      <c r="C174" s="124">
        <v>0</v>
      </c>
      <c r="D174" s="124">
        <v>0</v>
      </c>
      <c r="E174" s="124">
        <v>0</v>
      </c>
      <c r="F174" s="124">
        <v>1659376.51162</v>
      </c>
    </row>
    <row r="175" spans="1:6">
      <c r="A175" s="814" t="s">
        <v>165</v>
      </c>
      <c r="B175" s="124">
        <v>769254.26915999991</v>
      </c>
      <c r="C175" s="124">
        <v>0</v>
      </c>
      <c r="D175" s="124">
        <v>0</v>
      </c>
      <c r="E175" s="124">
        <v>0</v>
      </c>
      <c r="F175" s="124">
        <v>769254.26915999991</v>
      </c>
    </row>
    <row r="176" spans="1:6">
      <c r="A176" s="165" t="s">
        <v>166</v>
      </c>
      <c r="B176" s="124">
        <v>74291.069930000012</v>
      </c>
      <c r="C176" s="124">
        <v>0</v>
      </c>
      <c r="D176" s="124">
        <v>0</v>
      </c>
      <c r="E176" s="124">
        <v>0</v>
      </c>
      <c r="F176" s="124">
        <v>74291.069930000012</v>
      </c>
    </row>
    <row r="177" spans="1:6" ht="15.75" thickBot="1">
      <c r="A177" s="165" t="s">
        <v>167</v>
      </c>
      <c r="B177" s="124">
        <v>694963.19923000014</v>
      </c>
      <c r="C177" s="124">
        <v>0</v>
      </c>
      <c r="D177" s="124">
        <v>0</v>
      </c>
      <c r="E177" s="124">
        <v>0</v>
      </c>
      <c r="F177" s="124">
        <v>694963.19923000014</v>
      </c>
    </row>
    <row r="178" spans="1:6" ht="16.5" thickTop="1" thickBot="1">
      <c r="A178" s="968" t="s">
        <v>168</v>
      </c>
      <c r="B178" s="123">
        <v>129723688.99987999</v>
      </c>
      <c r="C178" s="123">
        <v>29329061.687629998</v>
      </c>
      <c r="D178" s="123">
        <v>3999.9590400000006</v>
      </c>
      <c r="E178" s="123">
        <v>49437.272250000009</v>
      </c>
      <c r="F178" s="123">
        <v>159106187.9188</v>
      </c>
    </row>
    <row r="179" spans="1:6" ht="16.5" thickTop="1" thickBot="1">
      <c r="A179" s="969" t="s">
        <v>169</v>
      </c>
      <c r="B179" s="123">
        <v>8039892.5106999995</v>
      </c>
      <c r="C179" s="123">
        <v>6994773.6566099999</v>
      </c>
      <c r="D179" s="123">
        <v>0</v>
      </c>
      <c r="E179" s="123">
        <v>311062.39264999999</v>
      </c>
      <c r="F179" s="123">
        <v>15345728.55996</v>
      </c>
    </row>
    <row r="180" spans="1:6" ht="15.75" thickTop="1">
      <c r="A180" s="959" t="s">
        <v>170</v>
      </c>
      <c r="B180" s="124">
        <v>5584.0479999999998</v>
      </c>
      <c r="C180" s="124">
        <v>1102608.15619</v>
      </c>
      <c r="D180" s="124">
        <v>0</v>
      </c>
      <c r="E180" s="124">
        <v>0</v>
      </c>
      <c r="F180" s="124">
        <v>1108192.20419</v>
      </c>
    </row>
    <row r="181" spans="1:6">
      <c r="A181" s="165" t="s">
        <v>171</v>
      </c>
      <c r="B181" s="124">
        <v>0</v>
      </c>
      <c r="C181" s="124">
        <v>496691.21641000005</v>
      </c>
      <c r="D181" s="124">
        <v>0</v>
      </c>
      <c r="E181" s="124">
        <v>0</v>
      </c>
      <c r="F181" s="124">
        <v>496691.21641000005</v>
      </c>
    </row>
    <row r="182" spans="1:6">
      <c r="A182" s="165" t="s">
        <v>172</v>
      </c>
      <c r="B182" s="124">
        <v>4938.9849999999997</v>
      </c>
      <c r="C182" s="124">
        <v>89112.998269999996</v>
      </c>
      <c r="D182" s="124">
        <v>0</v>
      </c>
      <c r="E182" s="124">
        <v>0</v>
      </c>
      <c r="F182" s="124">
        <v>94051.983269999997</v>
      </c>
    </row>
    <row r="183" spans="1:6">
      <c r="A183" s="165" t="s">
        <v>173</v>
      </c>
      <c r="B183" s="124">
        <v>645.06299999999999</v>
      </c>
      <c r="C183" s="124">
        <v>93791.848849999995</v>
      </c>
      <c r="D183" s="124">
        <v>0</v>
      </c>
      <c r="E183" s="124">
        <v>0</v>
      </c>
      <c r="F183" s="124">
        <v>94436.911849999989</v>
      </c>
    </row>
    <row r="184" spans="1:6">
      <c r="A184" s="165" t="s">
        <v>174</v>
      </c>
      <c r="B184" s="124">
        <v>0</v>
      </c>
      <c r="C184" s="124">
        <v>46019.49237</v>
      </c>
      <c r="D184" s="124">
        <v>0</v>
      </c>
      <c r="E184" s="124">
        <v>0</v>
      </c>
      <c r="F184" s="124">
        <v>46019.49237</v>
      </c>
    </row>
    <row r="185" spans="1:6">
      <c r="A185" s="165" t="s">
        <v>175</v>
      </c>
      <c r="B185" s="124">
        <v>0</v>
      </c>
      <c r="C185" s="124">
        <v>376992.60029000003</v>
      </c>
      <c r="D185" s="124">
        <v>0</v>
      </c>
      <c r="E185" s="124">
        <v>0</v>
      </c>
      <c r="F185" s="124">
        <v>376992.60029000003</v>
      </c>
    </row>
    <row r="186" spans="1:6">
      <c r="A186" s="814" t="s">
        <v>176</v>
      </c>
      <c r="B186" s="124">
        <v>7017310.5418600012</v>
      </c>
      <c r="C186" s="124">
        <v>5806807.35745</v>
      </c>
      <c r="D186" s="124">
        <v>0</v>
      </c>
      <c r="E186" s="124">
        <v>311062.39264999999</v>
      </c>
      <c r="F186" s="124">
        <v>13135180.291959999</v>
      </c>
    </row>
    <row r="187" spans="1:6">
      <c r="A187" s="165" t="s">
        <v>177</v>
      </c>
      <c r="B187" s="124">
        <v>0</v>
      </c>
      <c r="C187" s="124">
        <v>1232.056</v>
      </c>
      <c r="D187" s="124">
        <v>0</v>
      </c>
      <c r="E187" s="124">
        <v>0</v>
      </c>
      <c r="F187" s="124">
        <v>1232.056</v>
      </c>
    </row>
    <row r="188" spans="1:6">
      <c r="A188" s="165" t="s">
        <v>178</v>
      </c>
      <c r="B188" s="124">
        <v>2145448.3692100001</v>
      </c>
      <c r="C188" s="124">
        <v>4303422.2017999999</v>
      </c>
      <c r="D188" s="124">
        <v>0</v>
      </c>
      <c r="E188" s="124">
        <v>104365.69873</v>
      </c>
      <c r="F188" s="124">
        <v>6553236.2697399994</v>
      </c>
    </row>
    <row r="189" spans="1:6">
      <c r="A189" s="165" t="s">
        <v>179</v>
      </c>
      <c r="B189" s="124">
        <v>3881979.4549700003</v>
      </c>
      <c r="C189" s="124">
        <v>1289805.9301300002</v>
      </c>
      <c r="D189" s="124">
        <v>0</v>
      </c>
      <c r="E189" s="124">
        <v>175062.90810999999</v>
      </c>
      <c r="F189" s="124">
        <v>5346848.2932100007</v>
      </c>
    </row>
    <row r="190" spans="1:6">
      <c r="A190" s="165" t="s">
        <v>180</v>
      </c>
      <c r="B190" s="124">
        <v>0</v>
      </c>
      <c r="C190" s="124">
        <v>1109.21398</v>
      </c>
      <c r="D190" s="124">
        <v>0</v>
      </c>
      <c r="E190" s="124">
        <v>0</v>
      </c>
      <c r="F190" s="124">
        <v>1109.21398</v>
      </c>
    </row>
    <row r="191" spans="1:6">
      <c r="A191" s="165" t="s">
        <v>181</v>
      </c>
      <c r="B191" s="124">
        <v>989882.71767999989</v>
      </c>
      <c r="C191" s="124">
        <v>211237.95554</v>
      </c>
      <c r="D191" s="124">
        <v>0</v>
      </c>
      <c r="E191" s="124">
        <v>31633.785810000001</v>
      </c>
      <c r="F191" s="124">
        <v>1232754.45903</v>
      </c>
    </row>
    <row r="192" spans="1:6">
      <c r="A192" s="814" t="s">
        <v>182</v>
      </c>
      <c r="B192" s="124">
        <v>0</v>
      </c>
      <c r="C192" s="124">
        <v>0</v>
      </c>
      <c r="D192" s="124">
        <v>0</v>
      </c>
      <c r="E192" s="124">
        <v>0</v>
      </c>
      <c r="F192" s="124">
        <v>0</v>
      </c>
    </row>
    <row r="193" spans="1:6">
      <c r="A193" s="814" t="s">
        <v>183</v>
      </c>
      <c r="B193" s="124">
        <v>1002927.6703499999</v>
      </c>
      <c r="C193" s="124">
        <v>57913.664550000001</v>
      </c>
      <c r="D193" s="124">
        <v>0</v>
      </c>
      <c r="E193" s="124">
        <v>0</v>
      </c>
      <c r="F193" s="124">
        <v>1060841.3349000001</v>
      </c>
    </row>
    <row r="194" spans="1:6">
      <c r="A194" s="165" t="s">
        <v>184</v>
      </c>
      <c r="B194" s="124">
        <v>97500.337189999991</v>
      </c>
      <c r="C194" s="124">
        <v>16263.794760000001</v>
      </c>
      <c r="D194" s="124">
        <v>0</v>
      </c>
      <c r="E194" s="124">
        <v>0</v>
      </c>
      <c r="F194" s="124">
        <v>113764.13195000001</v>
      </c>
    </row>
    <row r="195" spans="1:6">
      <c r="A195" s="165" t="s">
        <v>185</v>
      </c>
      <c r="B195" s="124">
        <v>802569.88330999995</v>
      </c>
      <c r="C195" s="124">
        <v>41505.919750000001</v>
      </c>
      <c r="D195" s="124">
        <v>0</v>
      </c>
      <c r="E195" s="124">
        <v>0</v>
      </c>
      <c r="F195" s="124">
        <v>844075.80305999995</v>
      </c>
    </row>
    <row r="196" spans="1:6">
      <c r="A196" s="165" t="s">
        <v>186</v>
      </c>
      <c r="B196" s="124">
        <v>0</v>
      </c>
      <c r="C196" s="124">
        <v>0</v>
      </c>
      <c r="D196" s="124">
        <v>0</v>
      </c>
      <c r="E196" s="124">
        <v>0</v>
      </c>
      <c r="F196" s="124">
        <v>0</v>
      </c>
    </row>
    <row r="197" spans="1:6">
      <c r="A197" s="165" t="s">
        <v>187</v>
      </c>
      <c r="B197" s="124">
        <v>102857.44985</v>
      </c>
      <c r="C197" s="124">
        <v>143.95004</v>
      </c>
      <c r="D197" s="124">
        <v>0</v>
      </c>
      <c r="E197" s="124">
        <v>0</v>
      </c>
      <c r="F197" s="124">
        <v>103001.39989</v>
      </c>
    </row>
    <row r="198" spans="1:6" ht="15.75" thickBot="1">
      <c r="A198" s="814" t="s">
        <v>188</v>
      </c>
      <c r="B198" s="124">
        <v>14070.25049</v>
      </c>
      <c r="C198" s="124">
        <v>27444.478420000003</v>
      </c>
      <c r="D198" s="124">
        <v>0</v>
      </c>
      <c r="E198" s="124">
        <v>0</v>
      </c>
      <c r="F198" s="124">
        <v>41514.728909999998</v>
      </c>
    </row>
    <row r="199" spans="1:6" ht="16.5" thickTop="1" thickBot="1">
      <c r="A199" s="780" t="s">
        <v>189</v>
      </c>
      <c r="B199" s="123">
        <v>83528129.64252001</v>
      </c>
      <c r="C199" s="123">
        <v>204802167.31711999</v>
      </c>
      <c r="D199" s="123">
        <v>127278.21301000001</v>
      </c>
      <c r="E199" s="123">
        <v>30173.507299999997</v>
      </c>
      <c r="F199" s="123">
        <v>288487748.67995</v>
      </c>
    </row>
    <row r="200" spans="1:6" ht="15.75" thickTop="1">
      <c r="A200" s="814" t="s">
        <v>190</v>
      </c>
      <c r="B200" s="124">
        <v>2219749.8449599999</v>
      </c>
      <c r="C200" s="124">
        <v>4792581.2957699997</v>
      </c>
      <c r="D200" s="124">
        <v>179.61354</v>
      </c>
      <c r="E200" s="124">
        <v>128.06473</v>
      </c>
      <c r="F200" s="124">
        <v>7012638.8189999992</v>
      </c>
    </row>
    <row r="201" spans="1:6">
      <c r="A201" s="165" t="s">
        <v>191</v>
      </c>
      <c r="B201" s="124">
        <v>188367.99559999999</v>
      </c>
      <c r="C201" s="124">
        <v>343</v>
      </c>
      <c r="D201" s="124">
        <v>0</v>
      </c>
      <c r="E201" s="124">
        <v>0</v>
      </c>
      <c r="F201" s="124">
        <v>188710.99559999999</v>
      </c>
    </row>
    <row r="202" spans="1:6">
      <c r="A202" s="165" t="s">
        <v>192</v>
      </c>
      <c r="B202" s="124">
        <v>1065980</v>
      </c>
      <c r="C202" s="124">
        <v>0</v>
      </c>
      <c r="D202" s="124">
        <v>0</v>
      </c>
      <c r="E202" s="124">
        <v>0</v>
      </c>
      <c r="F202" s="124">
        <v>1065980</v>
      </c>
    </row>
    <row r="203" spans="1:6">
      <c r="A203" s="165" t="s">
        <v>193</v>
      </c>
      <c r="B203" s="124">
        <v>965401.84935999999</v>
      </c>
      <c r="C203" s="124">
        <v>4792238.2957699997</v>
      </c>
      <c r="D203" s="124">
        <v>179.61354</v>
      </c>
      <c r="E203" s="124">
        <v>128.06473</v>
      </c>
      <c r="F203" s="124">
        <v>5757947.8234000001</v>
      </c>
    </row>
    <row r="204" spans="1:6">
      <c r="A204" s="814" t="s">
        <v>194</v>
      </c>
      <c r="B204" s="124">
        <v>25847840.575739998</v>
      </c>
      <c r="C204" s="124">
        <v>242455.27786000003</v>
      </c>
      <c r="D204" s="124">
        <v>9111.4115199999997</v>
      </c>
      <c r="E204" s="124">
        <v>0</v>
      </c>
      <c r="F204" s="124">
        <v>26099407.265120003</v>
      </c>
    </row>
    <row r="205" spans="1:6">
      <c r="A205" s="165" t="s">
        <v>195</v>
      </c>
      <c r="B205" s="124">
        <v>0</v>
      </c>
      <c r="C205" s="124">
        <v>0</v>
      </c>
      <c r="D205" s="124">
        <v>0</v>
      </c>
      <c r="E205" s="124">
        <v>0</v>
      </c>
      <c r="F205" s="124">
        <v>0</v>
      </c>
    </row>
    <row r="206" spans="1:6">
      <c r="A206" s="165" t="s">
        <v>196</v>
      </c>
      <c r="B206" s="124">
        <v>632147.79461999994</v>
      </c>
      <c r="C206" s="124">
        <v>123134.55586000001</v>
      </c>
      <c r="D206" s="124">
        <v>1622.6844700000001</v>
      </c>
      <c r="E206" s="124">
        <v>0</v>
      </c>
      <c r="F206" s="124">
        <v>756905.03495</v>
      </c>
    </row>
    <row r="207" spans="1:6">
      <c r="A207" s="165" t="s">
        <v>197</v>
      </c>
      <c r="B207" s="124">
        <v>25215678.62012</v>
      </c>
      <c r="C207" s="124">
        <v>119320.72199999999</v>
      </c>
      <c r="D207" s="124">
        <v>0</v>
      </c>
      <c r="E207" s="124">
        <v>0</v>
      </c>
      <c r="F207" s="124">
        <v>25334999.342119999</v>
      </c>
    </row>
    <row r="208" spans="1:6">
      <c r="A208" s="812" t="s">
        <v>198</v>
      </c>
      <c r="B208" s="124">
        <v>0</v>
      </c>
      <c r="C208" s="124">
        <v>0</v>
      </c>
      <c r="D208" s="124">
        <v>0</v>
      </c>
      <c r="E208" s="124">
        <v>0</v>
      </c>
      <c r="F208" s="124">
        <v>0</v>
      </c>
    </row>
    <row r="209" spans="1:6">
      <c r="A209" s="165" t="s">
        <v>199</v>
      </c>
      <c r="B209" s="124">
        <v>14.161</v>
      </c>
      <c r="C209" s="124">
        <v>0</v>
      </c>
      <c r="D209" s="124">
        <v>7488.7270499999995</v>
      </c>
      <c r="E209" s="124">
        <v>0</v>
      </c>
      <c r="F209" s="124">
        <v>7502.8880499999996</v>
      </c>
    </row>
    <row r="210" spans="1:6">
      <c r="A210" s="814" t="s">
        <v>200</v>
      </c>
      <c r="B210" s="124">
        <v>6335.1448899999996</v>
      </c>
      <c r="C210" s="124">
        <v>334869.57633000001</v>
      </c>
      <c r="D210" s="124">
        <v>0</v>
      </c>
      <c r="E210" s="124">
        <v>0</v>
      </c>
      <c r="F210" s="124">
        <v>341204.72122000001</v>
      </c>
    </row>
    <row r="211" spans="1:6">
      <c r="A211" s="165" t="s">
        <v>201</v>
      </c>
      <c r="B211" s="124">
        <v>6335.1448899999996</v>
      </c>
      <c r="C211" s="124">
        <v>236885.16722999999</v>
      </c>
      <c r="D211" s="124">
        <v>0</v>
      </c>
      <c r="E211" s="124">
        <v>0</v>
      </c>
      <c r="F211" s="124">
        <v>243220.31212000002</v>
      </c>
    </row>
    <row r="212" spans="1:6">
      <c r="A212" s="165" t="s">
        <v>202</v>
      </c>
      <c r="B212" s="124">
        <v>0</v>
      </c>
      <c r="C212" s="124">
        <v>97984.40909999999</v>
      </c>
      <c r="D212" s="124">
        <v>0</v>
      </c>
      <c r="E212" s="124">
        <v>0</v>
      </c>
      <c r="F212" s="124">
        <v>97984.40909999999</v>
      </c>
    </row>
    <row r="213" spans="1:6">
      <c r="A213" s="814" t="s">
        <v>203</v>
      </c>
      <c r="B213" s="124">
        <v>0</v>
      </c>
      <c r="C213" s="124">
        <v>48422.757460000001</v>
      </c>
      <c r="D213" s="124">
        <v>36.851230000000001</v>
      </c>
      <c r="E213" s="124">
        <v>0</v>
      </c>
      <c r="F213" s="124">
        <v>48459.608690000001</v>
      </c>
    </row>
    <row r="214" spans="1:6">
      <c r="A214" s="165" t="s">
        <v>204</v>
      </c>
      <c r="B214" s="124">
        <v>0</v>
      </c>
      <c r="C214" s="124">
        <v>48422.757460000001</v>
      </c>
      <c r="D214" s="124">
        <v>0</v>
      </c>
      <c r="E214" s="124">
        <v>0</v>
      </c>
      <c r="F214" s="124">
        <v>48422.757460000001</v>
      </c>
    </row>
    <row r="215" spans="1:6">
      <c r="A215" s="165" t="s">
        <v>205</v>
      </c>
      <c r="B215" s="124">
        <v>0</v>
      </c>
      <c r="C215" s="124">
        <v>0</v>
      </c>
      <c r="D215" s="124">
        <v>36.851230000000001</v>
      </c>
      <c r="E215" s="124">
        <v>0</v>
      </c>
      <c r="F215" s="124">
        <v>36.851230000000001</v>
      </c>
    </row>
    <row r="216" spans="1:6">
      <c r="A216" s="814" t="s">
        <v>206</v>
      </c>
      <c r="B216" s="124">
        <v>40506286.950919993</v>
      </c>
      <c r="C216" s="124">
        <v>158439799.38121998</v>
      </c>
      <c r="D216" s="124">
        <v>19548.945629999998</v>
      </c>
      <c r="E216" s="124">
        <v>17839.41475</v>
      </c>
      <c r="F216" s="124">
        <v>198983474.69252002</v>
      </c>
    </row>
    <row r="217" spans="1:6">
      <c r="A217" s="165" t="s">
        <v>207</v>
      </c>
      <c r="B217" s="124">
        <v>17753050.2568</v>
      </c>
      <c r="C217" s="124">
        <v>114464903.54724</v>
      </c>
      <c r="D217" s="124">
        <v>18242.620869999999</v>
      </c>
      <c r="E217" s="124">
        <v>747.44439</v>
      </c>
      <c r="F217" s="124">
        <v>132236943.86930001</v>
      </c>
    </row>
    <row r="218" spans="1:6">
      <c r="A218" s="165" t="s">
        <v>208</v>
      </c>
      <c r="B218" s="124">
        <v>225454.32493</v>
      </c>
      <c r="C218" s="124">
        <v>201812.16516999999</v>
      </c>
      <c r="D218" s="124">
        <v>0</v>
      </c>
      <c r="E218" s="124">
        <v>0</v>
      </c>
      <c r="F218" s="124">
        <v>427266.49010000005</v>
      </c>
    </row>
    <row r="219" spans="1:6">
      <c r="A219" s="165" t="s">
        <v>209</v>
      </c>
      <c r="B219" s="124">
        <v>16863699.568410002</v>
      </c>
      <c r="C219" s="124">
        <v>33276411.790750004</v>
      </c>
      <c r="D219" s="124">
        <v>1306.32476</v>
      </c>
      <c r="E219" s="124">
        <v>0</v>
      </c>
      <c r="F219" s="124">
        <v>50141417.683920003</v>
      </c>
    </row>
    <row r="220" spans="1:6">
      <c r="A220" s="165" t="s">
        <v>210</v>
      </c>
      <c r="B220" s="124">
        <v>299352.76355000003</v>
      </c>
      <c r="C220" s="124">
        <v>876890.84239000001</v>
      </c>
      <c r="D220" s="124">
        <v>0</v>
      </c>
      <c r="E220" s="124">
        <v>0</v>
      </c>
      <c r="F220" s="124">
        <v>1176243.6059400002</v>
      </c>
    </row>
    <row r="221" spans="1:6">
      <c r="A221" s="165" t="s">
        <v>211</v>
      </c>
      <c r="B221" s="124">
        <v>1995856.1202500002</v>
      </c>
      <c r="C221" s="124">
        <v>745721.79086999991</v>
      </c>
      <c r="D221" s="124">
        <v>0</v>
      </c>
      <c r="E221" s="124">
        <v>16025.928539999999</v>
      </c>
      <c r="F221" s="124">
        <v>2757603.8396600005</v>
      </c>
    </row>
    <row r="222" spans="1:6">
      <c r="A222" s="165" t="s">
        <v>212</v>
      </c>
      <c r="B222" s="124">
        <v>1446348.7743800001</v>
      </c>
      <c r="C222" s="124">
        <v>7360436.3104600003</v>
      </c>
      <c r="D222" s="124">
        <v>0</v>
      </c>
      <c r="E222" s="124">
        <v>1066.0418200000001</v>
      </c>
      <c r="F222" s="124">
        <v>8807851.1266600024</v>
      </c>
    </row>
    <row r="223" spans="1:6">
      <c r="A223" s="165" t="s">
        <v>213</v>
      </c>
      <c r="B223" s="124">
        <v>49.667000000000002</v>
      </c>
      <c r="C223" s="124">
        <v>38526.641240000004</v>
      </c>
      <c r="D223" s="124">
        <v>0</v>
      </c>
      <c r="E223" s="124">
        <v>0</v>
      </c>
      <c r="F223" s="124">
        <v>38576.308239999998</v>
      </c>
    </row>
    <row r="224" spans="1:6">
      <c r="A224" s="165" t="s">
        <v>214</v>
      </c>
      <c r="B224" s="124">
        <v>0</v>
      </c>
      <c r="C224" s="124">
        <v>0</v>
      </c>
      <c r="D224" s="124">
        <v>0</v>
      </c>
      <c r="E224" s="124">
        <v>0</v>
      </c>
      <c r="F224" s="124">
        <v>0</v>
      </c>
    </row>
    <row r="225" spans="1:6">
      <c r="A225" s="165" t="s">
        <v>215</v>
      </c>
      <c r="B225" s="124">
        <v>1922475.4755999998</v>
      </c>
      <c r="C225" s="124">
        <v>1475096.2931000001</v>
      </c>
      <c r="D225" s="124">
        <v>0</v>
      </c>
      <c r="E225" s="124">
        <v>0</v>
      </c>
      <c r="F225" s="124">
        <v>3397571.7687000004</v>
      </c>
    </row>
    <row r="226" spans="1:6">
      <c r="A226" s="814" t="s">
        <v>216</v>
      </c>
      <c r="B226" s="124">
        <v>11184983.350499999</v>
      </c>
      <c r="C226" s="124">
        <v>40573027.958530009</v>
      </c>
      <c r="D226" s="124">
        <v>98196.916519999999</v>
      </c>
      <c r="E226" s="124">
        <v>6099.3448499999995</v>
      </c>
      <c r="F226" s="124">
        <v>51862307.570399992</v>
      </c>
    </row>
    <row r="227" spans="1:6">
      <c r="A227" s="165" t="s">
        <v>217</v>
      </c>
      <c r="B227" s="124">
        <v>6985481.2008600002</v>
      </c>
      <c r="C227" s="124">
        <v>18843267.533959996</v>
      </c>
      <c r="D227" s="124">
        <v>0</v>
      </c>
      <c r="E227" s="124">
        <v>2822.8312999999998</v>
      </c>
      <c r="F227" s="124">
        <v>25831571.566119999</v>
      </c>
    </row>
    <row r="228" spans="1:6">
      <c r="A228" s="165" t="s">
        <v>218</v>
      </c>
      <c r="B228" s="124">
        <v>106.63</v>
      </c>
      <c r="C228" s="124">
        <v>2840806.09766</v>
      </c>
      <c r="D228" s="124">
        <v>0</v>
      </c>
      <c r="E228" s="124">
        <v>0</v>
      </c>
      <c r="F228" s="124">
        <v>2840912.7276600003</v>
      </c>
    </row>
    <row r="229" spans="1:6">
      <c r="A229" s="165" t="s">
        <v>219</v>
      </c>
      <c r="B229" s="124">
        <v>800880.31616000005</v>
      </c>
      <c r="C229" s="124">
        <v>2662377.3412299999</v>
      </c>
      <c r="D229" s="124">
        <v>53880.157579999999</v>
      </c>
      <c r="E229" s="124">
        <v>2205.7292400000001</v>
      </c>
      <c r="F229" s="124">
        <v>3519343.54421</v>
      </c>
    </row>
    <row r="230" spans="1:6">
      <c r="A230" s="165" t="s">
        <v>220</v>
      </c>
      <c r="B230" s="124">
        <v>180359.07566</v>
      </c>
      <c r="C230" s="124">
        <v>1007282.8222799998</v>
      </c>
      <c r="D230" s="124">
        <v>33757.00447</v>
      </c>
      <c r="E230" s="124">
        <v>254.9264</v>
      </c>
      <c r="F230" s="124">
        <v>1221653.8288099999</v>
      </c>
    </row>
    <row r="231" spans="1:6">
      <c r="A231" s="165" t="s">
        <v>221</v>
      </c>
      <c r="B231" s="124">
        <v>0</v>
      </c>
      <c r="C231" s="124">
        <v>428081.49288999999</v>
      </c>
      <c r="D231" s="124">
        <v>0</v>
      </c>
      <c r="E231" s="124">
        <v>0</v>
      </c>
      <c r="F231" s="124">
        <v>428081.49288999999</v>
      </c>
    </row>
    <row r="232" spans="1:6">
      <c r="A232" s="165" t="s">
        <v>222</v>
      </c>
      <c r="B232" s="124">
        <v>3218156.1278199996</v>
      </c>
      <c r="C232" s="124">
        <v>14791212.67051</v>
      </c>
      <c r="D232" s="124">
        <v>10559.75447</v>
      </c>
      <c r="E232" s="124">
        <v>815.85791000000006</v>
      </c>
      <c r="F232" s="124">
        <v>18020744.41071</v>
      </c>
    </row>
    <row r="233" spans="1:6">
      <c r="A233" s="165" t="s">
        <v>223</v>
      </c>
      <c r="B233" s="124">
        <v>0</v>
      </c>
      <c r="C233" s="124">
        <v>0</v>
      </c>
      <c r="D233" s="124">
        <v>0</v>
      </c>
      <c r="E233" s="124">
        <v>0</v>
      </c>
      <c r="F233" s="124">
        <v>0</v>
      </c>
    </row>
    <row r="234" spans="1:6">
      <c r="A234" s="814" t="s">
        <v>224</v>
      </c>
      <c r="B234" s="124">
        <v>658418.97343000001</v>
      </c>
      <c r="C234" s="124">
        <v>283172.03165000002</v>
      </c>
      <c r="D234" s="124">
        <v>95.026769999999999</v>
      </c>
      <c r="E234" s="124">
        <v>6106.6829699999998</v>
      </c>
      <c r="F234" s="124">
        <v>947792.71481999999</v>
      </c>
    </row>
    <row r="235" spans="1:6">
      <c r="A235" s="165" t="s">
        <v>225</v>
      </c>
      <c r="B235" s="124">
        <v>619460.27159000002</v>
      </c>
      <c r="C235" s="124">
        <v>258189.12302</v>
      </c>
      <c r="D235" s="124">
        <v>95.026769999999999</v>
      </c>
      <c r="E235" s="124">
        <v>6106.6829699999998</v>
      </c>
      <c r="F235" s="124">
        <v>883851.10434999992</v>
      </c>
    </row>
    <row r="236" spans="1:6">
      <c r="A236" s="165" t="s">
        <v>226</v>
      </c>
      <c r="B236" s="124">
        <v>38958.701840000002</v>
      </c>
      <c r="C236" s="124">
        <v>24982.908629999998</v>
      </c>
      <c r="D236" s="124">
        <v>0</v>
      </c>
      <c r="E236" s="124">
        <v>0</v>
      </c>
      <c r="F236" s="124">
        <v>63941.61047</v>
      </c>
    </row>
    <row r="237" spans="1:6">
      <c r="A237" s="814" t="s">
        <v>227</v>
      </c>
      <c r="B237" s="124">
        <v>3104514.8020800003</v>
      </c>
      <c r="C237" s="124">
        <v>87839.0383</v>
      </c>
      <c r="D237" s="124">
        <v>109.4478</v>
      </c>
      <c r="E237" s="124">
        <v>0</v>
      </c>
      <c r="F237" s="124">
        <v>3192463.2881800001</v>
      </c>
    </row>
    <row r="238" spans="1:6">
      <c r="A238" s="165" t="s">
        <v>228</v>
      </c>
      <c r="B238" s="124">
        <v>2869222.63803</v>
      </c>
      <c r="C238" s="124">
        <v>87781.45137000001</v>
      </c>
      <c r="D238" s="124">
        <v>109.4478</v>
      </c>
      <c r="E238" s="124">
        <v>0</v>
      </c>
      <c r="F238" s="124">
        <v>2957113.5372000001</v>
      </c>
    </row>
    <row r="239" spans="1:6">
      <c r="A239" s="165" t="s">
        <v>226</v>
      </c>
      <c r="B239" s="124">
        <v>235292.16404999999</v>
      </c>
      <c r="C239" s="124">
        <v>57.586930000000002</v>
      </c>
      <c r="D239" s="124">
        <v>0</v>
      </c>
      <c r="E239" s="124">
        <v>0</v>
      </c>
      <c r="F239" s="124">
        <v>235349.75098000001</v>
      </c>
    </row>
    <row r="240" spans="1:6">
      <c r="A240" s="814" t="s">
        <v>229</v>
      </c>
      <c r="B240" s="124">
        <v>693892.56490999996</v>
      </c>
      <c r="C240" s="124">
        <v>253805.12322000001</v>
      </c>
      <c r="D240" s="124">
        <v>95.026769999999999</v>
      </c>
      <c r="E240" s="124">
        <v>0</v>
      </c>
      <c r="F240" s="124">
        <v>947792.7148999999</v>
      </c>
    </row>
    <row r="241" spans="1:6" ht="15.75" thickBot="1">
      <c r="A241" s="814" t="s">
        <v>230</v>
      </c>
      <c r="B241" s="124">
        <v>3090612.1108500003</v>
      </c>
      <c r="C241" s="124">
        <v>98507.628079999995</v>
      </c>
      <c r="D241" s="124">
        <v>3343.5491099999999</v>
      </c>
      <c r="E241" s="124">
        <v>0</v>
      </c>
      <c r="F241" s="124">
        <v>3192463.28804</v>
      </c>
    </row>
    <row r="242" spans="1:6" ht="16.5" thickTop="1" thickBot="1">
      <c r="A242" s="110" t="s">
        <v>231</v>
      </c>
      <c r="B242" s="123">
        <v>4554238.5964099998</v>
      </c>
      <c r="C242" s="123">
        <v>350056.75597</v>
      </c>
      <c r="D242" s="123">
        <v>324.77501000000001</v>
      </c>
      <c r="E242" s="123">
        <v>2451.1640500000003</v>
      </c>
      <c r="F242" s="123">
        <v>4907071.2914399998</v>
      </c>
    </row>
    <row r="243" spans="1:6" ht="15.75" thickTop="1">
      <c r="A243" s="111" t="s">
        <v>232</v>
      </c>
      <c r="B243" s="124">
        <v>1482.7772000000002</v>
      </c>
      <c r="C243" s="124">
        <v>571.91775999999993</v>
      </c>
      <c r="D243" s="124">
        <v>0</v>
      </c>
      <c r="E243" s="124">
        <v>0</v>
      </c>
      <c r="F243" s="124">
        <v>2054.6949599999998</v>
      </c>
    </row>
    <row r="244" spans="1:6">
      <c r="A244" s="111" t="s">
        <v>233</v>
      </c>
      <c r="B244" s="124">
        <v>202612.12369999997</v>
      </c>
      <c r="C244" s="124">
        <v>52388.760870000006</v>
      </c>
      <c r="D244" s="124">
        <v>318.49960999999996</v>
      </c>
      <c r="E244" s="124">
        <v>307.33581000000004</v>
      </c>
      <c r="F244" s="124">
        <v>255626.71999000001</v>
      </c>
    </row>
    <row r="245" spans="1:6">
      <c r="A245" s="111" t="s">
        <v>234</v>
      </c>
      <c r="B245" s="124">
        <v>4077415.2557399999</v>
      </c>
      <c r="C245" s="124">
        <v>202540.81294999999</v>
      </c>
      <c r="D245" s="124">
        <v>6.2847799999999996</v>
      </c>
      <c r="E245" s="124">
        <v>57.16713</v>
      </c>
      <c r="F245" s="124">
        <v>4280019.5055100005</v>
      </c>
    </row>
    <row r="246" spans="1:6">
      <c r="A246" s="111" t="s">
        <v>235</v>
      </c>
      <c r="B246" s="124">
        <v>39215.199310000004</v>
      </c>
      <c r="C246" s="124">
        <v>6551.5696399999997</v>
      </c>
      <c r="D246" s="124">
        <v>-1.5089999999999999E-2</v>
      </c>
      <c r="E246" s="124">
        <v>3.41255</v>
      </c>
      <c r="F246" s="124">
        <v>45770.181499999999</v>
      </c>
    </row>
    <row r="247" spans="1:6">
      <c r="A247" s="111" t="s">
        <v>236</v>
      </c>
      <c r="B247" s="124">
        <v>42226.085789999997</v>
      </c>
      <c r="C247" s="124">
        <v>4134.0890799999997</v>
      </c>
      <c r="D247" s="124">
        <v>5.7099999999999998E-3</v>
      </c>
      <c r="E247" s="124">
        <v>3.2920799999999995</v>
      </c>
      <c r="F247" s="124">
        <v>46363.472659999999</v>
      </c>
    </row>
    <row r="248" spans="1:6">
      <c r="A248" s="111" t="s">
        <v>237</v>
      </c>
      <c r="B248" s="124">
        <v>3404.0583400000005</v>
      </c>
      <c r="C248" s="124">
        <v>339.85618999999997</v>
      </c>
      <c r="D248" s="124">
        <v>0</v>
      </c>
      <c r="E248" s="124">
        <v>0</v>
      </c>
      <c r="F248" s="124">
        <v>3743.91453</v>
      </c>
    </row>
    <row r="249" spans="1:6">
      <c r="A249" s="111" t="s">
        <v>238</v>
      </c>
      <c r="B249" s="124">
        <v>11516.40598</v>
      </c>
      <c r="C249" s="124">
        <v>4192.9450300000008</v>
      </c>
      <c r="D249" s="124">
        <v>0</v>
      </c>
      <c r="E249" s="124">
        <v>0</v>
      </c>
      <c r="F249" s="124">
        <v>15709.351010000002</v>
      </c>
    </row>
    <row r="250" spans="1:6">
      <c r="A250" s="111" t="s">
        <v>239</v>
      </c>
      <c r="B250" s="124">
        <v>857.56484</v>
      </c>
      <c r="C250" s="124">
        <v>785.20595000000003</v>
      </c>
      <c r="D250" s="124">
        <v>0</v>
      </c>
      <c r="E250" s="124">
        <v>0</v>
      </c>
      <c r="F250" s="124">
        <v>1642.7707899999998</v>
      </c>
    </row>
    <row r="251" spans="1:6">
      <c r="A251" s="111" t="s">
        <v>240</v>
      </c>
      <c r="B251" s="124">
        <v>3484.1436199999998</v>
      </c>
      <c r="C251" s="124">
        <v>1.61378</v>
      </c>
      <c r="D251" s="124">
        <v>0</v>
      </c>
      <c r="E251" s="124">
        <v>-1.0000000000000001E-5</v>
      </c>
      <c r="F251" s="124">
        <v>3485.7573899999998</v>
      </c>
    </row>
    <row r="252" spans="1:6">
      <c r="A252" s="111" t="s">
        <v>241</v>
      </c>
      <c r="B252" s="124">
        <v>93566.931930000006</v>
      </c>
      <c r="C252" s="124">
        <v>25545.572070000002</v>
      </c>
      <c r="D252" s="124">
        <v>0</v>
      </c>
      <c r="E252" s="124">
        <v>0</v>
      </c>
      <c r="F252" s="124">
        <v>119112.504</v>
      </c>
    </row>
    <row r="253" spans="1:6" ht="15.75" thickBot="1">
      <c r="A253" s="111" t="s">
        <v>242</v>
      </c>
      <c r="B253" s="124">
        <v>78458.049960000004</v>
      </c>
      <c r="C253" s="124">
        <v>53004.412649999998</v>
      </c>
      <c r="D253" s="124">
        <v>0</v>
      </c>
      <c r="E253" s="124">
        <v>2079.95649</v>
      </c>
      <c r="F253" s="124">
        <v>133542.4191</v>
      </c>
    </row>
    <row r="254" spans="1:6" ht="16.5" thickTop="1" thickBot="1">
      <c r="A254" s="110" t="s">
        <v>243</v>
      </c>
      <c r="B254" s="123">
        <v>-1045257.23054</v>
      </c>
      <c r="C254" s="123">
        <v>-82029.728670000011</v>
      </c>
      <c r="D254" s="123">
        <v>-28.756509999999999</v>
      </c>
      <c r="E254" s="123">
        <v>-0.38397000000000003</v>
      </c>
      <c r="F254" s="123">
        <v>-1127316.0996900001</v>
      </c>
    </row>
    <row r="255" spans="1:6" ht="15.75" thickTop="1">
      <c r="A255" s="111" t="s">
        <v>244</v>
      </c>
      <c r="B255" s="124">
        <v>-925640.5962700001</v>
      </c>
      <c r="C255" s="124">
        <v>-43727.677360000001</v>
      </c>
      <c r="D255" s="124">
        <v>-2.8500000000000001E-3</v>
      </c>
      <c r="E255" s="124">
        <v>-0.36096000000000006</v>
      </c>
      <c r="F255" s="124">
        <v>-969368.63743999996</v>
      </c>
    </row>
    <row r="256" spans="1:6">
      <c r="A256" s="111" t="s">
        <v>245</v>
      </c>
      <c r="B256" s="124">
        <v>0</v>
      </c>
      <c r="C256" s="124">
        <v>0</v>
      </c>
      <c r="D256" s="124">
        <v>0</v>
      </c>
      <c r="E256" s="124">
        <v>0</v>
      </c>
      <c r="F256" s="124">
        <v>0</v>
      </c>
    </row>
    <row r="257" spans="1:6">
      <c r="A257" s="111" t="s">
        <v>246</v>
      </c>
      <c r="B257" s="124">
        <v>-47784.652910000004</v>
      </c>
      <c r="C257" s="124">
        <v>-10781.921490000001</v>
      </c>
      <c r="D257" s="124">
        <v>-28.75366</v>
      </c>
      <c r="E257" s="124">
        <v>-2.3E-2</v>
      </c>
      <c r="F257" s="124">
        <v>-58595.351060000001</v>
      </c>
    </row>
    <row r="258" spans="1:6">
      <c r="A258" s="111" t="s">
        <v>247</v>
      </c>
      <c r="B258" s="124">
        <v>-8064.8401999999996</v>
      </c>
      <c r="C258" s="124">
        <v>-2016.00713</v>
      </c>
      <c r="D258" s="124">
        <v>0</v>
      </c>
      <c r="E258" s="124">
        <v>-1.0000000000000001E-5</v>
      </c>
      <c r="F258" s="124">
        <v>-10080.84734</v>
      </c>
    </row>
    <row r="259" spans="1:6">
      <c r="A259" s="111" t="s">
        <v>248</v>
      </c>
      <c r="B259" s="124">
        <v>-26081.73906</v>
      </c>
      <c r="C259" s="124">
        <v>-8301.9761799999997</v>
      </c>
      <c r="D259" s="124">
        <v>0</v>
      </c>
      <c r="E259" s="124">
        <v>0</v>
      </c>
      <c r="F259" s="124">
        <v>-34383.715239999998</v>
      </c>
    </row>
    <row r="260" spans="1:6">
      <c r="A260" s="112" t="s">
        <v>249</v>
      </c>
      <c r="B260" s="124">
        <v>-17621.73459</v>
      </c>
      <c r="C260" s="124">
        <v>-16114.41994</v>
      </c>
      <c r="D260" s="124">
        <v>0</v>
      </c>
      <c r="E260" s="124">
        <v>0</v>
      </c>
      <c r="F260" s="124">
        <v>-33736.15453</v>
      </c>
    </row>
    <row r="261" spans="1:6" ht="15.75" thickBot="1">
      <c r="A261" s="111" t="s">
        <v>250</v>
      </c>
      <c r="B261" s="124">
        <v>-20063.667510000003</v>
      </c>
      <c r="C261" s="124">
        <v>-1087.7265699999998</v>
      </c>
      <c r="D261" s="124">
        <v>0</v>
      </c>
      <c r="E261" s="124">
        <v>0</v>
      </c>
      <c r="F261" s="124">
        <v>-21151.394080000002</v>
      </c>
    </row>
    <row r="262" spans="1:6" ht="16.5" thickTop="1" thickBot="1">
      <c r="A262" s="113" t="s">
        <v>251</v>
      </c>
      <c r="B262" s="123">
        <v>3508981.3658699999</v>
      </c>
      <c r="C262" s="123">
        <v>268027.02730000002</v>
      </c>
      <c r="D262" s="123">
        <v>296.01850000000002</v>
      </c>
      <c r="E262" s="123">
        <v>2450.78008</v>
      </c>
      <c r="F262" s="123">
        <v>3779755.1917500002</v>
      </c>
    </row>
    <row r="263" spans="1:6" ht="16.5" thickTop="1" thickBot="1">
      <c r="A263" s="114" t="s">
        <v>252</v>
      </c>
      <c r="B263" s="123">
        <v>647694.36974999984</v>
      </c>
      <c r="C263" s="123">
        <v>451993.61270999996</v>
      </c>
      <c r="D263" s="123">
        <v>6.4377500000000003</v>
      </c>
      <c r="E263" s="123">
        <v>5.3271699999999997</v>
      </c>
      <c r="F263" s="123">
        <v>1099699.7473800001</v>
      </c>
    </row>
    <row r="264" spans="1:6" ht="15.75" thickTop="1">
      <c r="A264" s="111" t="s">
        <v>253</v>
      </c>
      <c r="B264" s="124">
        <v>266346.21753000002</v>
      </c>
      <c r="C264" s="124">
        <v>256884.19533999998</v>
      </c>
      <c r="D264" s="124">
        <v>6.0220799999999999</v>
      </c>
      <c r="E264" s="124">
        <v>0.60492999999999997</v>
      </c>
      <c r="F264" s="124">
        <v>523237.03988</v>
      </c>
    </row>
    <row r="265" spans="1:6">
      <c r="A265" s="111" t="s">
        <v>254</v>
      </c>
      <c r="B265" s="124">
        <v>104438.47778999999</v>
      </c>
      <c r="C265" s="124">
        <v>158845.23042000001</v>
      </c>
      <c r="D265" s="124">
        <v>2.8599999999999997E-3</v>
      </c>
      <c r="E265" s="124">
        <v>1.1339999999999999E-2</v>
      </c>
      <c r="F265" s="124">
        <v>263283.72240999999</v>
      </c>
    </row>
    <row r="266" spans="1:6">
      <c r="A266" s="111" t="s">
        <v>255</v>
      </c>
      <c r="B266" s="124">
        <v>36597.259660000003</v>
      </c>
      <c r="C266" s="124">
        <v>8127.4183400000002</v>
      </c>
      <c r="D266" s="124">
        <v>0</v>
      </c>
      <c r="E266" s="124">
        <v>0</v>
      </c>
      <c r="F266" s="124">
        <v>44724.678</v>
      </c>
    </row>
    <row r="267" spans="1:6">
      <c r="A267" s="111" t="s">
        <v>256</v>
      </c>
      <c r="B267" s="124">
        <v>150306.15650000001</v>
      </c>
      <c r="C267" s="124">
        <v>229.40477999999999</v>
      </c>
      <c r="D267" s="124">
        <v>0</v>
      </c>
      <c r="E267" s="124">
        <v>0</v>
      </c>
      <c r="F267" s="124">
        <v>150535.56128000002</v>
      </c>
    </row>
    <row r="268" spans="1:6" ht="15.75" thickBot="1">
      <c r="A268" s="111" t="s">
        <v>257</v>
      </c>
      <c r="B268" s="124">
        <v>90006.258269999991</v>
      </c>
      <c r="C268" s="124">
        <v>27907.363830000002</v>
      </c>
      <c r="D268" s="124">
        <v>0.41281000000000001</v>
      </c>
      <c r="E268" s="124">
        <v>4.7108999999999996</v>
      </c>
      <c r="F268" s="124">
        <v>117918.74580999999</v>
      </c>
    </row>
    <row r="269" spans="1:6" ht="16.5" thickTop="1" thickBot="1">
      <c r="A269" s="115" t="s">
        <v>258</v>
      </c>
      <c r="B269" s="123">
        <v>-206085.03716000001</v>
      </c>
      <c r="C269" s="123">
        <v>-151330.98521999997</v>
      </c>
      <c r="D269" s="123">
        <v>-2.9500000000000004E-3</v>
      </c>
      <c r="E269" s="123">
        <v>-416.05824999999999</v>
      </c>
      <c r="F269" s="123">
        <v>-357832.08358000003</v>
      </c>
    </row>
    <row r="270" spans="1:6" ht="15.75" thickTop="1">
      <c r="A270" s="111" t="s">
        <v>253</v>
      </c>
      <c r="B270" s="124">
        <v>-81305.544309999997</v>
      </c>
      <c r="C270" s="124">
        <v>-60870.584220000004</v>
      </c>
      <c r="D270" s="124">
        <v>0</v>
      </c>
      <c r="E270" s="124">
        <v>-388.67066999999997</v>
      </c>
      <c r="F270" s="124">
        <v>-142564.79920000001</v>
      </c>
    </row>
    <row r="271" spans="1:6">
      <c r="A271" s="111" t="s">
        <v>259</v>
      </c>
      <c r="B271" s="124">
        <v>-32077.470250000002</v>
      </c>
      <c r="C271" s="124">
        <v>-67.315240000000003</v>
      </c>
      <c r="D271" s="124">
        <v>0</v>
      </c>
      <c r="E271" s="124">
        <v>0</v>
      </c>
      <c r="F271" s="124">
        <v>-32144.785489999998</v>
      </c>
    </row>
    <row r="272" spans="1:6">
      <c r="A272" s="111" t="s">
        <v>260</v>
      </c>
      <c r="B272" s="124">
        <v>-5183.8229599999995</v>
      </c>
      <c r="C272" s="124">
        <v>-1.1410199999999999</v>
      </c>
      <c r="D272" s="124">
        <v>0</v>
      </c>
      <c r="E272" s="124">
        <v>-27.378959999999999</v>
      </c>
      <c r="F272" s="124">
        <v>-5212.3429400000005</v>
      </c>
    </row>
    <row r="273" spans="1:6">
      <c r="A273" s="111" t="s">
        <v>261</v>
      </c>
      <c r="B273" s="124">
        <v>-75.521360000000001</v>
      </c>
      <c r="C273" s="124">
        <v>0</v>
      </c>
      <c r="D273" s="124">
        <v>0</v>
      </c>
      <c r="E273" s="124">
        <v>0</v>
      </c>
      <c r="F273" s="124">
        <v>-75.521360000000001</v>
      </c>
    </row>
    <row r="274" spans="1:6" ht="15.75" thickBot="1">
      <c r="A274" s="111" t="s">
        <v>262</v>
      </c>
      <c r="B274" s="124">
        <v>-87442.678280000007</v>
      </c>
      <c r="C274" s="124">
        <v>-90391.944739999992</v>
      </c>
      <c r="D274" s="124">
        <v>-2.9500000000000004E-3</v>
      </c>
      <c r="E274" s="124">
        <v>-8.6199999999999992E-3</v>
      </c>
      <c r="F274" s="124">
        <v>-177834.63459000003</v>
      </c>
    </row>
    <row r="275" spans="1:6" ht="16.5" thickTop="1" thickBot="1">
      <c r="A275" s="110" t="s">
        <v>263</v>
      </c>
      <c r="B275" s="123">
        <v>3950590.6984600001</v>
      </c>
      <c r="C275" s="123">
        <v>568689.65478999994</v>
      </c>
      <c r="D275" s="123">
        <v>302.45329999999996</v>
      </c>
      <c r="E275" s="123">
        <v>2040.049</v>
      </c>
      <c r="F275" s="123">
        <v>4521622.8555500004</v>
      </c>
    </row>
    <row r="276" spans="1:6" ht="15.75" thickTop="1">
      <c r="A276" s="116" t="s">
        <v>264</v>
      </c>
      <c r="B276" s="124">
        <v>523385.93155000004</v>
      </c>
      <c r="C276" s="124">
        <v>195683.85378999999</v>
      </c>
      <c r="D276" s="124">
        <v>135.99323999999999</v>
      </c>
      <c r="E276" s="124">
        <v>367.06277999999998</v>
      </c>
      <c r="F276" s="124">
        <v>719572.84136000008</v>
      </c>
    </row>
    <row r="277" spans="1:6">
      <c r="A277" s="111" t="s">
        <v>265</v>
      </c>
      <c r="B277" s="124">
        <v>25208.152920000004</v>
      </c>
      <c r="C277" s="124">
        <v>20505.691699999999</v>
      </c>
      <c r="D277" s="124">
        <v>89.803369999999987</v>
      </c>
      <c r="E277" s="124">
        <v>0</v>
      </c>
      <c r="F277" s="124">
        <v>45803.647989999998</v>
      </c>
    </row>
    <row r="278" spans="1:6">
      <c r="A278" s="111" t="s">
        <v>266</v>
      </c>
      <c r="B278" s="124">
        <v>459469.93466999999</v>
      </c>
      <c r="C278" s="124">
        <v>167602.57111999998</v>
      </c>
      <c r="D278" s="124">
        <v>0.30745</v>
      </c>
      <c r="E278" s="124">
        <v>367.06277999999998</v>
      </c>
      <c r="F278" s="124">
        <v>627439.87601999997</v>
      </c>
    </row>
    <row r="279" spans="1:6">
      <c r="A279" s="111" t="s">
        <v>267</v>
      </c>
      <c r="B279" s="124">
        <v>12711.108</v>
      </c>
      <c r="C279" s="124">
        <v>5932.6548499999999</v>
      </c>
      <c r="D279" s="124">
        <v>45.882419999999996</v>
      </c>
      <c r="E279" s="124">
        <v>0</v>
      </c>
      <c r="F279" s="124">
        <v>18689.645270000001</v>
      </c>
    </row>
    <row r="280" spans="1:6">
      <c r="A280" s="111" t="s">
        <v>268</v>
      </c>
      <c r="B280" s="124">
        <v>25608.556339999999</v>
      </c>
      <c r="C280" s="124">
        <v>1559.39825</v>
      </c>
      <c r="D280" s="124">
        <v>0</v>
      </c>
      <c r="E280" s="124">
        <v>0</v>
      </c>
      <c r="F280" s="124">
        <v>27167.954590000001</v>
      </c>
    </row>
    <row r="281" spans="1:6">
      <c r="A281" s="111" t="s">
        <v>269</v>
      </c>
      <c r="B281" s="124">
        <v>0</v>
      </c>
      <c r="C281" s="124">
        <v>10.861040000000001</v>
      </c>
      <c r="D281" s="124">
        <v>0</v>
      </c>
      <c r="E281" s="124">
        <v>0</v>
      </c>
      <c r="F281" s="124">
        <v>10.861040000000001</v>
      </c>
    </row>
    <row r="282" spans="1:6">
      <c r="A282" s="111" t="s">
        <v>270</v>
      </c>
      <c r="B282" s="124">
        <v>388.17962</v>
      </c>
      <c r="C282" s="124">
        <v>72.676829999999995</v>
      </c>
      <c r="D282" s="124">
        <v>0</v>
      </c>
      <c r="E282" s="124">
        <v>0</v>
      </c>
      <c r="F282" s="124">
        <v>460.85645</v>
      </c>
    </row>
    <row r="283" spans="1:6">
      <c r="A283" s="116" t="s">
        <v>271</v>
      </c>
      <c r="B283" s="124">
        <v>-884606.19387000008</v>
      </c>
      <c r="C283" s="124">
        <v>-194097.65891999999</v>
      </c>
      <c r="D283" s="124">
        <v>-39.525820000000003</v>
      </c>
      <c r="E283" s="124">
        <v>-1092.4387999999999</v>
      </c>
      <c r="F283" s="124">
        <v>-1079835.8174100001</v>
      </c>
    </row>
    <row r="284" spans="1:6">
      <c r="A284" s="111" t="s">
        <v>272</v>
      </c>
      <c r="B284" s="124">
        <v>-808991.37078999996</v>
      </c>
      <c r="C284" s="124">
        <v>-174261.61037000001</v>
      </c>
      <c r="D284" s="124">
        <v>-0.12822</v>
      </c>
      <c r="E284" s="124">
        <v>-1092.4313299999999</v>
      </c>
      <c r="F284" s="124">
        <v>-984345.54070999986</v>
      </c>
    </row>
    <row r="285" spans="1:6">
      <c r="A285" s="111" t="s">
        <v>273</v>
      </c>
      <c r="B285" s="124">
        <v>-24071.74597</v>
      </c>
      <c r="C285" s="124">
        <v>-15088.011770000001</v>
      </c>
      <c r="D285" s="124">
        <v>-39.397599999999997</v>
      </c>
      <c r="E285" s="124">
        <v>-7.4700000000000001E-3</v>
      </c>
      <c r="F285" s="124">
        <v>-39199.162809999994</v>
      </c>
    </row>
    <row r="286" spans="1:6">
      <c r="A286" s="111" t="s">
        <v>274</v>
      </c>
      <c r="B286" s="124">
        <v>-31167.468530000002</v>
      </c>
      <c r="C286" s="124">
        <v>-792.79494</v>
      </c>
      <c r="D286" s="124">
        <v>0</v>
      </c>
      <c r="E286" s="124">
        <v>0</v>
      </c>
      <c r="F286" s="124">
        <v>-31960.263469999998</v>
      </c>
    </row>
    <row r="287" spans="1:6">
      <c r="A287" s="112" t="s">
        <v>275</v>
      </c>
      <c r="B287" s="124">
        <v>-18486.219659999999</v>
      </c>
      <c r="C287" s="124">
        <v>-3861.4450000000002</v>
      </c>
      <c r="D287" s="124">
        <v>0</v>
      </c>
      <c r="E287" s="124">
        <v>0</v>
      </c>
      <c r="F287" s="124">
        <v>-22347.664660000002</v>
      </c>
    </row>
    <row r="288" spans="1:6">
      <c r="A288" s="112" t="s">
        <v>276</v>
      </c>
      <c r="B288" s="124">
        <v>-1518.3726799999999</v>
      </c>
      <c r="C288" s="124">
        <v>0</v>
      </c>
      <c r="D288" s="124">
        <v>0</v>
      </c>
      <c r="E288" s="124">
        <v>0</v>
      </c>
      <c r="F288" s="124">
        <v>-1518.3726799999999</v>
      </c>
    </row>
    <row r="289" spans="1:6" ht="15.75" thickBot="1">
      <c r="A289" s="112" t="s">
        <v>277</v>
      </c>
      <c r="B289" s="124">
        <v>-371.01623999999998</v>
      </c>
      <c r="C289" s="124">
        <v>-93.796840000000003</v>
      </c>
      <c r="D289" s="124">
        <v>0</v>
      </c>
      <c r="E289" s="124">
        <v>0</v>
      </c>
      <c r="F289" s="124">
        <v>-464.81308000000001</v>
      </c>
    </row>
    <row r="290" spans="1:6" ht="16.5" thickTop="1" thickBot="1">
      <c r="A290" s="117" t="s">
        <v>278</v>
      </c>
      <c r="B290" s="123">
        <v>3589370.4361399999</v>
      </c>
      <c r="C290" s="123">
        <v>570275.84966000007</v>
      </c>
      <c r="D290" s="123">
        <v>398.92071999999996</v>
      </c>
      <c r="E290" s="123">
        <v>1314.6729799999998</v>
      </c>
      <c r="F290" s="123">
        <v>4161359.8794999993</v>
      </c>
    </row>
    <row r="291" spans="1:6" ht="16.5" thickTop="1" thickBot="1">
      <c r="A291" s="110" t="s">
        <v>279</v>
      </c>
      <c r="B291" s="123">
        <v>-2989404.0427100006</v>
      </c>
      <c r="C291" s="123">
        <v>-281244.66392000002</v>
      </c>
      <c r="D291" s="123">
        <v>-133.28153</v>
      </c>
      <c r="E291" s="123">
        <v>-139.62476999999998</v>
      </c>
      <c r="F291" s="123">
        <v>-3270921.6129300003</v>
      </c>
    </row>
    <row r="292" spans="1:6" ht="15.75" thickTop="1">
      <c r="A292" s="111" t="s">
        <v>280</v>
      </c>
      <c r="B292" s="124">
        <v>-1680589.5420199998</v>
      </c>
      <c r="C292" s="124">
        <v>-5233.1029800000006</v>
      </c>
      <c r="D292" s="124">
        <v>0</v>
      </c>
      <c r="E292" s="124">
        <v>0</v>
      </c>
      <c r="F292" s="124">
        <v>-1685822.6449999998</v>
      </c>
    </row>
    <row r="293" spans="1:6">
      <c r="A293" s="111" t="s">
        <v>281</v>
      </c>
      <c r="B293" s="124">
        <v>-288400.84591000003</v>
      </c>
      <c r="C293" s="124">
        <v>-11859.195069999998</v>
      </c>
      <c r="D293" s="124">
        <v>-45.541089999999997</v>
      </c>
      <c r="E293" s="124">
        <v>0</v>
      </c>
      <c r="F293" s="124">
        <v>-300305.58207</v>
      </c>
    </row>
    <row r="294" spans="1:6">
      <c r="A294" s="111" t="s">
        <v>282</v>
      </c>
      <c r="B294" s="124">
        <v>-15166.952789999999</v>
      </c>
      <c r="C294" s="124">
        <v>-13554.38622</v>
      </c>
      <c r="D294" s="124">
        <v>-60.248440000000002</v>
      </c>
      <c r="E294" s="124">
        <v>0</v>
      </c>
      <c r="F294" s="124">
        <v>-28781.587450000003</v>
      </c>
    </row>
    <row r="295" spans="1:6">
      <c r="A295" s="111" t="s">
        <v>283</v>
      </c>
      <c r="B295" s="124">
        <v>-90205.353109999996</v>
      </c>
      <c r="C295" s="124">
        <v>-3140.7053500000006</v>
      </c>
      <c r="D295" s="124">
        <v>0</v>
      </c>
      <c r="E295" s="124">
        <v>0</v>
      </c>
      <c r="F295" s="124">
        <v>-93346.05846</v>
      </c>
    </row>
    <row r="296" spans="1:6">
      <c r="A296" s="111" t="s">
        <v>284</v>
      </c>
      <c r="B296" s="124">
        <v>-260395.97224999999</v>
      </c>
      <c r="C296" s="124">
        <v>-1174.2998499999999</v>
      </c>
      <c r="D296" s="124">
        <v>0</v>
      </c>
      <c r="E296" s="124">
        <v>0</v>
      </c>
      <c r="F296" s="124">
        <v>-261570.2721</v>
      </c>
    </row>
    <row r="297" spans="1:6">
      <c r="A297" s="111" t="s">
        <v>285</v>
      </c>
      <c r="B297" s="124">
        <v>-82374.164889999985</v>
      </c>
      <c r="C297" s="124">
        <v>-1798.09412</v>
      </c>
      <c r="D297" s="124">
        <v>-26.622</v>
      </c>
      <c r="E297" s="124">
        <v>0</v>
      </c>
      <c r="F297" s="124">
        <v>-84198.881009999997</v>
      </c>
    </row>
    <row r="298" spans="1:6">
      <c r="A298" s="111" t="s">
        <v>286</v>
      </c>
      <c r="B298" s="124">
        <v>-144279.24421000003</v>
      </c>
      <c r="C298" s="124">
        <v>0</v>
      </c>
      <c r="D298" s="124">
        <v>0</v>
      </c>
      <c r="E298" s="124">
        <v>0</v>
      </c>
      <c r="F298" s="124">
        <v>-144279.24421000003</v>
      </c>
    </row>
    <row r="299" spans="1:6">
      <c r="A299" s="111" t="s">
        <v>287</v>
      </c>
      <c r="B299" s="124">
        <v>-45919.50144</v>
      </c>
      <c r="C299" s="124">
        <v>-1119.1199800000002</v>
      </c>
      <c r="D299" s="124">
        <v>0</v>
      </c>
      <c r="E299" s="124">
        <v>0</v>
      </c>
      <c r="F299" s="124">
        <v>-47038.621419999996</v>
      </c>
    </row>
    <row r="300" spans="1:6" ht="15.75" thickBot="1">
      <c r="A300" s="111" t="s">
        <v>288</v>
      </c>
      <c r="B300" s="124">
        <v>-382072.46609</v>
      </c>
      <c r="C300" s="124">
        <v>-243365.76035</v>
      </c>
      <c r="D300" s="124">
        <v>-0.87</v>
      </c>
      <c r="E300" s="124">
        <v>-139.62476999999998</v>
      </c>
      <c r="F300" s="124">
        <v>-625578.72121000011</v>
      </c>
    </row>
    <row r="301" spans="1:6" ht="16.5" thickTop="1" thickBot="1">
      <c r="A301" s="114" t="s">
        <v>289</v>
      </c>
      <c r="B301" s="123">
        <v>599966.39343000005</v>
      </c>
      <c r="C301" s="123">
        <v>289031.18574000004</v>
      </c>
      <c r="D301" s="123">
        <v>265.63918999999999</v>
      </c>
      <c r="E301" s="123">
        <v>1175.0482099999999</v>
      </c>
      <c r="F301" s="123">
        <v>890438.26656999998</v>
      </c>
    </row>
    <row r="302" spans="1:6" ht="15.75" thickTop="1">
      <c r="A302" s="118" t="s">
        <v>290</v>
      </c>
      <c r="B302" s="124">
        <v>-25385.474189999997</v>
      </c>
      <c r="C302" s="124">
        <v>-32428.811999999998</v>
      </c>
      <c r="D302" s="124">
        <v>-30.94557</v>
      </c>
      <c r="E302" s="124">
        <v>2000.6140600000001</v>
      </c>
      <c r="F302" s="124">
        <v>-55844.617700000003</v>
      </c>
    </row>
    <row r="303" spans="1:6">
      <c r="A303" s="112" t="s">
        <v>291</v>
      </c>
      <c r="B303" s="124">
        <v>-27074.356339999998</v>
      </c>
      <c r="C303" s="124">
        <v>-32428.811999999998</v>
      </c>
      <c r="D303" s="124">
        <v>0</v>
      </c>
      <c r="E303" s="124">
        <v>14.636719999999999</v>
      </c>
      <c r="F303" s="124">
        <v>-59488.531620000002</v>
      </c>
    </row>
    <row r="304" spans="1:6">
      <c r="A304" s="112" t="s">
        <v>292</v>
      </c>
      <c r="B304" s="124">
        <v>1688.8821500000001</v>
      </c>
      <c r="C304" s="124">
        <v>0</v>
      </c>
      <c r="D304" s="124">
        <v>-30.94557</v>
      </c>
      <c r="E304" s="124">
        <v>1985.9773400000001</v>
      </c>
      <c r="F304" s="124">
        <v>3643.9139199999995</v>
      </c>
    </row>
    <row r="305" spans="1:6">
      <c r="A305" s="118" t="s">
        <v>293</v>
      </c>
      <c r="B305" s="124">
        <v>25173.556970000001</v>
      </c>
      <c r="C305" s="124">
        <v>30460.714769999999</v>
      </c>
      <c r="D305" s="124">
        <v>-3.6999999999999999E-4</v>
      </c>
      <c r="E305" s="124">
        <v>-705.18401000000006</v>
      </c>
      <c r="F305" s="124">
        <v>54929.087359999998</v>
      </c>
    </row>
    <row r="306" spans="1:6">
      <c r="A306" s="112" t="s">
        <v>294</v>
      </c>
      <c r="B306" s="124">
        <v>27004.585850000003</v>
      </c>
      <c r="C306" s="124">
        <v>30460.714769999999</v>
      </c>
      <c r="D306" s="124">
        <v>0</v>
      </c>
      <c r="E306" s="124">
        <v>0</v>
      </c>
      <c r="F306" s="124">
        <v>57465.300620000002</v>
      </c>
    </row>
    <row r="307" spans="1:6" ht="15.75" thickBot="1">
      <c r="A307" s="112" t="s">
        <v>295</v>
      </c>
      <c r="B307" s="124">
        <v>-1831.0288800000001</v>
      </c>
      <c r="C307" s="124">
        <v>0</v>
      </c>
      <c r="D307" s="124">
        <v>-3.6999999999999999E-4</v>
      </c>
      <c r="E307" s="124">
        <v>-705.18401000000006</v>
      </c>
      <c r="F307" s="124">
        <v>-2536.21326</v>
      </c>
    </row>
    <row r="308" spans="1:6" ht="16.5" thickTop="1" thickBot="1">
      <c r="A308" s="114" t="s">
        <v>296</v>
      </c>
      <c r="B308" s="123">
        <v>599754.47621000011</v>
      </c>
      <c r="C308" s="123">
        <v>287063.08851000003</v>
      </c>
      <c r="D308" s="123">
        <v>234.69324999999995</v>
      </c>
      <c r="E308" s="123">
        <v>2470.4782599999999</v>
      </c>
      <c r="F308" s="123">
        <v>889522.73623000004</v>
      </c>
    </row>
    <row r="309" spans="1:6" ht="16.5" thickTop="1" thickBot="1">
      <c r="A309" s="111" t="s">
        <v>297</v>
      </c>
      <c r="B309" s="124">
        <v>3336.95273</v>
      </c>
      <c r="C309" s="124">
        <v>1238.3934400000001</v>
      </c>
      <c r="D309" s="124">
        <v>0</v>
      </c>
      <c r="E309" s="124">
        <v>0</v>
      </c>
      <c r="F309" s="124">
        <v>4575.3461699999998</v>
      </c>
    </row>
    <row r="310" spans="1:6" ht="16.5" thickTop="1" thickBot="1">
      <c r="A310" s="114" t="s">
        <v>298</v>
      </c>
      <c r="B310" s="123">
        <v>603091.42894000001</v>
      </c>
      <c r="C310" s="123">
        <v>288301.48194999999</v>
      </c>
      <c r="D310" s="123">
        <v>234.69324999999995</v>
      </c>
      <c r="E310" s="123">
        <v>2470.4782599999999</v>
      </c>
      <c r="F310" s="123">
        <v>894098.08240000007</v>
      </c>
    </row>
    <row r="311" spans="1:6" ht="16.5" thickTop="1" thickBot="1">
      <c r="A311" s="112" t="s">
        <v>299</v>
      </c>
      <c r="B311" s="124">
        <v>11734.877130000001</v>
      </c>
      <c r="C311" s="124">
        <v>1134.0351199999998</v>
      </c>
      <c r="D311" s="124">
        <v>0</v>
      </c>
      <c r="E311" s="124">
        <v>0</v>
      </c>
      <c r="F311" s="124">
        <v>12868.912250000001</v>
      </c>
    </row>
    <row r="312" spans="1:6" ht="16.5" thickTop="1" thickBot="1">
      <c r="A312" s="110" t="s">
        <v>300</v>
      </c>
      <c r="B312" s="123">
        <v>614826.30607000005</v>
      </c>
      <c r="C312" s="123">
        <v>289435.51707</v>
      </c>
      <c r="D312" s="123">
        <v>234.69324999999995</v>
      </c>
      <c r="E312" s="123">
        <v>2470.4782599999999</v>
      </c>
      <c r="F312" s="123">
        <v>906966.99465000001</v>
      </c>
    </row>
    <row r="313" spans="1:6" ht="16.5" thickTop="1" thickBot="1">
      <c r="A313" s="112" t="s">
        <v>301</v>
      </c>
      <c r="B313" s="124">
        <v>0</v>
      </c>
      <c r="C313" s="124">
        <v>0</v>
      </c>
      <c r="D313" s="124">
        <v>0</v>
      </c>
      <c r="E313" s="124">
        <v>0</v>
      </c>
      <c r="F313" s="124">
        <v>0</v>
      </c>
    </row>
    <row r="314" spans="1:6" ht="16.5" thickTop="1" thickBot="1">
      <c r="A314" s="114" t="s">
        <v>302</v>
      </c>
      <c r="B314" s="123">
        <v>614826.30607000005</v>
      </c>
      <c r="C314" s="123">
        <v>289435.51707</v>
      </c>
      <c r="D314" s="123">
        <v>234.69324999999995</v>
      </c>
      <c r="E314" s="123">
        <v>2470.4782599999999</v>
      </c>
      <c r="F314" s="123">
        <v>906966.99465000001</v>
      </c>
    </row>
    <row r="315" spans="1:6" ht="16.5" thickTop="1" thickBot="1">
      <c r="A315" s="118" t="s">
        <v>303</v>
      </c>
      <c r="B315" s="124">
        <v>-212003.79476000002</v>
      </c>
      <c r="C315" s="124">
        <v>0</v>
      </c>
      <c r="D315" s="124">
        <v>0</v>
      </c>
      <c r="E315" s="124">
        <v>0</v>
      </c>
      <c r="F315" s="124">
        <v>-212003.79476000002</v>
      </c>
    </row>
    <row r="316" spans="1:6" ht="16.5" thickTop="1" thickBot="1">
      <c r="A316" s="114" t="s">
        <v>304</v>
      </c>
      <c r="B316" s="123">
        <v>402822.51131000003</v>
      </c>
      <c r="C316" s="123">
        <v>289435.51707</v>
      </c>
      <c r="D316" s="123">
        <v>234.69324999999995</v>
      </c>
      <c r="E316" s="123">
        <v>2470.4782599999999</v>
      </c>
      <c r="F316" s="123">
        <v>694963.19988999993</v>
      </c>
    </row>
    <row r="317" spans="1:6" ht="6" customHeight="1" thickTop="1" thickBot="1">
      <c r="A317" s="785"/>
      <c r="B317" s="786"/>
      <c r="C317" s="786"/>
      <c r="D317" s="786"/>
      <c r="E317" s="786"/>
      <c r="F317" s="786"/>
    </row>
    <row r="318" spans="1:6" ht="15.75" thickTop="1">
      <c r="A318" s="165"/>
      <c r="B318" s="214"/>
      <c r="C318" s="214"/>
      <c r="D318" s="214"/>
      <c r="E318" s="214"/>
      <c r="F318" s="992"/>
    </row>
    <row r="319" spans="1:6">
      <c r="A319" s="133"/>
      <c r="B319" s="134"/>
      <c r="C319" s="134"/>
      <c r="D319" s="134"/>
      <c r="E319" s="134"/>
      <c r="F319" s="993"/>
    </row>
    <row r="320" spans="1:6" ht="15.75">
      <c r="A320" s="135"/>
      <c r="B320" s="136"/>
      <c r="C320" s="136"/>
      <c r="D320" s="136"/>
      <c r="E320" s="136"/>
      <c r="F320" s="136"/>
    </row>
    <row r="321" spans="1:6" ht="15.75">
      <c r="A321" s="135"/>
      <c r="B321" s="136"/>
      <c r="C321" s="136"/>
      <c r="D321" s="136"/>
      <c r="E321" s="136"/>
      <c r="F321" s="136"/>
    </row>
    <row r="322" spans="1:6" ht="15.75">
      <c r="A322" s="135"/>
      <c r="B322" s="136"/>
      <c r="C322" s="136"/>
      <c r="D322" s="136"/>
      <c r="E322" s="136"/>
      <c r="F322" s="136"/>
    </row>
    <row r="323" spans="1:6" ht="15.75">
      <c r="A323" s="135"/>
      <c r="B323" s="136"/>
      <c r="C323" s="136"/>
      <c r="D323" s="136"/>
      <c r="E323" s="136"/>
      <c r="F323" s="136"/>
    </row>
    <row r="324" spans="1:6" ht="15.75">
      <c r="A324" s="135"/>
      <c r="B324" s="136"/>
      <c r="C324" s="136"/>
      <c r="D324" s="136"/>
      <c r="E324" s="136"/>
      <c r="F324" s="136"/>
    </row>
    <row r="325" spans="1:6" ht="15.75">
      <c r="A325" s="135"/>
      <c r="B325" s="136"/>
      <c r="C325" s="136"/>
      <c r="D325" s="136"/>
      <c r="E325" s="136"/>
      <c r="F325" s="136"/>
    </row>
    <row r="326" spans="1:6" ht="15.75">
      <c r="A326" s="135"/>
      <c r="B326" s="136"/>
      <c r="C326" s="136"/>
      <c r="D326" s="136"/>
      <c r="E326" s="136"/>
      <c r="F326" s="136"/>
    </row>
    <row r="327" spans="1:6" ht="15.75">
      <c r="A327" s="135"/>
      <c r="B327" s="136"/>
      <c r="C327" s="136"/>
      <c r="D327" s="136"/>
      <c r="E327" s="136"/>
      <c r="F327" s="136"/>
    </row>
    <row r="328" spans="1:6" ht="15.75">
      <c r="A328" s="135"/>
      <c r="B328" s="136"/>
      <c r="C328" s="136"/>
      <c r="D328" s="136"/>
      <c r="E328" s="136"/>
      <c r="F328" s="136"/>
    </row>
    <row r="329" spans="1:6" ht="15.75">
      <c r="A329" s="135"/>
      <c r="B329" s="136"/>
      <c r="C329" s="136"/>
      <c r="D329" s="136"/>
      <c r="E329" s="136"/>
      <c r="F329" s="136"/>
    </row>
    <row r="330" spans="1:6" ht="15.75">
      <c r="A330" s="135"/>
      <c r="B330" s="136"/>
      <c r="C330" s="136"/>
      <c r="D330" s="136"/>
      <c r="E330" s="136"/>
      <c r="F330" s="136"/>
    </row>
    <row r="331" spans="1:6" ht="15.75">
      <c r="A331" s="135"/>
      <c r="B331" s="136"/>
      <c r="C331" s="136"/>
      <c r="D331" s="136"/>
      <c r="E331" s="136"/>
      <c r="F331" s="136"/>
    </row>
    <row r="332" spans="1:6" ht="15.75">
      <c r="A332" s="135"/>
      <c r="B332" s="136"/>
      <c r="C332" s="136"/>
      <c r="D332" s="136"/>
      <c r="E332" s="136"/>
      <c r="F332" s="136"/>
    </row>
    <row r="333" spans="1:6" ht="15.75">
      <c r="A333" s="135"/>
      <c r="B333" s="136"/>
      <c r="C333" s="136"/>
      <c r="D333" s="136"/>
      <c r="E333" s="136"/>
      <c r="F333" s="136"/>
    </row>
    <row r="334" spans="1:6" ht="15.75">
      <c r="A334" s="135"/>
      <c r="B334" s="136"/>
      <c r="C334" s="136"/>
      <c r="D334" s="136"/>
      <c r="E334" s="136"/>
      <c r="F334" s="136"/>
    </row>
    <row r="335" spans="1:6" ht="15.75">
      <c r="A335" s="135"/>
      <c r="B335" s="136"/>
      <c r="C335" s="136"/>
      <c r="D335" s="136"/>
      <c r="E335" s="136"/>
      <c r="F335" s="136"/>
    </row>
    <row r="336" spans="1:6" ht="15.75">
      <c r="A336" s="135"/>
      <c r="B336" s="136"/>
      <c r="C336" s="136"/>
      <c r="D336" s="136"/>
      <c r="E336" s="136"/>
      <c r="F336" s="136"/>
    </row>
    <row r="337" spans="1:6" ht="15.75">
      <c r="A337" s="135"/>
      <c r="B337" s="136"/>
      <c r="C337" s="136"/>
      <c r="D337" s="136"/>
      <c r="E337" s="136"/>
      <c r="F337" s="136"/>
    </row>
    <row r="338" spans="1:6" ht="15.75">
      <c r="A338" s="135"/>
      <c r="B338" s="136"/>
      <c r="C338" s="136"/>
      <c r="D338" s="136"/>
      <c r="E338" s="136"/>
      <c r="F338" s="136"/>
    </row>
    <row r="339" spans="1:6" ht="15.75">
      <c r="A339" s="135"/>
      <c r="B339" s="136"/>
      <c r="C339" s="136"/>
      <c r="D339" s="136"/>
      <c r="E339" s="136"/>
      <c r="F339" s="136"/>
    </row>
    <row r="340" spans="1:6" ht="15.75">
      <c r="A340" s="135"/>
      <c r="B340" s="136"/>
      <c r="C340" s="136"/>
      <c r="D340" s="136"/>
      <c r="E340" s="136"/>
      <c r="F340" s="136"/>
    </row>
    <row r="341" spans="1:6" ht="15.75">
      <c r="A341" s="135"/>
      <c r="B341" s="136"/>
      <c r="C341" s="136"/>
      <c r="D341" s="136"/>
      <c r="E341" s="136"/>
      <c r="F341" s="136"/>
    </row>
    <row r="342" spans="1:6" ht="15.75">
      <c r="A342" s="135"/>
      <c r="B342" s="136"/>
      <c r="C342" s="136"/>
      <c r="D342" s="136"/>
      <c r="E342" s="136"/>
      <c r="F342" s="136"/>
    </row>
    <row r="343" spans="1:6" ht="15.75">
      <c r="A343" s="135"/>
      <c r="B343" s="136"/>
      <c r="C343" s="136"/>
      <c r="D343" s="136"/>
      <c r="E343" s="136"/>
      <c r="F343" s="136"/>
    </row>
    <row r="344" spans="1:6" ht="15.75">
      <c r="A344" s="135"/>
      <c r="B344" s="136"/>
      <c r="C344" s="136"/>
      <c r="D344" s="136"/>
      <c r="E344" s="136"/>
      <c r="F344" s="136"/>
    </row>
    <row r="345" spans="1:6" ht="15.75">
      <c r="A345" s="135"/>
      <c r="B345" s="136"/>
      <c r="C345" s="136"/>
      <c r="D345" s="136"/>
      <c r="E345" s="136"/>
      <c r="F345" s="136"/>
    </row>
    <row r="346" spans="1:6" ht="15.75">
      <c r="A346" s="135"/>
      <c r="B346" s="136"/>
      <c r="C346" s="136"/>
      <c r="D346" s="136"/>
      <c r="E346" s="136"/>
      <c r="F346" s="136"/>
    </row>
    <row r="347" spans="1:6" ht="15.75">
      <c r="A347" s="135"/>
      <c r="B347" s="136"/>
      <c r="C347" s="136"/>
      <c r="D347" s="136"/>
      <c r="E347" s="136"/>
      <c r="F347" s="136"/>
    </row>
    <row r="348" spans="1:6" ht="15.75">
      <c r="A348" s="135"/>
      <c r="B348" s="136"/>
      <c r="C348" s="136"/>
      <c r="D348" s="136"/>
      <c r="E348" s="136"/>
      <c r="F348" s="136"/>
    </row>
    <row r="349" spans="1:6" ht="15.75">
      <c r="A349" s="135"/>
      <c r="B349" s="136"/>
      <c r="C349" s="136"/>
      <c r="D349" s="136"/>
      <c r="E349" s="136"/>
      <c r="F349" s="136"/>
    </row>
    <row r="350" spans="1:6" ht="15.75">
      <c r="A350" s="135"/>
      <c r="B350" s="136"/>
      <c r="C350" s="136"/>
      <c r="D350" s="136"/>
      <c r="E350" s="136"/>
      <c r="F350" s="136"/>
    </row>
    <row r="351" spans="1:6" ht="15.75">
      <c r="A351" s="135"/>
      <c r="B351" s="136"/>
      <c r="C351" s="136"/>
      <c r="D351" s="136"/>
      <c r="E351" s="136"/>
      <c r="F351" s="136"/>
    </row>
    <row r="352" spans="1:6" ht="15.75">
      <c r="A352" s="135"/>
      <c r="B352" s="136"/>
      <c r="C352" s="136"/>
      <c r="D352" s="136"/>
      <c r="E352" s="136"/>
      <c r="F352" s="136"/>
    </row>
    <row r="353" spans="1:6" ht="15.75">
      <c r="A353" s="135"/>
      <c r="B353" s="136"/>
      <c r="C353" s="136"/>
      <c r="D353" s="136"/>
      <c r="E353" s="136"/>
      <c r="F353" s="136"/>
    </row>
    <row r="354" spans="1:6" ht="15.75">
      <c r="A354" s="135"/>
      <c r="B354" s="136"/>
      <c r="C354" s="136"/>
      <c r="D354" s="136"/>
      <c r="E354" s="136"/>
      <c r="F354" s="136"/>
    </row>
    <row r="355" spans="1:6" ht="15.75">
      <c r="A355" s="135"/>
      <c r="B355" s="136"/>
      <c r="C355" s="136"/>
      <c r="D355" s="136"/>
      <c r="E355" s="136"/>
      <c r="F355" s="136"/>
    </row>
    <row r="356" spans="1:6" ht="15.75">
      <c r="A356" s="135"/>
      <c r="B356" s="136"/>
      <c r="C356" s="136"/>
      <c r="D356" s="136"/>
      <c r="E356" s="136"/>
      <c r="F356" s="136"/>
    </row>
    <row r="357" spans="1:6" ht="15.75">
      <c r="A357" s="135"/>
      <c r="B357" s="136"/>
      <c r="C357" s="136"/>
      <c r="D357" s="136"/>
      <c r="E357" s="136"/>
      <c r="F357" s="136"/>
    </row>
    <row r="358" spans="1:6" ht="15.75">
      <c r="A358" s="135"/>
      <c r="B358" s="136"/>
      <c r="C358" s="136"/>
      <c r="D358" s="136"/>
      <c r="E358" s="136"/>
      <c r="F358" s="136"/>
    </row>
    <row r="359" spans="1:6" ht="15.75">
      <c r="A359" s="135"/>
      <c r="B359" s="136"/>
      <c r="C359" s="136"/>
      <c r="D359" s="136"/>
      <c r="E359" s="136"/>
      <c r="F359" s="136"/>
    </row>
    <row r="360" spans="1:6" ht="15.75">
      <c r="A360" s="135"/>
      <c r="B360" s="136"/>
      <c r="C360" s="136"/>
      <c r="D360" s="136"/>
      <c r="E360" s="136"/>
      <c r="F360" s="136"/>
    </row>
    <row r="361" spans="1:6" ht="15.75">
      <c r="A361" s="135"/>
      <c r="B361" s="136"/>
      <c r="C361" s="136"/>
      <c r="D361" s="136"/>
      <c r="E361" s="136"/>
      <c r="F361" s="136"/>
    </row>
    <row r="362" spans="1:6" ht="15.75">
      <c r="A362" s="135"/>
      <c r="B362" s="136"/>
      <c r="C362" s="136"/>
      <c r="D362" s="136"/>
      <c r="E362" s="136"/>
      <c r="F362" s="136"/>
    </row>
    <row r="363" spans="1:6" ht="15.75">
      <c r="A363" s="135"/>
      <c r="B363" s="136"/>
      <c r="C363" s="136"/>
      <c r="D363" s="136"/>
      <c r="E363" s="136"/>
      <c r="F363" s="136"/>
    </row>
    <row r="364" spans="1:6" ht="15.75">
      <c r="A364" s="135"/>
      <c r="B364" s="136"/>
      <c r="C364" s="136"/>
      <c r="D364" s="136"/>
      <c r="E364" s="136"/>
      <c r="F364" s="136"/>
    </row>
    <row r="365" spans="1:6" ht="15.75">
      <c r="A365" s="135"/>
      <c r="B365" s="136"/>
      <c r="C365" s="136"/>
      <c r="D365" s="136"/>
      <c r="E365" s="136"/>
      <c r="F365" s="136"/>
    </row>
    <row r="366" spans="1:6" ht="15.75">
      <c r="A366" s="135"/>
      <c r="B366" s="136"/>
      <c r="C366" s="136"/>
      <c r="D366" s="136"/>
      <c r="E366" s="136"/>
      <c r="F366" s="136"/>
    </row>
    <row r="367" spans="1:6" ht="15.75">
      <c r="A367" s="135"/>
      <c r="B367" s="136"/>
      <c r="C367" s="136"/>
      <c r="D367" s="136"/>
      <c r="E367" s="136"/>
      <c r="F367" s="136"/>
    </row>
    <row r="368" spans="1:6" ht="15.75">
      <c r="A368" s="135"/>
      <c r="B368" s="136"/>
      <c r="C368" s="136"/>
      <c r="D368" s="136"/>
      <c r="E368" s="136"/>
      <c r="F368" s="136"/>
    </row>
    <row r="369" spans="1:6" ht="15.75">
      <c r="A369" s="135"/>
      <c r="B369" s="136"/>
      <c r="C369" s="136"/>
      <c r="D369" s="136"/>
      <c r="E369" s="136"/>
      <c r="F369" s="136"/>
    </row>
    <row r="370" spans="1:6" ht="15.75">
      <c r="A370" s="135"/>
      <c r="B370" s="136"/>
      <c r="C370" s="136"/>
      <c r="D370" s="136"/>
      <c r="E370" s="136"/>
      <c r="F370" s="136"/>
    </row>
    <row r="371" spans="1:6" ht="15.75">
      <c r="A371" s="135"/>
      <c r="B371" s="136"/>
      <c r="C371" s="136"/>
      <c r="D371" s="136"/>
      <c r="E371" s="136"/>
      <c r="F371" s="136"/>
    </row>
    <row r="372" spans="1:6" ht="15.75">
      <c r="A372" s="135"/>
      <c r="B372" s="136"/>
      <c r="C372" s="136"/>
      <c r="D372" s="136"/>
      <c r="E372" s="136"/>
      <c r="F372" s="136"/>
    </row>
    <row r="373" spans="1:6" ht="15.75">
      <c r="A373" s="135"/>
      <c r="B373" s="136"/>
      <c r="C373" s="136"/>
      <c r="D373" s="136"/>
      <c r="E373" s="136"/>
      <c r="F373" s="136"/>
    </row>
    <row r="374" spans="1:6" ht="15.75">
      <c r="A374" s="135"/>
      <c r="B374" s="136"/>
      <c r="C374" s="136"/>
      <c r="D374" s="136"/>
      <c r="E374" s="136"/>
      <c r="F374" s="136"/>
    </row>
    <row r="375" spans="1:6" ht="15.75">
      <c r="A375" s="135"/>
      <c r="B375" s="136"/>
      <c r="C375" s="136"/>
      <c r="D375" s="136"/>
      <c r="E375" s="136"/>
      <c r="F375" s="136"/>
    </row>
    <row r="376" spans="1:6" ht="15.75">
      <c r="A376" s="135"/>
      <c r="B376" s="136"/>
      <c r="C376" s="136"/>
      <c r="D376" s="136"/>
      <c r="E376" s="136"/>
      <c r="F376" s="136"/>
    </row>
    <row r="377" spans="1:6" ht="15.75">
      <c r="A377" s="135"/>
      <c r="B377" s="136"/>
      <c r="C377" s="136"/>
      <c r="D377" s="136"/>
      <c r="E377" s="136"/>
      <c r="F377" s="136"/>
    </row>
    <row r="378" spans="1:6" ht="15.75">
      <c r="A378" s="135"/>
      <c r="B378" s="136"/>
      <c r="C378" s="136"/>
      <c r="D378" s="136"/>
      <c r="E378" s="136"/>
      <c r="F378" s="136"/>
    </row>
    <row r="379" spans="1:6" ht="15.75">
      <c r="A379" s="135"/>
      <c r="B379" s="136"/>
      <c r="C379" s="136"/>
      <c r="D379" s="136"/>
      <c r="E379" s="136"/>
      <c r="F379" s="136"/>
    </row>
    <row r="380" spans="1:6" ht="15.75">
      <c r="A380" s="135"/>
      <c r="B380" s="136"/>
      <c r="C380" s="136"/>
      <c r="D380" s="136"/>
      <c r="E380" s="136"/>
      <c r="F380" s="136"/>
    </row>
    <row r="381" spans="1:6" ht="15.75">
      <c r="A381" s="135"/>
      <c r="B381" s="136"/>
      <c r="C381" s="136"/>
      <c r="D381" s="136"/>
      <c r="E381" s="136"/>
      <c r="F381" s="136"/>
    </row>
    <row r="382" spans="1:6" ht="15.75">
      <c r="A382" s="135"/>
      <c r="B382" s="136"/>
      <c r="C382" s="136"/>
      <c r="D382" s="136"/>
      <c r="E382" s="136"/>
      <c r="F382" s="136"/>
    </row>
    <row r="383" spans="1:6" ht="15.75">
      <c r="A383" s="135"/>
      <c r="B383" s="136"/>
      <c r="C383" s="136"/>
      <c r="D383" s="136"/>
      <c r="E383" s="136"/>
      <c r="F383" s="136"/>
    </row>
    <row r="384" spans="1:6" ht="15.75">
      <c r="A384" s="135"/>
      <c r="B384" s="136"/>
      <c r="C384" s="136"/>
      <c r="D384" s="136"/>
      <c r="E384" s="136"/>
      <c r="F384" s="136"/>
    </row>
    <row r="385" spans="1:6" ht="15.75">
      <c r="A385" s="135"/>
      <c r="B385" s="136"/>
      <c r="C385" s="136"/>
      <c r="D385" s="136"/>
      <c r="E385" s="136"/>
      <c r="F385" s="136"/>
    </row>
    <row r="386" spans="1:6" ht="15.75">
      <c r="A386" s="135"/>
      <c r="B386" s="136"/>
      <c r="C386" s="136"/>
      <c r="D386" s="136"/>
      <c r="E386" s="136"/>
      <c r="F386" s="136"/>
    </row>
    <row r="387" spans="1:6" ht="15.75">
      <c r="A387" s="135"/>
      <c r="B387" s="136"/>
      <c r="C387" s="136"/>
      <c r="D387" s="136"/>
      <c r="E387" s="136"/>
      <c r="F387" s="136"/>
    </row>
    <row r="388" spans="1:6" ht="15.75">
      <c r="A388" s="135"/>
      <c r="B388" s="136"/>
      <c r="C388" s="136"/>
      <c r="D388" s="136"/>
      <c r="E388" s="136"/>
      <c r="F388" s="136"/>
    </row>
    <row r="389" spans="1:6" ht="15.75">
      <c r="A389" s="135"/>
      <c r="B389" s="136"/>
      <c r="C389" s="136"/>
      <c r="D389" s="136"/>
      <c r="E389" s="136"/>
      <c r="F389" s="136"/>
    </row>
    <row r="390" spans="1:6" ht="15.75">
      <c r="A390" s="135"/>
      <c r="B390" s="136"/>
      <c r="C390" s="136"/>
      <c r="D390" s="136"/>
      <c r="E390" s="136"/>
      <c r="F390" s="136"/>
    </row>
    <row r="391" spans="1:6" ht="15.75">
      <c r="A391" s="135"/>
      <c r="B391" s="136"/>
      <c r="C391" s="136"/>
      <c r="D391" s="136"/>
      <c r="E391" s="136"/>
      <c r="F391" s="136"/>
    </row>
    <row r="392" spans="1:6" ht="15.75">
      <c r="A392" s="135"/>
      <c r="B392" s="136"/>
      <c r="C392" s="136"/>
      <c r="D392" s="136"/>
      <c r="E392" s="136"/>
      <c r="F392" s="136"/>
    </row>
    <row r="393" spans="1:6" ht="15.75">
      <c r="A393" s="135"/>
      <c r="B393" s="136"/>
      <c r="C393" s="136"/>
      <c r="D393" s="136"/>
      <c r="E393" s="136"/>
      <c r="F393" s="136"/>
    </row>
    <row r="394" spans="1:6" ht="15.75">
      <c r="A394" s="135"/>
      <c r="B394" s="136"/>
      <c r="C394" s="136"/>
      <c r="D394" s="136"/>
      <c r="E394" s="136"/>
      <c r="F394" s="136"/>
    </row>
    <row r="395" spans="1:6" ht="15.75">
      <c r="A395" s="135"/>
      <c r="B395" s="136"/>
      <c r="C395" s="136"/>
      <c r="D395" s="136"/>
      <c r="E395" s="136"/>
      <c r="F395" s="136"/>
    </row>
    <row r="396" spans="1:6" ht="15.75">
      <c r="A396" s="135"/>
      <c r="B396" s="136"/>
      <c r="C396" s="136"/>
      <c r="D396" s="136"/>
      <c r="E396" s="136"/>
      <c r="F396" s="136"/>
    </row>
    <row r="397" spans="1:6" ht="15.75">
      <c r="A397" s="135"/>
      <c r="B397" s="136"/>
      <c r="C397" s="136"/>
      <c r="D397" s="136"/>
      <c r="E397" s="136"/>
      <c r="F397" s="136"/>
    </row>
    <row r="398" spans="1:6" ht="15.75">
      <c r="A398" s="135"/>
      <c r="B398" s="136"/>
      <c r="C398" s="136"/>
      <c r="D398" s="136"/>
      <c r="E398" s="136"/>
      <c r="F398" s="136"/>
    </row>
    <row r="399" spans="1:6" ht="15.75">
      <c r="A399" s="135"/>
      <c r="B399" s="136"/>
      <c r="C399" s="136"/>
      <c r="D399" s="136"/>
      <c r="E399" s="136"/>
      <c r="F399" s="136"/>
    </row>
    <row r="400" spans="1:6" ht="15.75">
      <c r="A400" s="135"/>
      <c r="B400" s="136"/>
      <c r="C400" s="136"/>
      <c r="D400" s="136"/>
      <c r="E400" s="136"/>
      <c r="F400" s="136"/>
    </row>
    <row r="401" spans="1:6" ht="15.75">
      <c r="A401" s="135"/>
      <c r="B401" s="136"/>
      <c r="C401" s="136"/>
      <c r="D401" s="136"/>
      <c r="E401" s="136"/>
      <c r="F401" s="136"/>
    </row>
    <row r="402" spans="1:6" ht="15.75">
      <c r="A402" s="135"/>
      <c r="B402" s="136"/>
      <c r="C402" s="136"/>
      <c r="D402" s="136"/>
      <c r="E402" s="136"/>
      <c r="F402" s="136"/>
    </row>
    <row r="403" spans="1:6" ht="15.75">
      <c r="A403" s="135"/>
      <c r="B403" s="136"/>
      <c r="C403" s="136"/>
      <c r="D403" s="136"/>
      <c r="E403" s="136"/>
      <c r="F403" s="136"/>
    </row>
    <row r="404" spans="1:6" ht="15.75">
      <c r="A404" s="135"/>
      <c r="B404" s="136"/>
      <c r="C404" s="136"/>
      <c r="D404" s="136"/>
      <c r="E404" s="136"/>
      <c r="F404" s="136"/>
    </row>
    <row r="405" spans="1:6" ht="15.75">
      <c r="A405" s="135"/>
      <c r="B405" s="136"/>
      <c r="C405" s="136"/>
      <c r="D405" s="136"/>
      <c r="E405" s="136"/>
      <c r="F405" s="136"/>
    </row>
    <row r="406" spans="1:6" ht="15.75">
      <c r="A406" s="135"/>
      <c r="B406" s="136"/>
      <c r="C406" s="136"/>
      <c r="D406" s="136"/>
      <c r="E406" s="136"/>
      <c r="F406" s="136"/>
    </row>
    <row r="407" spans="1:6" ht="15.75">
      <c r="A407" s="135"/>
      <c r="B407" s="136"/>
      <c r="C407" s="136"/>
      <c r="D407" s="136"/>
      <c r="E407" s="136"/>
      <c r="F407" s="136"/>
    </row>
    <row r="408" spans="1:6" ht="15.75">
      <c r="A408" s="135"/>
      <c r="B408" s="136"/>
      <c r="C408" s="136"/>
      <c r="D408" s="136"/>
      <c r="E408" s="136"/>
      <c r="F408" s="136"/>
    </row>
    <row r="409" spans="1:6" ht="15.75">
      <c r="A409" s="135"/>
      <c r="B409" s="136"/>
      <c r="C409" s="136"/>
      <c r="D409" s="136"/>
      <c r="E409" s="136"/>
      <c r="F409" s="136"/>
    </row>
    <row r="410" spans="1:6" ht="15.75">
      <c r="A410" s="135"/>
      <c r="B410" s="136"/>
      <c r="C410" s="136"/>
      <c r="D410" s="136"/>
      <c r="E410" s="136"/>
      <c r="F410" s="136"/>
    </row>
    <row r="411" spans="1:6" ht="15.75">
      <c r="A411" s="135"/>
      <c r="B411" s="136"/>
      <c r="C411" s="136"/>
      <c r="D411" s="136"/>
      <c r="E411" s="136"/>
      <c r="F411" s="136"/>
    </row>
    <row r="412" spans="1:6" ht="15.75">
      <c r="A412" s="135"/>
      <c r="B412" s="136"/>
      <c r="C412" s="136"/>
      <c r="D412" s="136"/>
      <c r="E412" s="136"/>
      <c r="F412" s="136"/>
    </row>
    <row r="413" spans="1:6" ht="15.75">
      <c r="A413" s="135"/>
      <c r="B413" s="136"/>
      <c r="C413" s="136"/>
      <c r="D413" s="136"/>
      <c r="E413" s="136"/>
      <c r="F413" s="136"/>
    </row>
    <row r="414" spans="1:6" ht="15.75">
      <c r="A414" s="135"/>
      <c r="B414" s="136"/>
      <c r="C414" s="136"/>
      <c r="D414" s="136"/>
      <c r="E414" s="136"/>
      <c r="F414" s="136"/>
    </row>
    <row r="415" spans="1:6" ht="15.75">
      <c r="A415" s="135"/>
      <c r="B415" s="136"/>
      <c r="C415" s="136"/>
      <c r="D415" s="136"/>
      <c r="E415" s="136"/>
      <c r="F415" s="136"/>
    </row>
    <row r="416" spans="1:6" ht="15.75">
      <c r="A416" s="135"/>
      <c r="B416" s="136"/>
      <c r="C416" s="136"/>
      <c r="D416" s="136"/>
      <c r="E416" s="136"/>
      <c r="F416" s="136"/>
    </row>
    <row r="417" spans="1:6" ht="15.75">
      <c r="A417" s="135"/>
      <c r="B417" s="136"/>
      <c r="C417" s="136"/>
      <c r="D417" s="136"/>
      <c r="E417" s="136"/>
      <c r="F417" s="136"/>
    </row>
    <row r="418" spans="1:6" ht="15.75">
      <c r="A418" s="135"/>
      <c r="B418" s="136"/>
      <c r="C418" s="136"/>
      <c r="D418" s="136"/>
      <c r="E418" s="136"/>
      <c r="F418" s="136"/>
    </row>
    <row r="419" spans="1:6" ht="15.75">
      <c r="A419" s="135"/>
      <c r="B419" s="136"/>
      <c r="C419" s="136"/>
      <c r="D419" s="136"/>
      <c r="E419" s="136"/>
      <c r="F419" s="136"/>
    </row>
    <row r="420" spans="1:6" ht="15.75">
      <c r="A420" s="135"/>
      <c r="B420" s="136"/>
      <c r="C420" s="136"/>
      <c r="D420" s="136"/>
      <c r="E420" s="136"/>
      <c r="F420" s="136"/>
    </row>
    <row r="421" spans="1:6" ht="15.75">
      <c r="A421" s="135"/>
      <c r="B421" s="136"/>
      <c r="C421" s="136"/>
      <c r="D421" s="136"/>
      <c r="E421" s="136"/>
      <c r="F421" s="136"/>
    </row>
    <row r="422" spans="1:6" ht="15.75">
      <c r="A422" s="135"/>
      <c r="B422" s="136"/>
      <c r="C422" s="136"/>
      <c r="D422" s="136"/>
      <c r="E422" s="136"/>
      <c r="F422" s="136"/>
    </row>
    <row r="423" spans="1:6" ht="15.75">
      <c r="A423" s="135"/>
      <c r="B423" s="136"/>
      <c r="C423" s="136"/>
      <c r="D423" s="136"/>
      <c r="E423" s="136"/>
      <c r="F423" s="136"/>
    </row>
    <row r="424" spans="1:6" ht="15.75">
      <c r="A424" s="135"/>
      <c r="B424" s="136"/>
      <c r="C424" s="136"/>
      <c r="D424" s="136"/>
      <c r="E424" s="136"/>
      <c r="F424" s="136"/>
    </row>
    <row r="425" spans="1:6" ht="15.75">
      <c r="A425" s="135"/>
      <c r="B425" s="136"/>
      <c r="C425" s="136"/>
      <c r="D425" s="136"/>
      <c r="E425" s="136"/>
      <c r="F425" s="136"/>
    </row>
    <row r="426" spans="1:6" ht="15.75">
      <c r="A426" s="135"/>
      <c r="B426" s="136"/>
      <c r="C426" s="136"/>
      <c r="D426" s="136"/>
      <c r="E426" s="136"/>
      <c r="F426" s="136"/>
    </row>
    <row r="427" spans="1:6" ht="15.75">
      <c r="A427" s="135"/>
      <c r="B427" s="136"/>
      <c r="C427" s="136"/>
      <c r="D427" s="136"/>
      <c r="E427" s="136"/>
      <c r="F427" s="136"/>
    </row>
    <row r="428" spans="1:6" ht="15.75">
      <c r="A428" s="135"/>
      <c r="B428" s="136"/>
      <c r="C428" s="136"/>
      <c r="D428" s="136"/>
      <c r="E428" s="136"/>
      <c r="F428" s="136"/>
    </row>
    <row r="429" spans="1:6" ht="15.75">
      <c r="A429" s="135"/>
      <c r="B429" s="136"/>
      <c r="C429" s="136"/>
      <c r="D429" s="136"/>
      <c r="E429" s="136"/>
      <c r="F429" s="136"/>
    </row>
    <row r="430" spans="1:6" ht="15.75">
      <c r="A430" s="135"/>
      <c r="B430" s="136"/>
      <c r="C430" s="136"/>
      <c r="D430" s="136"/>
      <c r="E430" s="136"/>
      <c r="F430" s="136"/>
    </row>
    <row r="431" spans="1:6" ht="15.75">
      <c r="A431" s="135"/>
      <c r="B431" s="136"/>
      <c r="C431" s="136"/>
      <c r="D431" s="136"/>
      <c r="E431" s="136"/>
      <c r="F431" s="136"/>
    </row>
    <row r="432" spans="1:6"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c r="B639" s="136"/>
      <c r="C639" s="136"/>
      <c r="D639" s="136"/>
      <c r="E639" s="136"/>
      <c r="F639" s="136"/>
    </row>
    <row r="640" spans="1:6">
      <c r="B640" s="136"/>
      <c r="C640" s="136"/>
      <c r="D640" s="136"/>
      <c r="E640" s="136"/>
      <c r="F640" s="136"/>
    </row>
    <row r="641" spans="2:6">
      <c r="B641" s="136"/>
      <c r="C641" s="136"/>
      <c r="D641" s="136"/>
      <c r="E641" s="136"/>
      <c r="F641" s="136"/>
    </row>
    <row r="642" spans="2:6">
      <c r="B642" s="136"/>
      <c r="C642" s="136"/>
      <c r="D642" s="136"/>
      <c r="E642" s="136"/>
      <c r="F642" s="136"/>
    </row>
    <row r="643" spans="2:6">
      <c r="B643" s="136"/>
      <c r="C643" s="136"/>
      <c r="D643" s="136"/>
      <c r="E643" s="136"/>
      <c r="F643" s="136"/>
    </row>
    <row r="644" spans="2:6">
      <c r="B644" s="136"/>
      <c r="C644" s="136"/>
      <c r="D644" s="136"/>
      <c r="E644" s="136"/>
      <c r="F644" s="136"/>
    </row>
    <row r="645" spans="2:6">
      <c r="B645" s="136"/>
      <c r="C645" s="136"/>
      <c r="D645" s="136"/>
      <c r="E645" s="136"/>
      <c r="F645" s="136"/>
    </row>
    <row r="646" spans="2:6">
      <c r="B646" s="136"/>
      <c r="C646" s="136"/>
      <c r="D646" s="136"/>
      <c r="E646" s="136"/>
      <c r="F646" s="136"/>
    </row>
    <row r="647" spans="2:6">
      <c r="B647" s="136"/>
      <c r="C647" s="136"/>
      <c r="D647" s="136"/>
      <c r="E647" s="136"/>
      <c r="F647" s="136"/>
    </row>
    <row r="648" spans="2:6">
      <c r="B648" s="136"/>
      <c r="C648" s="136"/>
      <c r="D648" s="136"/>
      <c r="E648" s="136"/>
      <c r="F648" s="136"/>
    </row>
    <row r="649" spans="2:6">
      <c r="B649" s="136"/>
      <c r="C649" s="136"/>
      <c r="D649" s="136"/>
      <c r="E649" s="136"/>
      <c r="F649" s="136"/>
    </row>
    <row r="650" spans="2:6">
      <c r="B650" s="136"/>
      <c r="C650" s="136"/>
      <c r="D650" s="136"/>
      <c r="E650" s="136"/>
      <c r="F650" s="136"/>
    </row>
    <row r="651" spans="2:6">
      <c r="B651" s="136"/>
      <c r="C651" s="136"/>
      <c r="D651" s="136"/>
      <c r="E651" s="136"/>
      <c r="F651" s="136"/>
    </row>
    <row r="652" spans="2:6">
      <c r="B652" s="136"/>
      <c r="C652" s="136"/>
      <c r="D652" s="136"/>
      <c r="E652" s="136"/>
      <c r="F652" s="136"/>
    </row>
    <row r="653" spans="2:6">
      <c r="B653" s="136"/>
      <c r="C653" s="136"/>
      <c r="D653" s="136"/>
      <c r="E653" s="136"/>
      <c r="F653" s="136"/>
    </row>
    <row r="654" spans="2:6">
      <c r="B654" s="136"/>
      <c r="C654" s="136"/>
      <c r="D654" s="136"/>
      <c r="E654" s="136"/>
      <c r="F654" s="136"/>
    </row>
    <row r="655" spans="2:6">
      <c r="B655" s="136"/>
      <c r="C655" s="136"/>
      <c r="D655" s="136"/>
      <c r="E655" s="136"/>
      <c r="F655" s="136"/>
    </row>
    <row r="656" spans="2: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sheetData>
  <mergeCells count="4">
    <mergeCell ref="A4:F4"/>
    <mergeCell ref="A5:F5"/>
    <mergeCell ref="A2:F2"/>
    <mergeCell ref="A3:F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activeCell="K68" sqref="K68"/>
    </sheetView>
  </sheetViews>
  <sheetFormatPr defaultColWidth="9.140625" defaultRowHeight="15"/>
  <cols>
    <col min="1" max="1" width="21.28515625" style="90" customWidth="1"/>
    <col min="2" max="2" width="24.28515625" style="90" customWidth="1"/>
    <col min="3" max="3" width="25.42578125" style="90" customWidth="1"/>
    <col min="4" max="4" width="29.42578125" style="90" customWidth="1"/>
    <col min="5" max="5" width="21.42578125" style="90" customWidth="1"/>
    <col min="6" max="6" width="22.28515625" style="90" customWidth="1"/>
    <col min="7" max="7" width="26.85546875" style="90" customWidth="1"/>
    <col min="8" max="8" width="21.28515625" style="90" customWidth="1"/>
    <col min="9" max="9" width="27.140625" style="90" customWidth="1"/>
    <col min="10" max="10" width="19.5703125" style="90" customWidth="1"/>
    <col min="11" max="11" width="24" style="90" customWidth="1"/>
    <col min="12" max="256" width="9.140625" style="90"/>
    <col min="257" max="257" width="21.28515625" style="90" customWidth="1"/>
    <col min="258" max="258" width="24.28515625" style="90" customWidth="1"/>
    <col min="259" max="259" width="25.42578125" style="90" customWidth="1"/>
    <col min="260" max="260" width="29.42578125" style="90" customWidth="1"/>
    <col min="261" max="261" width="21.42578125" style="90" customWidth="1"/>
    <col min="262" max="262" width="22.28515625" style="90" customWidth="1"/>
    <col min="263" max="263" width="26.85546875" style="90" customWidth="1"/>
    <col min="264" max="264" width="21.28515625" style="90" customWidth="1"/>
    <col min="265" max="265" width="27.140625" style="90" customWidth="1"/>
    <col min="266" max="266" width="25.42578125" style="90" customWidth="1"/>
    <col min="267" max="267" width="27.28515625" style="90" customWidth="1"/>
    <col min="268" max="512" width="9.140625" style="90"/>
    <col min="513" max="513" width="21.28515625" style="90" customWidth="1"/>
    <col min="514" max="514" width="24.28515625" style="90" customWidth="1"/>
    <col min="515" max="515" width="25.42578125" style="90" customWidth="1"/>
    <col min="516" max="516" width="29.42578125" style="90" customWidth="1"/>
    <col min="517" max="517" width="21.42578125" style="90" customWidth="1"/>
    <col min="518" max="518" width="22.28515625" style="90" customWidth="1"/>
    <col min="519" max="519" width="26.85546875" style="90" customWidth="1"/>
    <col min="520" max="520" width="21.28515625" style="90" customWidth="1"/>
    <col min="521" max="521" width="27.140625" style="90" customWidth="1"/>
    <col min="522" max="522" width="25.42578125" style="90" customWidth="1"/>
    <col min="523" max="523" width="27.28515625" style="90" customWidth="1"/>
    <col min="524" max="768" width="9.140625" style="90"/>
    <col min="769" max="769" width="21.28515625" style="90" customWidth="1"/>
    <col min="770" max="770" width="24.28515625" style="90" customWidth="1"/>
    <col min="771" max="771" width="25.42578125" style="90" customWidth="1"/>
    <col min="772" max="772" width="29.42578125" style="90" customWidth="1"/>
    <col min="773" max="773" width="21.42578125" style="90" customWidth="1"/>
    <col min="774" max="774" width="22.28515625" style="90" customWidth="1"/>
    <col min="775" max="775" width="26.85546875" style="90" customWidth="1"/>
    <col min="776" max="776" width="21.28515625" style="90" customWidth="1"/>
    <col min="777" max="777" width="27.140625" style="90" customWidth="1"/>
    <col min="778" max="778" width="25.42578125" style="90" customWidth="1"/>
    <col min="779" max="779" width="27.28515625" style="90" customWidth="1"/>
    <col min="780" max="1024" width="9.140625" style="90"/>
    <col min="1025" max="1025" width="21.28515625" style="90" customWidth="1"/>
    <col min="1026" max="1026" width="24.28515625" style="90" customWidth="1"/>
    <col min="1027" max="1027" width="25.42578125" style="90" customWidth="1"/>
    <col min="1028" max="1028" width="29.42578125" style="90" customWidth="1"/>
    <col min="1029" max="1029" width="21.42578125" style="90" customWidth="1"/>
    <col min="1030" max="1030" width="22.28515625" style="90" customWidth="1"/>
    <col min="1031" max="1031" width="26.85546875" style="90" customWidth="1"/>
    <col min="1032" max="1032" width="21.28515625" style="90" customWidth="1"/>
    <col min="1033" max="1033" width="27.140625" style="90" customWidth="1"/>
    <col min="1034" max="1034" width="25.42578125" style="90" customWidth="1"/>
    <col min="1035" max="1035" width="27.28515625" style="90" customWidth="1"/>
    <col min="1036" max="1280" width="9.140625" style="90"/>
    <col min="1281" max="1281" width="21.28515625" style="90" customWidth="1"/>
    <col min="1282" max="1282" width="24.28515625" style="90" customWidth="1"/>
    <col min="1283" max="1283" width="25.42578125" style="90" customWidth="1"/>
    <col min="1284" max="1284" width="29.42578125" style="90" customWidth="1"/>
    <col min="1285" max="1285" width="21.42578125" style="90" customWidth="1"/>
    <col min="1286" max="1286" width="22.28515625" style="90" customWidth="1"/>
    <col min="1287" max="1287" width="26.85546875" style="90" customWidth="1"/>
    <col min="1288" max="1288" width="21.28515625" style="90" customWidth="1"/>
    <col min="1289" max="1289" width="27.140625" style="90" customWidth="1"/>
    <col min="1290" max="1290" width="25.42578125" style="90" customWidth="1"/>
    <col min="1291" max="1291" width="27.28515625" style="90" customWidth="1"/>
    <col min="1292" max="1536" width="9.140625" style="90"/>
    <col min="1537" max="1537" width="21.28515625" style="90" customWidth="1"/>
    <col min="1538" max="1538" width="24.28515625" style="90" customWidth="1"/>
    <col min="1539" max="1539" width="25.42578125" style="90" customWidth="1"/>
    <col min="1540" max="1540" width="29.42578125" style="90" customWidth="1"/>
    <col min="1541" max="1541" width="21.42578125" style="90" customWidth="1"/>
    <col min="1542" max="1542" width="22.28515625" style="90" customWidth="1"/>
    <col min="1543" max="1543" width="26.85546875" style="90" customWidth="1"/>
    <col min="1544" max="1544" width="21.28515625" style="90" customWidth="1"/>
    <col min="1545" max="1545" width="27.140625" style="90" customWidth="1"/>
    <col min="1546" max="1546" width="25.42578125" style="90" customWidth="1"/>
    <col min="1547" max="1547" width="27.28515625" style="90" customWidth="1"/>
    <col min="1548" max="1792" width="9.140625" style="90"/>
    <col min="1793" max="1793" width="21.28515625" style="90" customWidth="1"/>
    <col min="1794" max="1794" width="24.28515625" style="90" customWidth="1"/>
    <col min="1795" max="1795" width="25.42578125" style="90" customWidth="1"/>
    <col min="1796" max="1796" width="29.42578125" style="90" customWidth="1"/>
    <col min="1797" max="1797" width="21.42578125" style="90" customWidth="1"/>
    <col min="1798" max="1798" width="22.28515625" style="90" customWidth="1"/>
    <col min="1799" max="1799" width="26.85546875" style="90" customWidth="1"/>
    <col min="1800" max="1800" width="21.28515625" style="90" customWidth="1"/>
    <col min="1801" max="1801" width="27.140625" style="90" customWidth="1"/>
    <col min="1802" max="1802" width="25.42578125" style="90" customWidth="1"/>
    <col min="1803" max="1803" width="27.28515625" style="90" customWidth="1"/>
    <col min="1804" max="2048" width="9.140625" style="90"/>
    <col min="2049" max="2049" width="21.28515625" style="90" customWidth="1"/>
    <col min="2050" max="2050" width="24.28515625" style="90" customWidth="1"/>
    <col min="2051" max="2051" width="25.42578125" style="90" customWidth="1"/>
    <col min="2052" max="2052" width="29.42578125" style="90" customWidth="1"/>
    <col min="2053" max="2053" width="21.42578125" style="90" customWidth="1"/>
    <col min="2054" max="2054" width="22.28515625" style="90" customWidth="1"/>
    <col min="2055" max="2055" width="26.85546875" style="90" customWidth="1"/>
    <col min="2056" max="2056" width="21.28515625" style="90" customWidth="1"/>
    <col min="2057" max="2057" width="27.140625" style="90" customWidth="1"/>
    <col min="2058" max="2058" width="25.42578125" style="90" customWidth="1"/>
    <col min="2059" max="2059" width="27.28515625" style="90" customWidth="1"/>
    <col min="2060" max="2304" width="9.140625" style="90"/>
    <col min="2305" max="2305" width="21.28515625" style="90" customWidth="1"/>
    <col min="2306" max="2306" width="24.28515625" style="90" customWidth="1"/>
    <col min="2307" max="2307" width="25.42578125" style="90" customWidth="1"/>
    <col min="2308" max="2308" width="29.42578125" style="90" customWidth="1"/>
    <col min="2309" max="2309" width="21.42578125" style="90" customWidth="1"/>
    <col min="2310" max="2310" width="22.28515625" style="90" customWidth="1"/>
    <col min="2311" max="2311" width="26.85546875" style="90" customWidth="1"/>
    <col min="2312" max="2312" width="21.28515625" style="90" customWidth="1"/>
    <col min="2313" max="2313" width="27.140625" style="90" customWidth="1"/>
    <col min="2314" max="2314" width="25.42578125" style="90" customWidth="1"/>
    <col min="2315" max="2315" width="27.28515625" style="90" customWidth="1"/>
    <col min="2316" max="2560" width="9.140625" style="90"/>
    <col min="2561" max="2561" width="21.28515625" style="90" customWidth="1"/>
    <col min="2562" max="2562" width="24.28515625" style="90" customWidth="1"/>
    <col min="2563" max="2563" width="25.42578125" style="90" customWidth="1"/>
    <col min="2564" max="2564" width="29.42578125" style="90" customWidth="1"/>
    <col min="2565" max="2565" width="21.42578125" style="90" customWidth="1"/>
    <col min="2566" max="2566" width="22.28515625" style="90" customWidth="1"/>
    <col min="2567" max="2567" width="26.85546875" style="90" customWidth="1"/>
    <col min="2568" max="2568" width="21.28515625" style="90" customWidth="1"/>
    <col min="2569" max="2569" width="27.140625" style="90" customWidth="1"/>
    <col min="2570" max="2570" width="25.42578125" style="90" customWidth="1"/>
    <col min="2571" max="2571" width="27.28515625" style="90" customWidth="1"/>
    <col min="2572" max="2816" width="9.140625" style="90"/>
    <col min="2817" max="2817" width="21.28515625" style="90" customWidth="1"/>
    <col min="2818" max="2818" width="24.28515625" style="90" customWidth="1"/>
    <col min="2819" max="2819" width="25.42578125" style="90" customWidth="1"/>
    <col min="2820" max="2820" width="29.42578125" style="90" customWidth="1"/>
    <col min="2821" max="2821" width="21.42578125" style="90" customWidth="1"/>
    <col min="2822" max="2822" width="22.28515625" style="90" customWidth="1"/>
    <col min="2823" max="2823" width="26.85546875" style="90" customWidth="1"/>
    <col min="2824" max="2824" width="21.28515625" style="90" customWidth="1"/>
    <col min="2825" max="2825" width="27.140625" style="90" customWidth="1"/>
    <col min="2826" max="2826" width="25.42578125" style="90" customWidth="1"/>
    <col min="2827" max="2827" width="27.28515625" style="90" customWidth="1"/>
    <col min="2828" max="3072" width="9.140625" style="90"/>
    <col min="3073" max="3073" width="21.28515625" style="90" customWidth="1"/>
    <col min="3074" max="3074" width="24.28515625" style="90" customWidth="1"/>
    <col min="3075" max="3075" width="25.42578125" style="90" customWidth="1"/>
    <col min="3076" max="3076" width="29.42578125" style="90" customWidth="1"/>
    <col min="3077" max="3077" width="21.42578125" style="90" customWidth="1"/>
    <col min="3078" max="3078" width="22.28515625" style="90" customWidth="1"/>
    <col min="3079" max="3079" width="26.85546875" style="90" customWidth="1"/>
    <col min="3080" max="3080" width="21.28515625" style="90" customWidth="1"/>
    <col min="3081" max="3081" width="27.140625" style="90" customWidth="1"/>
    <col min="3082" max="3082" width="25.42578125" style="90" customWidth="1"/>
    <col min="3083" max="3083" width="27.28515625" style="90" customWidth="1"/>
    <col min="3084" max="3328" width="9.140625" style="90"/>
    <col min="3329" max="3329" width="21.28515625" style="90" customWidth="1"/>
    <col min="3330" max="3330" width="24.28515625" style="90" customWidth="1"/>
    <col min="3331" max="3331" width="25.42578125" style="90" customWidth="1"/>
    <col min="3332" max="3332" width="29.42578125" style="90" customWidth="1"/>
    <col min="3333" max="3333" width="21.42578125" style="90" customWidth="1"/>
    <col min="3334" max="3334" width="22.28515625" style="90" customWidth="1"/>
    <col min="3335" max="3335" width="26.85546875" style="90" customWidth="1"/>
    <col min="3336" max="3336" width="21.28515625" style="90" customWidth="1"/>
    <col min="3337" max="3337" width="27.140625" style="90" customWidth="1"/>
    <col min="3338" max="3338" width="25.42578125" style="90" customWidth="1"/>
    <col min="3339" max="3339" width="27.28515625" style="90" customWidth="1"/>
    <col min="3340" max="3584" width="9.140625" style="90"/>
    <col min="3585" max="3585" width="21.28515625" style="90" customWidth="1"/>
    <col min="3586" max="3586" width="24.28515625" style="90" customWidth="1"/>
    <col min="3587" max="3587" width="25.42578125" style="90" customWidth="1"/>
    <col min="3588" max="3588" width="29.42578125" style="90" customWidth="1"/>
    <col min="3589" max="3589" width="21.42578125" style="90" customWidth="1"/>
    <col min="3590" max="3590" width="22.28515625" style="90" customWidth="1"/>
    <col min="3591" max="3591" width="26.85546875" style="90" customWidth="1"/>
    <col min="3592" max="3592" width="21.28515625" style="90" customWidth="1"/>
    <col min="3593" max="3593" width="27.140625" style="90" customWidth="1"/>
    <col min="3594" max="3594" width="25.42578125" style="90" customWidth="1"/>
    <col min="3595" max="3595" width="27.28515625" style="90" customWidth="1"/>
    <col min="3596" max="3840" width="9.140625" style="90"/>
    <col min="3841" max="3841" width="21.28515625" style="90" customWidth="1"/>
    <col min="3842" max="3842" width="24.28515625" style="90" customWidth="1"/>
    <col min="3843" max="3843" width="25.42578125" style="90" customWidth="1"/>
    <col min="3844" max="3844" width="29.42578125" style="90" customWidth="1"/>
    <col min="3845" max="3845" width="21.42578125" style="90" customWidth="1"/>
    <col min="3846" max="3846" width="22.28515625" style="90" customWidth="1"/>
    <col min="3847" max="3847" width="26.85546875" style="90" customWidth="1"/>
    <col min="3848" max="3848" width="21.28515625" style="90" customWidth="1"/>
    <col min="3849" max="3849" width="27.140625" style="90" customWidth="1"/>
    <col min="3850" max="3850" width="25.42578125" style="90" customWidth="1"/>
    <col min="3851" max="3851" width="27.28515625" style="90" customWidth="1"/>
    <col min="3852" max="4096" width="9.140625" style="90"/>
    <col min="4097" max="4097" width="21.28515625" style="90" customWidth="1"/>
    <col min="4098" max="4098" width="24.28515625" style="90" customWidth="1"/>
    <col min="4099" max="4099" width="25.42578125" style="90" customWidth="1"/>
    <col min="4100" max="4100" width="29.42578125" style="90" customWidth="1"/>
    <col min="4101" max="4101" width="21.42578125" style="90" customWidth="1"/>
    <col min="4102" max="4102" width="22.28515625" style="90" customWidth="1"/>
    <col min="4103" max="4103" width="26.85546875" style="90" customWidth="1"/>
    <col min="4104" max="4104" width="21.28515625" style="90" customWidth="1"/>
    <col min="4105" max="4105" width="27.140625" style="90" customWidth="1"/>
    <col min="4106" max="4106" width="25.42578125" style="90" customWidth="1"/>
    <col min="4107" max="4107" width="27.28515625" style="90" customWidth="1"/>
    <col min="4108" max="4352" width="9.140625" style="90"/>
    <col min="4353" max="4353" width="21.28515625" style="90" customWidth="1"/>
    <col min="4354" max="4354" width="24.28515625" style="90" customWidth="1"/>
    <col min="4355" max="4355" width="25.42578125" style="90" customWidth="1"/>
    <col min="4356" max="4356" width="29.42578125" style="90" customWidth="1"/>
    <col min="4357" max="4357" width="21.42578125" style="90" customWidth="1"/>
    <col min="4358" max="4358" width="22.28515625" style="90" customWidth="1"/>
    <col min="4359" max="4359" width="26.85546875" style="90" customWidth="1"/>
    <col min="4360" max="4360" width="21.28515625" style="90" customWidth="1"/>
    <col min="4361" max="4361" width="27.140625" style="90" customWidth="1"/>
    <col min="4362" max="4362" width="25.42578125" style="90" customWidth="1"/>
    <col min="4363" max="4363" width="27.28515625" style="90" customWidth="1"/>
    <col min="4364" max="4608" width="9.140625" style="90"/>
    <col min="4609" max="4609" width="21.28515625" style="90" customWidth="1"/>
    <col min="4610" max="4610" width="24.28515625" style="90" customWidth="1"/>
    <col min="4611" max="4611" width="25.42578125" style="90" customWidth="1"/>
    <col min="4612" max="4612" width="29.42578125" style="90" customWidth="1"/>
    <col min="4613" max="4613" width="21.42578125" style="90" customWidth="1"/>
    <col min="4614" max="4614" width="22.28515625" style="90" customWidth="1"/>
    <col min="4615" max="4615" width="26.85546875" style="90" customWidth="1"/>
    <col min="4616" max="4616" width="21.28515625" style="90" customWidth="1"/>
    <col min="4617" max="4617" width="27.140625" style="90" customWidth="1"/>
    <col min="4618" max="4618" width="25.42578125" style="90" customWidth="1"/>
    <col min="4619" max="4619" width="27.28515625" style="90" customWidth="1"/>
    <col min="4620" max="4864" width="9.140625" style="90"/>
    <col min="4865" max="4865" width="21.28515625" style="90" customWidth="1"/>
    <col min="4866" max="4866" width="24.28515625" style="90" customWidth="1"/>
    <col min="4867" max="4867" width="25.42578125" style="90" customWidth="1"/>
    <col min="4868" max="4868" width="29.42578125" style="90" customWidth="1"/>
    <col min="4869" max="4869" width="21.42578125" style="90" customWidth="1"/>
    <col min="4870" max="4870" width="22.28515625" style="90" customWidth="1"/>
    <col min="4871" max="4871" width="26.85546875" style="90" customWidth="1"/>
    <col min="4872" max="4872" width="21.28515625" style="90" customWidth="1"/>
    <col min="4873" max="4873" width="27.140625" style="90" customWidth="1"/>
    <col min="4874" max="4874" width="25.42578125" style="90" customWidth="1"/>
    <col min="4875" max="4875" width="27.28515625" style="90" customWidth="1"/>
    <col min="4876" max="5120" width="9.140625" style="90"/>
    <col min="5121" max="5121" width="21.28515625" style="90" customWidth="1"/>
    <col min="5122" max="5122" width="24.28515625" style="90" customWidth="1"/>
    <col min="5123" max="5123" width="25.42578125" style="90" customWidth="1"/>
    <col min="5124" max="5124" width="29.42578125" style="90" customWidth="1"/>
    <col min="5125" max="5125" width="21.42578125" style="90" customWidth="1"/>
    <col min="5126" max="5126" width="22.28515625" style="90" customWidth="1"/>
    <col min="5127" max="5127" width="26.85546875" style="90" customWidth="1"/>
    <col min="5128" max="5128" width="21.28515625" style="90" customWidth="1"/>
    <col min="5129" max="5129" width="27.140625" style="90" customWidth="1"/>
    <col min="5130" max="5130" width="25.42578125" style="90" customWidth="1"/>
    <col min="5131" max="5131" width="27.28515625" style="90" customWidth="1"/>
    <col min="5132" max="5376" width="9.140625" style="90"/>
    <col min="5377" max="5377" width="21.28515625" style="90" customWidth="1"/>
    <col min="5378" max="5378" width="24.28515625" style="90" customWidth="1"/>
    <col min="5379" max="5379" width="25.42578125" style="90" customWidth="1"/>
    <col min="5380" max="5380" width="29.42578125" style="90" customWidth="1"/>
    <col min="5381" max="5381" width="21.42578125" style="90" customWidth="1"/>
    <col min="5382" max="5382" width="22.28515625" style="90" customWidth="1"/>
    <col min="5383" max="5383" width="26.85546875" style="90" customWidth="1"/>
    <col min="5384" max="5384" width="21.28515625" style="90" customWidth="1"/>
    <col min="5385" max="5385" width="27.140625" style="90" customWidth="1"/>
    <col min="5386" max="5386" width="25.42578125" style="90" customWidth="1"/>
    <col min="5387" max="5387" width="27.28515625" style="90" customWidth="1"/>
    <col min="5388" max="5632" width="9.140625" style="90"/>
    <col min="5633" max="5633" width="21.28515625" style="90" customWidth="1"/>
    <col min="5634" max="5634" width="24.28515625" style="90" customWidth="1"/>
    <col min="5635" max="5635" width="25.42578125" style="90" customWidth="1"/>
    <col min="5636" max="5636" width="29.42578125" style="90" customWidth="1"/>
    <col min="5637" max="5637" width="21.42578125" style="90" customWidth="1"/>
    <col min="5638" max="5638" width="22.28515625" style="90" customWidth="1"/>
    <col min="5639" max="5639" width="26.85546875" style="90" customWidth="1"/>
    <col min="5640" max="5640" width="21.28515625" style="90" customWidth="1"/>
    <col min="5641" max="5641" width="27.140625" style="90" customWidth="1"/>
    <col min="5642" max="5642" width="25.42578125" style="90" customWidth="1"/>
    <col min="5643" max="5643" width="27.28515625" style="90" customWidth="1"/>
    <col min="5644" max="5888" width="9.140625" style="90"/>
    <col min="5889" max="5889" width="21.28515625" style="90" customWidth="1"/>
    <col min="5890" max="5890" width="24.28515625" style="90" customWidth="1"/>
    <col min="5891" max="5891" width="25.42578125" style="90" customWidth="1"/>
    <col min="5892" max="5892" width="29.42578125" style="90" customWidth="1"/>
    <col min="5893" max="5893" width="21.42578125" style="90" customWidth="1"/>
    <col min="5894" max="5894" width="22.28515625" style="90" customWidth="1"/>
    <col min="5895" max="5895" width="26.85546875" style="90" customWidth="1"/>
    <col min="5896" max="5896" width="21.28515625" style="90" customWidth="1"/>
    <col min="5897" max="5897" width="27.140625" style="90" customWidth="1"/>
    <col min="5898" max="5898" width="25.42578125" style="90" customWidth="1"/>
    <col min="5899" max="5899" width="27.28515625" style="90" customWidth="1"/>
    <col min="5900" max="6144" width="9.140625" style="90"/>
    <col min="6145" max="6145" width="21.28515625" style="90" customWidth="1"/>
    <col min="6146" max="6146" width="24.28515625" style="90" customWidth="1"/>
    <col min="6147" max="6147" width="25.42578125" style="90" customWidth="1"/>
    <col min="6148" max="6148" width="29.42578125" style="90" customWidth="1"/>
    <col min="6149" max="6149" width="21.42578125" style="90" customWidth="1"/>
    <col min="6150" max="6150" width="22.28515625" style="90" customWidth="1"/>
    <col min="6151" max="6151" width="26.85546875" style="90" customWidth="1"/>
    <col min="6152" max="6152" width="21.28515625" style="90" customWidth="1"/>
    <col min="6153" max="6153" width="27.140625" style="90" customWidth="1"/>
    <col min="6154" max="6154" width="25.42578125" style="90" customWidth="1"/>
    <col min="6155" max="6155" width="27.28515625" style="90" customWidth="1"/>
    <col min="6156" max="6400" width="9.140625" style="90"/>
    <col min="6401" max="6401" width="21.28515625" style="90" customWidth="1"/>
    <col min="6402" max="6402" width="24.28515625" style="90" customWidth="1"/>
    <col min="6403" max="6403" width="25.42578125" style="90" customWidth="1"/>
    <col min="6404" max="6404" width="29.42578125" style="90" customWidth="1"/>
    <col min="6405" max="6405" width="21.42578125" style="90" customWidth="1"/>
    <col min="6406" max="6406" width="22.28515625" style="90" customWidth="1"/>
    <col min="6407" max="6407" width="26.85546875" style="90" customWidth="1"/>
    <col min="6408" max="6408" width="21.28515625" style="90" customWidth="1"/>
    <col min="6409" max="6409" width="27.140625" style="90" customWidth="1"/>
    <col min="6410" max="6410" width="25.42578125" style="90" customWidth="1"/>
    <col min="6411" max="6411" width="27.28515625" style="90" customWidth="1"/>
    <col min="6412" max="6656" width="9.140625" style="90"/>
    <col min="6657" max="6657" width="21.28515625" style="90" customWidth="1"/>
    <col min="6658" max="6658" width="24.28515625" style="90" customWidth="1"/>
    <col min="6659" max="6659" width="25.42578125" style="90" customWidth="1"/>
    <col min="6660" max="6660" width="29.42578125" style="90" customWidth="1"/>
    <col min="6661" max="6661" width="21.42578125" style="90" customWidth="1"/>
    <col min="6662" max="6662" width="22.28515625" style="90" customWidth="1"/>
    <col min="6663" max="6663" width="26.85546875" style="90" customWidth="1"/>
    <col min="6664" max="6664" width="21.28515625" style="90" customWidth="1"/>
    <col min="6665" max="6665" width="27.140625" style="90" customWidth="1"/>
    <col min="6666" max="6666" width="25.42578125" style="90" customWidth="1"/>
    <col min="6667" max="6667" width="27.28515625" style="90" customWidth="1"/>
    <col min="6668" max="6912" width="9.140625" style="90"/>
    <col min="6913" max="6913" width="21.28515625" style="90" customWidth="1"/>
    <col min="6914" max="6914" width="24.28515625" style="90" customWidth="1"/>
    <col min="6915" max="6915" width="25.42578125" style="90" customWidth="1"/>
    <col min="6916" max="6916" width="29.42578125" style="90" customWidth="1"/>
    <col min="6917" max="6917" width="21.42578125" style="90" customWidth="1"/>
    <col min="6918" max="6918" width="22.28515625" style="90" customWidth="1"/>
    <col min="6919" max="6919" width="26.85546875" style="90" customWidth="1"/>
    <col min="6920" max="6920" width="21.28515625" style="90" customWidth="1"/>
    <col min="6921" max="6921" width="27.140625" style="90" customWidth="1"/>
    <col min="6922" max="6922" width="25.42578125" style="90" customWidth="1"/>
    <col min="6923" max="6923" width="27.28515625" style="90" customWidth="1"/>
    <col min="6924" max="7168" width="9.140625" style="90"/>
    <col min="7169" max="7169" width="21.28515625" style="90" customWidth="1"/>
    <col min="7170" max="7170" width="24.28515625" style="90" customWidth="1"/>
    <col min="7171" max="7171" width="25.42578125" style="90" customWidth="1"/>
    <col min="7172" max="7172" width="29.42578125" style="90" customWidth="1"/>
    <col min="7173" max="7173" width="21.42578125" style="90" customWidth="1"/>
    <col min="7174" max="7174" width="22.28515625" style="90" customWidth="1"/>
    <col min="7175" max="7175" width="26.85546875" style="90" customWidth="1"/>
    <col min="7176" max="7176" width="21.28515625" style="90" customWidth="1"/>
    <col min="7177" max="7177" width="27.140625" style="90" customWidth="1"/>
    <col min="7178" max="7178" width="25.42578125" style="90" customWidth="1"/>
    <col min="7179" max="7179" width="27.28515625" style="90" customWidth="1"/>
    <col min="7180" max="7424" width="9.140625" style="90"/>
    <col min="7425" max="7425" width="21.28515625" style="90" customWidth="1"/>
    <col min="7426" max="7426" width="24.28515625" style="90" customWidth="1"/>
    <col min="7427" max="7427" width="25.42578125" style="90" customWidth="1"/>
    <col min="7428" max="7428" width="29.42578125" style="90" customWidth="1"/>
    <col min="7429" max="7429" width="21.42578125" style="90" customWidth="1"/>
    <col min="7430" max="7430" width="22.28515625" style="90" customWidth="1"/>
    <col min="7431" max="7431" width="26.85546875" style="90" customWidth="1"/>
    <col min="7432" max="7432" width="21.28515625" style="90" customWidth="1"/>
    <col min="7433" max="7433" width="27.140625" style="90" customWidth="1"/>
    <col min="7434" max="7434" width="25.42578125" style="90" customWidth="1"/>
    <col min="7435" max="7435" width="27.28515625" style="90" customWidth="1"/>
    <col min="7436" max="7680" width="9.140625" style="90"/>
    <col min="7681" max="7681" width="21.28515625" style="90" customWidth="1"/>
    <col min="7682" max="7682" width="24.28515625" style="90" customWidth="1"/>
    <col min="7683" max="7683" width="25.42578125" style="90" customWidth="1"/>
    <col min="7684" max="7684" width="29.42578125" style="90" customWidth="1"/>
    <col min="7685" max="7685" width="21.42578125" style="90" customWidth="1"/>
    <col min="7686" max="7686" width="22.28515625" style="90" customWidth="1"/>
    <col min="7687" max="7687" width="26.85546875" style="90" customWidth="1"/>
    <col min="7688" max="7688" width="21.28515625" style="90" customWidth="1"/>
    <col min="7689" max="7689" width="27.140625" style="90" customWidth="1"/>
    <col min="7690" max="7690" width="25.42578125" style="90" customWidth="1"/>
    <col min="7691" max="7691" width="27.28515625" style="90" customWidth="1"/>
    <col min="7692" max="7936" width="9.140625" style="90"/>
    <col min="7937" max="7937" width="21.28515625" style="90" customWidth="1"/>
    <col min="7938" max="7938" width="24.28515625" style="90" customWidth="1"/>
    <col min="7939" max="7939" width="25.42578125" style="90" customWidth="1"/>
    <col min="7940" max="7940" width="29.42578125" style="90" customWidth="1"/>
    <col min="7941" max="7941" width="21.42578125" style="90" customWidth="1"/>
    <col min="7942" max="7942" width="22.28515625" style="90" customWidth="1"/>
    <col min="7943" max="7943" width="26.85546875" style="90" customWidth="1"/>
    <col min="7944" max="7944" width="21.28515625" style="90" customWidth="1"/>
    <col min="7945" max="7945" width="27.140625" style="90" customWidth="1"/>
    <col min="7946" max="7946" width="25.42578125" style="90" customWidth="1"/>
    <col min="7947" max="7947" width="27.28515625" style="90" customWidth="1"/>
    <col min="7948" max="8192" width="9.140625" style="90"/>
    <col min="8193" max="8193" width="21.28515625" style="90" customWidth="1"/>
    <col min="8194" max="8194" width="24.28515625" style="90" customWidth="1"/>
    <col min="8195" max="8195" width="25.42578125" style="90" customWidth="1"/>
    <col min="8196" max="8196" width="29.42578125" style="90" customWidth="1"/>
    <col min="8197" max="8197" width="21.42578125" style="90" customWidth="1"/>
    <col min="8198" max="8198" width="22.28515625" style="90" customWidth="1"/>
    <col min="8199" max="8199" width="26.85546875" style="90" customWidth="1"/>
    <col min="8200" max="8200" width="21.28515625" style="90" customWidth="1"/>
    <col min="8201" max="8201" width="27.140625" style="90" customWidth="1"/>
    <col min="8202" max="8202" width="25.42578125" style="90" customWidth="1"/>
    <col min="8203" max="8203" width="27.28515625" style="90" customWidth="1"/>
    <col min="8204" max="8448" width="9.140625" style="90"/>
    <col min="8449" max="8449" width="21.28515625" style="90" customWidth="1"/>
    <col min="8450" max="8450" width="24.28515625" style="90" customWidth="1"/>
    <col min="8451" max="8451" width="25.42578125" style="90" customWidth="1"/>
    <col min="8452" max="8452" width="29.42578125" style="90" customWidth="1"/>
    <col min="8453" max="8453" width="21.42578125" style="90" customWidth="1"/>
    <col min="8454" max="8454" width="22.28515625" style="90" customWidth="1"/>
    <col min="8455" max="8455" width="26.85546875" style="90" customWidth="1"/>
    <col min="8456" max="8456" width="21.28515625" style="90" customWidth="1"/>
    <col min="8457" max="8457" width="27.140625" style="90" customWidth="1"/>
    <col min="8458" max="8458" width="25.42578125" style="90" customWidth="1"/>
    <col min="8459" max="8459" width="27.28515625" style="90" customWidth="1"/>
    <col min="8460" max="8704" width="9.140625" style="90"/>
    <col min="8705" max="8705" width="21.28515625" style="90" customWidth="1"/>
    <col min="8706" max="8706" width="24.28515625" style="90" customWidth="1"/>
    <col min="8707" max="8707" width="25.42578125" style="90" customWidth="1"/>
    <col min="8708" max="8708" width="29.42578125" style="90" customWidth="1"/>
    <col min="8709" max="8709" width="21.42578125" style="90" customWidth="1"/>
    <col min="8710" max="8710" width="22.28515625" style="90" customWidth="1"/>
    <col min="8711" max="8711" width="26.85546875" style="90" customWidth="1"/>
    <col min="8712" max="8712" width="21.28515625" style="90" customWidth="1"/>
    <col min="8713" max="8713" width="27.140625" style="90" customWidth="1"/>
    <col min="8714" max="8714" width="25.42578125" style="90" customWidth="1"/>
    <col min="8715" max="8715" width="27.28515625" style="90" customWidth="1"/>
    <col min="8716" max="8960" width="9.140625" style="90"/>
    <col min="8961" max="8961" width="21.28515625" style="90" customWidth="1"/>
    <col min="8962" max="8962" width="24.28515625" style="90" customWidth="1"/>
    <col min="8963" max="8963" width="25.42578125" style="90" customWidth="1"/>
    <col min="8964" max="8964" width="29.42578125" style="90" customWidth="1"/>
    <col min="8965" max="8965" width="21.42578125" style="90" customWidth="1"/>
    <col min="8966" max="8966" width="22.28515625" style="90" customWidth="1"/>
    <col min="8967" max="8967" width="26.85546875" style="90" customWidth="1"/>
    <col min="8968" max="8968" width="21.28515625" style="90" customWidth="1"/>
    <col min="8969" max="8969" width="27.140625" style="90" customWidth="1"/>
    <col min="8970" max="8970" width="25.42578125" style="90" customWidth="1"/>
    <col min="8971" max="8971" width="27.28515625" style="90" customWidth="1"/>
    <col min="8972" max="9216" width="9.140625" style="90"/>
    <col min="9217" max="9217" width="21.28515625" style="90" customWidth="1"/>
    <col min="9218" max="9218" width="24.28515625" style="90" customWidth="1"/>
    <col min="9219" max="9219" width="25.42578125" style="90" customWidth="1"/>
    <col min="9220" max="9220" width="29.42578125" style="90" customWidth="1"/>
    <col min="9221" max="9221" width="21.42578125" style="90" customWidth="1"/>
    <col min="9222" max="9222" width="22.28515625" style="90" customWidth="1"/>
    <col min="9223" max="9223" width="26.85546875" style="90" customWidth="1"/>
    <col min="9224" max="9224" width="21.28515625" style="90" customWidth="1"/>
    <col min="9225" max="9225" width="27.140625" style="90" customWidth="1"/>
    <col min="9226" max="9226" width="25.42578125" style="90" customWidth="1"/>
    <col min="9227" max="9227" width="27.28515625" style="90" customWidth="1"/>
    <col min="9228" max="9472" width="9.140625" style="90"/>
    <col min="9473" max="9473" width="21.28515625" style="90" customWidth="1"/>
    <col min="9474" max="9474" width="24.28515625" style="90" customWidth="1"/>
    <col min="9475" max="9475" width="25.42578125" style="90" customWidth="1"/>
    <col min="9476" max="9476" width="29.42578125" style="90" customWidth="1"/>
    <col min="9477" max="9477" width="21.42578125" style="90" customWidth="1"/>
    <col min="9478" max="9478" width="22.28515625" style="90" customWidth="1"/>
    <col min="9479" max="9479" width="26.85546875" style="90" customWidth="1"/>
    <col min="9480" max="9480" width="21.28515625" style="90" customWidth="1"/>
    <col min="9481" max="9481" width="27.140625" style="90" customWidth="1"/>
    <col min="9482" max="9482" width="25.42578125" style="90" customWidth="1"/>
    <col min="9483" max="9483" width="27.28515625" style="90" customWidth="1"/>
    <col min="9484" max="9728" width="9.140625" style="90"/>
    <col min="9729" max="9729" width="21.28515625" style="90" customWidth="1"/>
    <col min="9730" max="9730" width="24.28515625" style="90" customWidth="1"/>
    <col min="9731" max="9731" width="25.42578125" style="90" customWidth="1"/>
    <col min="9732" max="9732" width="29.42578125" style="90" customWidth="1"/>
    <col min="9733" max="9733" width="21.42578125" style="90" customWidth="1"/>
    <col min="9734" max="9734" width="22.28515625" style="90" customWidth="1"/>
    <col min="9735" max="9735" width="26.85546875" style="90" customWidth="1"/>
    <col min="9736" max="9736" width="21.28515625" style="90" customWidth="1"/>
    <col min="9737" max="9737" width="27.140625" style="90" customWidth="1"/>
    <col min="9738" max="9738" width="25.42578125" style="90" customWidth="1"/>
    <col min="9739" max="9739" width="27.28515625" style="90" customWidth="1"/>
    <col min="9740" max="9984" width="9.140625" style="90"/>
    <col min="9985" max="9985" width="21.28515625" style="90" customWidth="1"/>
    <col min="9986" max="9986" width="24.28515625" style="90" customWidth="1"/>
    <col min="9987" max="9987" width="25.42578125" style="90" customWidth="1"/>
    <col min="9988" max="9988" width="29.42578125" style="90" customWidth="1"/>
    <col min="9989" max="9989" width="21.42578125" style="90" customWidth="1"/>
    <col min="9990" max="9990" width="22.28515625" style="90" customWidth="1"/>
    <col min="9991" max="9991" width="26.85546875" style="90" customWidth="1"/>
    <col min="9992" max="9992" width="21.28515625" style="90" customWidth="1"/>
    <col min="9993" max="9993" width="27.140625" style="90" customWidth="1"/>
    <col min="9994" max="9994" width="25.42578125" style="90" customWidth="1"/>
    <col min="9995" max="9995" width="27.28515625" style="90" customWidth="1"/>
    <col min="9996" max="10240" width="9.140625" style="90"/>
    <col min="10241" max="10241" width="21.28515625" style="90" customWidth="1"/>
    <col min="10242" max="10242" width="24.28515625" style="90" customWidth="1"/>
    <col min="10243" max="10243" width="25.42578125" style="90" customWidth="1"/>
    <col min="10244" max="10244" width="29.42578125" style="90" customWidth="1"/>
    <col min="10245" max="10245" width="21.42578125" style="90" customWidth="1"/>
    <col min="10246" max="10246" width="22.28515625" style="90" customWidth="1"/>
    <col min="10247" max="10247" width="26.85546875" style="90" customWidth="1"/>
    <col min="10248" max="10248" width="21.28515625" style="90" customWidth="1"/>
    <col min="10249" max="10249" width="27.140625" style="90" customWidth="1"/>
    <col min="10250" max="10250" width="25.42578125" style="90" customWidth="1"/>
    <col min="10251" max="10251" width="27.28515625" style="90" customWidth="1"/>
    <col min="10252" max="10496" width="9.140625" style="90"/>
    <col min="10497" max="10497" width="21.28515625" style="90" customWidth="1"/>
    <col min="10498" max="10498" width="24.28515625" style="90" customWidth="1"/>
    <col min="10499" max="10499" width="25.42578125" style="90" customWidth="1"/>
    <col min="10500" max="10500" width="29.42578125" style="90" customWidth="1"/>
    <col min="10501" max="10501" width="21.42578125" style="90" customWidth="1"/>
    <col min="10502" max="10502" width="22.28515625" style="90" customWidth="1"/>
    <col min="10503" max="10503" width="26.85546875" style="90" customWidth="1"/>
    <col min="10504" max="10504" width="21.28515625" style="90" customWidth="1"/>
    <col min="10505" max="10505" width="27.140625" style="90" customWidth="1"/>
    <col min="10506" max="10506" width="25.42578125" style="90" customWidth="1"/>
    <col min="10507" max="10507" width="27.28515625" style="90" customWidth="1"/>
    <col min="10508" max="10752" width="9.140625" style="90"/>
    <col min="10753" max="10753" width="21.28515625" style="90" customWidth="1"/>
    <col min="10754" max="10754" width="24.28515625" style="90" customWidth="1"/>
    <col min="10755" max="10755" width="25.42578125" style="90" customWidth="1"/>
    <col min="10756" max="10756" width="29.42578125" style="90" customWidth="1"/>
    <col min="10757" max="10757" width="21.42578125" style="90" customWidth="1"/>
    <col min="10758" max="10758" width="22.28515625" style="90" customWidth="1"/>
    <col min="10759" max="10759" width="26.85546875" style="90" customWidth="1"/>
    <col min="10760" max="10760" width="21.28515625" style="90" customWidth="1"/>
    <col min="10761" max="10761" width="27.140625" style="90" customWidth="1"/>
    <col min="10762" max="10762" width="25.42578125" style="90" customWidth="1"/>
    <col min="10763" max="10763" width="27.28515625" style="90" customWidth="1"/>
    <col min="10764" max="11008" width="9.140625" style="90"/>
    <col min="11009" max="11009" width="21.28515625" style="90" customWidth="1"/>
    <col min="11010" max="11010" width="24.28515625" style="90" customWidth="1"/>
    <col min="11011" max="11011" width="25.42578125" style="90" customWidth="1"/>
    <col min="11012" max="11012" width="29.42578125" style="90" customWidth="1"/>
    <col min="11013" max="11013" width="21.42578125" style="90" customWidth="1"/>
    <col min="11014" max="11014" width="22.28515625" style="90" customWidth="1"/>
    <col min="11015" max="11015" width="26.85546875" style="90" customWidth="1"/>
    <col min="11016" max="11016" width="21.28515625" style="90" customWidth="1"/>
    <col min="11017" max="11017" width="27.140625" style="90" customWidth="1"/>
    <col min="11018" max="11018" width="25.42578125" style="90" customWidth="1"/>
    <col min="11019" max="11019" width="27.28515625" style="90" customWidth="1"/>
    <col min="11020" max="11264" width="9.140625" style="90"/>
    <col min="11265" max="11265" width="21.28515625" style="90" customWidth="1"/>
    <col min="11266" max="11266" width="24.28515625" style="90" customWidth="1"/>
    <col min="11267" max="11267" width="25.42578125" style="90" customWidth="1"/>
    <col min="11268" max="11268" width="29.42578125" style="90" customWidth="1"/>
    <col min="11269" max="11269" width="21.42578125" style="90" customWidth="1"/>
    <col min="11270" max="11270" width="22.28515625" style="90" customWidth="1"/>
    <col min="11271" max="11271" width="26.85546875" style="90" customWidth="1"/>
    <col min="11272" max="11272" width="21.28515625" style="90" customWidth="1"/>
    <col min="11273" max="11273" width="27.140625" style="90" customWidth="1"/>
    <col min="11274" max="11274" width="25.42578125" style="90" customWidth="1"/>
    <col min="11275" max="11275" width="27.28515625" style="90" customWidth="1"/>
    <col min="11276" max="11520" width="9.140625" style="90"/>
    <col min="11521" max="11521" width="21.28515625" style="90" customWidth="1"/>
    <col min="11522" max="11522" width="24.28515625" style="90" customWidth="1"/>
    <col min="11523" max="11523" width="25.42578125" style="90" customWidth="1"/>
    <col min="11524" max="11524" width="29.42578125" style="90" customWidth="1"/>
    <col min="11525" max="11525" width="21.42578125" style="90" customWidth="1"/>
    <col min="11526" max="11526" width="22.28515625" style="90" customWidth="1"/>
    <col min="11527" max="11527" width="26.85546875" style="90" customWidth="1"/>
    <col min="11528" max="11528" width="21.28515625" style="90" customWidth="1"/>
    <col min="11529" max="11529" width="27.140625" style="90" customWidth="1"/>
    <col min="11530" max="11530" width="25.42578125" style="90" customWidth="1"/>
    <col min="11531" max="11531" width="27.28515625" style="90" customWidth="1"/>
    <col min="11532" max="11776" width="9.140625" style="90"/>
    <col min="11777" max="11777" width="21.28515625" style="90" customWidth="1"/>
    <col min="11778" max="11778" width="24.28515625" style="90" customWidth="1"/>
    <col min="11779" max="11779" width="25.42578125" style="90" customWidth="1"/>
    <col min="11780" max="11780" width="29.42578125" style="90" customWidth="1"/>
    <col min="11781" max="11781" width="21.42578125" style="90" customWidth="1"/>
    <col min="11782" max="11782" width="22.28515625" style="90" customWidth="1"/>
    <col min="11783" max="11783" width="26.85546875" style="90" customWidth="1"/>
    <col min="11784" max="11784" width="21.28515625" style="90" customWidth="1"/>
    <col min="11785" max="11785" width="27.140625" style="90" customWidth="1"/>
    <col min="11786" max="11786" width="25.42578125" style="90" customWidth="1"/>
    <col min="11787" max="11787" width="27.28515625" style="90" customWidth="1"/>
    <col min="11788" max="12032" width="9.140625" style="90"/>
    <col min="12033" max="12033" width="21.28515625" style="90" customWidth="1"/>
    <col min="12034" max="12034" width="24.28515625" style="90" customWidth="1"/>
    <col min="12035" max="12035" width="25.42578125" style="90" customWidth="1"/>
    <col min="12036" max="12036" width="29.42578125" style="90" customWidth="1"/>
    <col min="12037" max="12037" width="21.42578125" style="90" customWidth="1"/>
    <col min="12038" max="12038" width="22.28515625" style="90" customWidth="1"/>
    <col min="12039" max="12039" width="26.85546875" style="90" customWidth="1"/>
    <col min="12040" max="12040" width="21.28515625" style="90" customWidth="1"/>
    <col min="12041" max="12041" width="27.140625" style="90" customWidth="1"/>
    <col min="12042" max="12042" width="25.42578125" style="90" customWidth="1"/>
    <col min="12043" max="12043" width="27.28515625" style="90" customWidth="1"/>
    <col min="12044" max="12288" width="9.140625" style="90"/>
    <col min="12289" max="12289" width="21.28515625" style="90" customWidth="1"/>
    <col min="12290" max="12290" width="24.28515625" style="90" customWidth="1"/>
    <col min="12291" max="12291" width="25.42578125" style="90" customWidth="1"/>
    <col min="12292" max="12292" width="29.42578125" style="90" customWidth="1"/>
    <col min="12293" max="12293" width="21.42578125" style="90" customWidth="1"/>
    <col min="12294" max="12294" width="22.28515625" style="90" customWidth="1"/>
    <col min="12295" max="12295" width="26.85546875" style="90" customWidth="1"/>
    <col min="12296" max="12296" width="21.28515625" style="90" customWidth="1"/>
    <col min="12297" max="12297" width="27.140625" style="90" customWidth="1"/>
    <col min="12298" max="12298" width="25.42578125" style="90" customWidth="1"/>
    <col min="12299" max="12299" width="27.28515625" style="90" customWidth="1"/>
    <col min="12300" max="12544" width="9.140625" style="90"/>
    <col min="12545" max="12545" width="21.28515625" style="90" customWidth="1"/>
    <col min="12546" max="12546" width="24.28515625" style="90" customWidth="1"/>
    <col min="12547" max="12547" width="25.42578125" style="90" customWidth="1"/>
    <col min="12548" max="12548" width="29.42578125" style="90" customWidth="1"/>
    <col min="12549" max="12549" width="21.42578125" style="90" customWidth="1"/>
    <col min="12550" max="12550" width="22.28515625" style="90" customWidth="1"/>
    <col min="12551" max="12551" width="26.85546875" style="90" customWidth="1"/>
    <col min="12552" max="12552" width="21.28515625" style="90" customWidth="1"/>
    <col min="12553" max="12553" width="27.140625" style="90" customWidth="1"/>
    <col min="12554" max="12554" width="25.42578125" style="90" customWidth="1"/>
    <col min="12555" max="12555" width="27.28515625" style="90" customWidth="1"/>
    <col min="12556" max="12800" width="9.140625" style="90"/>
    <col min="12801" max="12801" width="21.28515625" style="90" customWidth="1"/>
    <col min="12802" max="12802" width="24.28515625" style="90" customWidth="1"/>
    <col min="12803" max="12803" width="25.42578125" style="90" customWidth="1"/>
    <col min="12804" max="12804" width="29.42578125" style="90" customWidth="1"/>
    <col min="12805" max="12805" width="21.42578125" style="90" customWidth="1"/>
    <col min="12806" max="12806" width="22.28515625" style="90" customWidth="1"/>
    <col min="12807" max="12807" width="26.85546875" style="90" customWidth="1"/>
    <col min="12808" max="12808" width="21.28515625" style="90" customWidth="1"/>
    <col min="12809" max="12809" width="27.140625" style="90" customWidth="1"/>
    <col min="12810" max="12810" width="25.42578125" style="90" customWidth="1"/>
    <col min="12811" max="12811" width="27.28515625" style="90" customWidth="1"/>
    <col min="12812" max="13056" width="9.140625" style="90"/>
    <col min="13057" max="13057" width="21.28515625" style="90" customWidth="1"/>
    <col min="13058" max="13058" width="24.28515625" style="90" customWidth="1"/>
    <col min="13059" max="13059" width="25.42578125" style="90" customWidth="1"/>
    <col min="13060" max="13060" width="29.42578125" style="90" customWidth="1"/>
    <col min="13061" max="13061" width="21.42578125" style="90" customWidth="1"/>
    <col min="13062" max="13062" width="22.28515625" style="90" customWidth="1"/>
    <col min="13063" max="13063" width="26.85546875" style="90" customWidth="1"/>
    <col min="13064" max="13064" width="21.28515625" style="90" customWidth="1"/>
    <col min="13065" max="13065" width="27.140625" style="90" customWidth="1"/>
    <col min="13066" max="13066" width="25.42578125" style="90" customWidth="1"/>
    <col min="13067" max="13067" width="27.28515625" style="90" customWidth="1"/>
    <col min="13068" max="13312" width="9.140625" style="90"/>
    <col min="13313" max="13313" width="21.28515625" style="90" customWidth="1"/>
    <col min="13314" max="13314" width="24.28515625" style="90" customWidth="1"/>
    <col min="13315" max="13315" width="25.42578125" style="90" customWidth="1"/>
    <col min="13316" max="13316" width="29.42578125" style="90" customWidth="1"/>
    <col min="13317" max="13317" width="21.42578125" style="90" customWidth="1"/>
    <col min="13318" max="13318" width="22.28515625" style="90" customWidth="1"/>
    <col min="13319" max="13319" width="26.85546875" style="90" customWidth="1"/>
    <col min="13320" max="13320" width="21.28515625" style="90" customWidth="1"/>
    <col min="13321" max="13321" width="27.140625" style="90" customWidth="1"/>
    <col min="13322" max="13322" width="25.42578125" style="90" customWidth="1"/>
    <col min="13323" max="13323" width="27.28515625" style="90" customWidth="1"/>
    <col min="13324" max="13568" width="9.140625" style="90"/>
    <col min="13569" max="13569" width="21.28515625" style="90" customWidth="1"/>
    <col min="13570" max="13570" width="24.28515625" style="90" customWidth="1"/>
    <col min="13571" max="13571" width="25.42578125" style="90" customWidth="1"/>
    <col min="13572" max="13572" width="29.42578125" style="90" customWidth="1"/>
    <col min="13573" max="13573" width="21.42578125" style="90" customWidth="1"/>
    <col min="13574" max="13574" width="22.28515625" style="90" customWidth="1"/>
    <col min="13575" max="13575" width="26.85546875" style="90" customWidth="1"/>
    <col min="13576" max="13576" width="21.28515625" style="90" customWidth="1"/>
    <col min="13577" max="13577" width="27.140625" style="90" customWidth="1"/>
    <col min="13578" max="13578" width="25.42578125" style="90" customWidth="1"/>
    <col min="13579" max="13579" width="27.28515625" style="90" customWidth="1"/>
    <col min="13580" max="13824" width="9.140625" style="90"/>
    <col min="13825" max="13825" width="21.28515625" style="90" customWidth="1"/>
    <col min="13826" max="13826" width="24.28515625" style="90" customWidth="1"/>
    <col min="13827" max="13827" width="25.42578125" style="90" customWidth="1"/>
    <col min="13828" max="13828" width="29.42578125" style="90" customWidth="1"/>
    <col min="13829" max="13829" width="21.42578125" style="90" customWidth="1"/>
    <col min="13830" max="13830" width="22.28515625" style="90" customWidth="1"/>
    <col min="13831" max="13831" width="26.85546875" style="90" customWidth="1"/>
    <col min="13832" max="13832" width="21.28515625" style="90" customWidth="1"/>
    <col min="13833" max="13833" width="27.140625" style="90" customWidth="1"/>
    <col min="13834" max="13834" width="25.42578125" style="90" customWidth="1"/>
    <col min="13835" max="13835" width="27.28515625" style="90" customWidth="1"/>
    <col min="13836" max="14080" width="9.140625" style="90"/>
    <col min="14081" max="14081" width="21.28515625" style="90" customWidth="1"/>
    <col min="14082" max="14082" width="24.28515625" style="90" customWidth="1"/>
    <col min="14083" max="14083" width="25.42578125" style="90" customWidth="1"/>
    <col min="14084" max="14084" width="29.42578125" style="90" customWidth="1"/>
    <col min="14085" max="14085" width="21.42578125" style="90" customWidth="1"/>
    <col min="14086" max="14086" width="22.28515625" style="90" customWidth="1"/>
    <col min="14087" max="14087" width="26.85546875" style="90" customWidth="1"/>
    <col min="14088" max="14088" width="21.28515625" style="90" customWidth="1"/>
    <col min="14089" max="14089" width="27.140625" style="90" customWidth="1"/>
    <col min="14090" max="14090" width="25.42578125" style="90" customWidth="1"/>
    <col min="14091" max="14091" width="27.28515625" style="90" customWidth="1"/>
    <col min="14092" max="14336" width="9.140625" style="90"/>
    <col min="14337" max="14337" width="21.28515625" style="90" customWidth="1"/>
    <col min="14338" max="14338" width="24.28515625" style="90" customWidth="1"/>
    <col min="14339" max="14339" width="25.42578125" style="90" customWidth="1"/>
    <col min="14340" max="14340" width="29.42578125" style="90" customWidth="1"/>
    <col min="14341" max="14341" width="21.42578125" style="90" customWidth="1"/>
    <col min="14342" max="14342" width="22.28515625" style="90" customWidth="1"/>
    <col min="14343" max="14343" width="26.85546875" style="90" customWidth="1"/>
    <col min="14344" max="14344" width="21.28515625" style="90" customWidth="1"/>
    <col min="14345" max="14345" width="27.140625" style="90" customWidth="1"/>
    <col min="14346" max="14346" width="25.42578125" style="90" customWidth="1"/>
    <col min="14347" max="14347" width="27.28515625" style="90" customWidth="1"/>
    <col min="14348" max="14592" width="9.140625" style="90"/>
    <col min="14593" max="14593" width="21.28515625" style="90" customWidth="1"/>
    <col min="14594" max="14594" width="24.28515625" style="90" customWidth="1"/>
    <col min="14595" max="14595" width="25.42578125" style="90" customWidth="1"/>
    <col min="14596" max="14596" width="29.42578125" style="90" customWidth="1"/>
    <col min="14597" max="14597" width="21.42578125" style="90" customWidth="1"/>
    <col min="14598" max="14598" width="22.28515625" style="90" customWidth="1"/>
    <col min="14599" max="14599" width="26.85546875" style="90" customWidth="1"/>
    <col min="14600" max="14600" width="21.28515625" style="90" customWidth="1"/>
    <col min="14601" max="14601" width="27.140625" style="90" customWidth="1"/>
    <col min="14602" max="14602" width="25.42578125" style="90" customWidth="1"/>
    <col min="14603" max="14603" width="27.28515625" style="90" customWidth="1"/>
    <col min="14604" max="14848" width="9.140625" style="90"/>
    <col min="14849" max="14849" width="21.28515625" style="90" customWidth="1"/>
    <col min="14850" max="14850" width="24.28515625" style="90" customWidth="1"/>
    <col min="14851" max="14851" width="25.42578125" style="90" customWidth="1"/>
    <col min="14852" max="14852" width="29.42578125" style="90" customWidth="1"/>
    <col min="14853" max="14853" width="21.42578125" style="90" customWidth="1"/>
    <col min="14854" max="14854" width="22.28515625" style="90" customWidth="1"/>
    <col min="14855" max="14855" width="26.85546875" style="90" customWidth="1"/>
    <col min="14856" max="14856" width="21.28515625" style="90" customWidth="1"/>
    <col min="14857" max="14857" width="27.140625" style="90" customWidth="1"/>
    <col min="14858" max="14858" width="25.42578125" style="90" customWidth="1"/>
    <col min="14859" max="14859" width="27.28515625" style="90" customWidth="1"/>
    <col min="14860" max="15104" width="9.140625" style="90"/>
    <col min="15105" max="15105" width="21.28515625" style="90" customWidth="1"/>
    <col min="15106" max="15106" width="24.28515625" style="90" customWidth="1"/>
    <col min="15107" max="15107" width="25.42578125" style="90" customWidth="1"/>
    <col min="15108" max="15108" width="29.42578125" style="90" customWidth="1"/>
    <col min="15109" max="15109" width="21.42578125" style="90" customWidth="1"/>
    <col min="15110" max="15110" width="22.28515625" style="90" customWidth="1"/>
    <col min="15111" max="15111" width="26.85546875" style="90" customWidth="1"/>
    <col min="15112" max="15112" width="21.28515625" style="90" customWidth="1"/>
    <col min="15113" max="15113" width="27.140625" style="90" customWidth="1"/>
    <col min="15114" max="15114" width="25.42578125" style="90" customWidth="1"/>
    <col min="15115" max="15115" width="27.28515625" style="90" customWidth="1"/>
    <col min="15116" max="15360" width="9.140625" style="90"/>
    <col min="15361" max="15361" width="21.28515625" style="90" customWidth="1"/>
    <col min="15362" max="15362" width="24.28515625" style="90" customWidth="1"/>
    <col min="15363" max="15363" width="25.42578125" style="90" customWidth="1"/>
    <col min="15364" max="15364" width="29.42578125" style="90" customWidth="1"/>
    <col min="15365" max="15365" width="21.42578125" style="90" customWidth="1"/>
    <col min="15366" max="15366" width="22.28515625" style="90" customWidth="1"/>
    <col min="15367" max="15367" width="26.85546875" style="90" customWidth="1"/>
    <col min="15368" max="15368" width="21.28515625" style="90" customWidth="1"/>
    <col min="15369" max="15369" width="27.140625" style="90" customWidth="1"/>
    <col min="15370" max="15370" width="25.42578125" style="90" customWidth="1"/>
    <col min="15371" max="15371" width="27.28515625" style="90" customWidth="1"/>
    <col min="15372" max="15616" width="9.140625" style="90"/>
    <col min="15617" max="15617" width="21.28515625" style="90" customWidth="1"/>
    <col min="15618" max="15618" width="24.28515625" style="90" customWidth="1"/>
    <col min="15619" max="15619" width="25.42578125" style="90" customWidth="1"/>
    <col min="15620" max="15620" width="29.42578125" style="90" customWidth="1"/>
    <col min="15621" max="15621" width="21.42578125" style="90" customWidth="1"/>
    <col min="15622" max="15622" width="22.28515625" style="90" customWidth="1"/>
    <col min="15623" max="15623" width="26.85546875" style="90" customWidth="1"/>
    <col min="15624" max="15624" width="21.28515625" style="90" customWidth="1"/>
    <col min="15625" max="15625" width="27.140625" style="90" customWidth="1"/>
    <col min="15626" max="15626" width="25.42578125" style="90" customWidth="1"/>
    <col min="15627" max="15627" width="27.28515625" style="90" customWidth="1"/>
    <col min="15628" max="15872" width="9.140625" style="90"/>
    <col min="15873" max="15873" width="21.28515625" style="90" customWidth="1"/>
    <col min="15874" max="15874" width="24.28515625" style="90" customWidth="1"/>
    <col min="15875" max="15875" width="25.42578125" style="90" customWidth="1"/>
    <col min="15876" max="15876" width="29.42578125" style="90" customWidth="1"/>
    <col min="15877" max="15877" width="21.42578125" style="90" customWidth="1"/>
    <col min="15878" max="15878" width="22.28515625" style="90" customWidth="1"/>
    <col min="15879" max="15879" width="26.85546875" style="90" customWidth="1"/>
    <col min="15880" max="15880" width="21.28515625" style="90" customWidth="1"/>
    <col min="15881" max="15881" width="27.140625" style="90" customWidth="1"/>
    <col min="15882" max="15882" width="25.42578125" style="90" customWidth="1"/>
    <col min="15883" max="15883" width="27.28515625" style="90" customWidth="1"/>
    <col min="15884" max="16128" width="9.140625" style="90"/>
    <col min="16129" max="16129" width="21.28515625" style="90" customWidth="1"/>
    <col min="16130" max="16130" width="24.28515625" style="90" customWidth="1"/>
    <col min="16131" max="16131" width="25.42578125" style="90" customWidth="1"/>
    <col min="16132" max="16132" width="29.42578125" style="90" customWidth="1"/>
    <col min="16133" max="16133" width="21.42578125" style="90" customWidth="1"/>
    <col min="16134" max="16134" width="22.28515625" style="90" customWidth="1"/>
    <col min="16135" max="16135" width="26.85546875" style="90" customWidth="1"/>
    <col min="16136" max="16136" width="21.28515625" style="90" customWidth="1"/>
    <col min="16137" max="16137" width="27.140625" style="90" customWidth="1"/>
    <col min="16138" max="16138" width="25.42578125" style="90" customWidth="1"/>
    <col min="16139" max="16139" width="27.28515625" style="90" customWidth="1"/>
    <col min="16140" max="16384" width="9.140625" style="90"/>
  </cols>
  <sheetData>
    <row r="1" spans="1:11" ht="9" customHeight="1">
      <c r="A1" s="1099"/>
      <c r="B1" s="1099"/>
      <c r="C1" s="1099"/>
      <c r="D1" s="1099"/>
      <c r="E1" s="1099"/>
      <c r="F1" s="1099"/>
      <c r="G1" s="1099"/>
      <c r="H1" s="1099"/>
      <c r="I1" s="1099"/>
      <c r="J1" s="1099"/>
      <c r="K1" s="1099"/>
    </row>
    <row r="2" spans="1:11" ht="23.25">
      <c r="A2" s="1099" t="s">
        <v>1181</v>
      </c>
      <c r="B2" s="1099"/>
      <c r="C2" s="1099"/>
      <c r="D2" s="1099"/>
      <c r="E2" s="1099"/>
      <c r="F2" s="1099"/>
      <c r="G2" s="1099"/>
      <c r="H2" s="1099"/>
      <c r="I2" s="1099"/>
      <c r="J2" s="1099"/>
      <c r="K2" s="1099"/>
    </row>
    <row r="3" spans="1:11" ht="23.25">
      <c r="A3" s="1099" t="s">
        <v>1182</v>
      </c>
      <c r="B3" s="1099"/>
      <c r="C3" s="1099"/>
      <c r="D3" s="1099"/>
      <c r="E3" s="1099"/>
      <c r="F3" s="1099"/>
      <c r="G3" s="1099"/>
      <c r="H3" s="1099"/>
      <c r="I3" s="1099"/>
      <c r="J3" s="1099"/>
      <c r="K3" s="1099"/>
    </row>
    <row r="4" spans="1:11" ht="23.25">
      <c r="A4" s="1099" t="s">
        <v>1523</v>
      </c>
      <c r="B4" s="1099"/>
      <c r="C4" s="1099"/>
      <c r="D4" s="1099"/>
      <c r="E4" s="1099"/>
      <c r="F4" s="1099"/>
      <c r="G4" s="1099"/>
      <c r="H4" s="1099"/>
      <c r="I4" s="1099"/>
      <c r="J4" s="1099"/>
      <c r="K4" s="1099"/>
    </row>
    <row r="5" spans="1:11" ht="34.5" customHeight="1" thickBot="1">
      <c r="A5" s="1100" t="s">
        <v>1417</v>
      </c>
      <c r="B5" s="1100"/>
      <c r="C5" s="1100"/>
      <c r="D5" s="1100"/>
      <c r="E5" s="1100"/>
      <c r="F5" s="1100"/>
      <c r="G5" s="1100"/>
      <c r="H5" s="1100"/>
      <c r="I5" s="1100"/>
      <c r="J5" s="1100"/>
      <c r="K5" s="1100"/>
    </row>
    <row r="6" spans="1:11" ht="17.25" thickTop="1" thickBot="1">
      <c r="A6" s="91" t="s">
        <v>1053</v>
      </c>
      <c r="B6" s="92" t="s">
        <v>1183</v>
      </c>
      <c r="C6" s="92" t="s">
        <v>1184</v>
      </c>
      <c r="D6" s="92" t="s">
        <v>1185</v>
      </c>
      <c r="E6" s="92" t="s">
        <v>1186</v>
      </c>
      <c r="F6" s="92" t="s">
        <v>1187</v>
      </c>
      <c r="G6" s="92" t="s">
        <v>1188</v>
      </c>
      <c r="H6" s="92" t="s">
        <v>1189</v>
      </c>
      <c r="I6" s="92" t="s">
        <v>1190</v>
      </c>
      <c r="J6" s="92" t="s">
        <v>1191</v>
      </c>
      <c r="K6" s="92" t="s">
        <v>1192</v>
      </c>
    </row>
    <row r="7" spans="1:11" s="94" customFormat="1" ht="15.75" thickTop="1">
      <c r="A7" s="93" t="s">
        <v>1195</v>
      </c>
      <c r="B7" s="93"/>
      <c r="C7" s="93"/>
      <c r="D7" s="93"/>
      <c r="E7" s="93"/>
      <c r="F7" s="93"/>
      <c r="G7" s="93"/>
      <c r="H7" s="93"/>
      <c r="I7" s="93"/>
      <c r="J7" s="692"/>
      <c r="K7" s="693"/>
    </row>
    <row r="8" spans="1:11" s="691" customFormat="1" ht="12.75">
      <c r="A8" s="691" t="s">
        <v>310</v>
      </c>
      <c r="B8" s="889">
        <v>124592.64225</v>
      </c>
      <c r="C8" s="889">
        <v>6771802.8198100002</v>
      </c>
      <c r="D8" s="889">
        <v>736149.61684999999</v>
      </c>
      <c r="E8" s="889">
        <v>141152.97624000002</v>
      </c>
      <c r="F8" s="889">
        <v>172226.53162999998</v>
      </c>
      <c r="G8" s="889">
        <v>145644.28269999998</v>
      </c>
      <c r="H8" s="889">
        <v>2160461.7331900001</v>
      </c>
      <c r="I8" s="889">
        <v>8130.8000499999998</v>
      </c>
      <c r="J8" s="889">
        <v>0</v>
      </c>
      <c r="K8" s="889">
        <v>10260161.402719999</v>
      </c>
    </row>
    <row r="9" spans="1:11" s="691" customFormat="1" ht="12.75">
      <c r="A9" s="691" t="s">
        <v>315</v>
      </c>
      <c r="B9" s="889">
        <v>0</v>
      </c>
      <c r="C9" s="889">
        <v>60672.087719999996</v>
      </c>
      <c r="D9" s="889">
        <v>0</v>
      </c>
      <c r="E9" s="889">
        <v>0</v>
      </c>
      <c r="F9" s="889">
        <v>0</v>
      </c>
      <c r="G9" s="889">
        <v>0</v>
      </c>
      <c r="H9" s="889">
        <v>43436.564960000003</v>
      </c>
      <c r="I9" s="889">
        <v>0</v>
      </c>
      <c r="J9" s="889">
        <v>0</v>
      </c>
      <c r="K9" s="889">
        <v>104108.65268</v>
      </c>
    </row>
    <row r="10" spans="1:11" s="691" customFormat="1" ht="12.75">
      <c r="A10" s="691" t="s">
        <v>312</v>
      </c>
      <c r="B10" s="889">
        <v>0</v>
      </c>
      <c r="C10" s="889">
        <v>1029283.98272</v>
      </c>
      <c r="D10" s="889">
        <v>514112.21670999995</v>
      </c>
      <c r="E10" s="889">
        <v>0</v>
      </c>
      <c r="F10" s="889">
        <v>0</v>
      </c>
      <c r="G10" s="889">
        <v>38365.993190000001</v>
      </c>
      <c r="H10" s="889">
        <v>4223078.7360100001</v>
      </c>
      <c r="I10" s="889">
        <v>0</v>
      </c>
      <c r="J10" s="889">
        <v>0</v>
      </c>
      <c r="K10" s="889">
        <v>5804840.92863</v>
      </c>
    </row>
    <row r="11" spans="1:11" s="691" customFormat="1" ht="12.75">
      <c r="A11" s="691" t="s">
        <v>317</v>
      </c>
      <c r="B11" s="889">
        <v>51875.680690000001</v>
      </c>
      <c r="C11" s="889">
        <v>1272310.93032</v>
      </c>
      <c r="D11" s="889">
        <v>77733.610750000007</v>
      </c>
      <c r="E11" s="889">
        <v>30074.668879999997</v>
      </c>
      <c r="F11" s="889">
        <v>0</v>
      </c>
      <c r="G11" s="889">
        <v>73625.672999999995</v>
      </c>
      <c r="H11" s="889">
        <v>139805.05515</v>
      </c>
      <c r="I11" s="889">
        <v>0</v>
      </c>
      <c r="J11" s="889">
        <v>0</v>
      </c>
      <c r="K11" s="889">
        <v>1645425.61879</v>
      </c>
    </row>
    <row r="12" spans="1:11" s="691" customFormat="1" ht="12.75">
      <c r="A12" s="691" t="s">
        <v>1197</v>
      </c>
      <c r="B12" s="889">
        <v>8050.7602400000005</v>
      </c>
      <c r="C12" s="889">
        <v>301111.61332999996</v>
      </c>
      <c r="D12" s="889">
        <v>98730.406620000009</v>
      </c>
      <c r="E12" s="889">
        <v>473.60879</v>
      </c>
      <c r="F12" s="889">
        <v>5347.1917999999996</v>
      </c>
      <c r="G12" s="889">
        <v>18165.656309999998</v>
      </c>
      <c r="H12" s="889">
        <v>5635375.1623</v>
      </c>
      <c r="I12" s="889">
        <v>0</v>
      </c>
      <c r="J12" s="889">
        <v>0</v>
      </c>
      <c r="K12" s="889">
        <v>6067254.3993899999</v>
      </c>
    </row>
    <row r="13" spans="1:11" s="691" customFormat="1" ht="12.75">
      <c r="A13" s="691" t="s">
        <v>311</v>
      </c>
      <c r="B13" s="889">
        <v>49350.009960000003</v>
      </c>
      <c r="C13" s="889">
        <v>2125695.4161300003</v>
      </c>
      <c r="D13" s="889">
        <v>260763.27956999998</v>
      </c>
      <c r="E13" s="889">
        <v>67063.863689999998</v>
      </c>
      <c r="F13" s="889">
        <v>0</v>
      </c>
      <c r="G13" s="889">
        <v>145874.61412000001</v>
      </c>
      <c r="H13" s="889">
        <v>3922713.20866</v>
      </c>
      <c r="I13" s="889">
        <v>111599.31143</v>
      </c>
      <c r="J13" s="889">
        <v>10349.378650000001</v>
      </c>
      <c r="K13" s="889">
        <v>6693409.0822100006</v>
      </c>
    </row>
    <row r="14" spans="1:11" s="691" customFormat="1" ht="12.75">
      <c r="A14" s="691" t="s">
        <v>316</v>
      </c>
      <c r="B14" s="889">
        <v>73912.069739999992</v>
      </c>
      <c r="C14" s="889">
        <v>4485123.6550900005</v>
      </c>
      <c r="D14" s="889">
        <v>323616.54518999998</v>
      </c>
      <c r="E14" s="889">
        <v>82916.817639999994</v>
      </c>
      <c r="F14" s="889">
        <v>255160.92903</v>
      </c>
      <c r="G14" s="889">
        <v>176029.74142999999</v>
      </c>
      <c r="H14" s="889">
        <v>438031.94783999998</v>
      </c>
      <c r="I14" s="889">
        <v>27546.933570000001</v>
      </c>
      <c r="J14" s="889">
        <v>39467.496340000005</v>
      </c>
      <c r="K14" s="889">
        <v>5901806.1358700013</v>
      </c>
    </row>
    <row r="15" spans="1:11" s="691" customFormat="1" ht="12.75">
      <c r="A15" s="691" t="s">
        <v>309</v>
      </c>
      <c r="B15" s="889">
        <v>274357.29386000003</v>
      </c>
      <c r="C15" s="889">
        <v>5593772.7185500003</v>
      </c>
      <c r="D15" s="889">
        <v>1296549.04412</v>
      </c>
      <c r="E15" s="889">
        <v>161823.42388999998</v>
      </c>
      <c r="F15" s="889">
        <v>160629.06183000002</v>
      </c>
      <c r="G15" s="889">
        <v>303744.23994999996</v>
      </c>
      <c r="H15" s="889">
        <v>4786883.6949499995</v>
      </c>
      <c r="I15" s="889">
        <v>24851.817030000002</v>
      </c>
      <c r="J15" s="889">
        <v>47048.208530000004</v>
      </c>
      <c r="K15" s="889">
        <v>12649659.50271</v>
      </c>
    </row>
    <row r="16" spans="1:11" s="691" customFormat="1" ht="12.75">
      <c r="A16" s="691" t="s">
        <v>308</v>
      </c>
      <c r="B16" s="889">
        <v>310993.47297</v>
      </c>
      <c r="C16" s="889">
        <v>7632437.9963699998</v>
      </c>
      <c r="D16" s="889">
        <v>1884710.35864</v>
      </c>
      <c r="E16" s="889">
        <v>360716.15301000001</v>
      </c>
      <c r="F16" s="889">
        <v>207477.83338</v>
      </c>
      <c r="G16" s="889">
        <v>410783.69688999996</v>
      </c>
      <c r="H16" s="889">
        <v>6498350.53682</v>
      </c>
      <c r="I16" s="889">
        <v>87066.093790000014</v>
      </c>
      <c r="J16" s="889">
        <v>29377.697120000001</v>
      </c>
      <c r="K16" s="889">
        <v>17421913.838989999</v>
      </c>
    </row>
    <row r="17" spans="1:11" s="691" customFormat="1" ht="12.75">
      <c r="A17" s="691" t="s">
        <v>314</v>
      </c>
      <c r="B17" s="889">
        <v>0</v>
      </c>
      <c r="C17" s="889">
        <v>0</v>
      </c>
      <c r="D17" s="889">
        <v>0</v>
      </c>
      <c r="E17" s="889">
        <v>0</v>
      </c>
      <c r="F17" s="889">
        <v>0</v>
      </c>
      <c r="G17" s="889">
        <v>0</v>
      </c>
      <c r="H17" s="889">
        <v>87627.889599999995</v>
      </c>
      <c r="I17" s="889">
        <v>0</v>
      </c>
      <c r="J17" s="889">
        <v>0</v>
      </c>
      <c r="K17" s="889">
        <v>87627.889599999995</v>
      </c>
    </row>
    <row r="18" spans="1:11" s="691" customFormat="1" ht="12.75">
      <c r="A18" s="691" t="s">
        <v>306</v>
      </c>
      <c r="B18" s="889">
        <v>604497.5281900001</v>
      </c>
      <c r="C18" s="889">
        <v>5424860.9881000007</v>
      </c>
      <c r="D18" s="889">
        <v>3423033.5607600003</v>
      </c>
      <c r="E18" s="889">
        <v>666154.42812000006</v>
      </c>
      <c r="F18" s="889">
        <v>398881.42326000001</v>
      </c>
      <c r="G18" s="889">
        <v>502311.59081999998</v>
      </c>
      <c r="H18" s="889">
        <v>5067594.1901899995</v>
      </c>
      <c r="I18" s="889">
        <v>271242.27199000004</v>
      </c>
      <c r="J18" s="889">
        <v>15685.900539999999</v>
      </c>
      <c r="K18" s="889">
        <v>16374261.88197</v>
      </c>
    </row>
    <row r="19" spans="1:11" s="691" customFormat="1" ht="12.75">
      <c r="A19" s="691" t="s">
        <v>1198</v>
      </c>
      <c r="B19" s="889">
        <v>118127.26534</v>
      </c>
      <c r="C19" s="889">
        <v>3400570.0247</v>
      </c>
      <c r="D19" s="889">
        <v>531541.71880999999</v>
      </c>
      <c r="E19" s="889">
        <v>56513.375549999997</v>
      </c>
      <c r="F19" s="889">
        <v>189918.39625999998</v>
      </c>
      <c r="G19" s="889">
        <v>149437.56036</v>
      </c>
      <c r="H19" s="889">
        <v>558372.78554999991</v>
      </c>
      <c r="I19" s="889">
        <v>124754.36653</v>
      </c>
      <c r="J19" s="889">
        <v>33228.91691</v>
      </c>
      <c r="K19" s="889">
        <v>5162464.4100099998</v>
      </c>
    </row>
    <row r="20" spans="1:11" s="691" customFormat="1" ht="12.75">
      <c r="A20" s="691" t="s">
        <v>313</v>
      </c>
      <c r="B20" s="889">
        <v>145685.31138</v>
      </c>
      <c r="C20" s="889">
        <v>4624478.7140500005</v>
      </c>
      <c r="D20" s="889">
        <v>605969.47334000003</v>
      </c>
      <c r="E20" s="889">
        <v>76185.316810000004</v>
      </c>
      <c r="F20" s="889">
        <v>23018.77159</v>
      </c>
      <c r="G20" s="889">
        <v>77125.212769999998</v>
      </c>
      <c r="H20" s="889">
        <v>575653.79062999994</v>
      </c>
      <c r="I20" s="889">
        <v>9983.1282300000003</v>
      </c>
      <c r="J20" s="889">
        <v>10130.32216</v>
      </c>
      <c r="K20" s="889">
        <v>6148230.0409599999</v>
      </c>
    </row>
    <row r="21" spans="1:11" s="691" customFormat="1" ht="12.75">
      <c r="A21" s="691" t="s">
        <v>307</v>
      </c>
      <c r="B21" s="889">
        <v>376705.60337000003</v>
      </c>
      <c r="C21" s="889">
        <v>4807880.9786099996</v>
      </c>
      <c r="D21" s="889">
        <v>1792295.14934</v>
      </c>
      <c r="E21" s="889">
        <v>315045.87375999999</v>
      </c>
      <c r="F21" s="889">
        <v>258005.39099000001</v>
      </c>
      <c r="G21" s="889">
        <v>631448.26841999998</v>
      </c>
      <c r="H21" s="889">
        <v>3978572.4722100003</v>
      </c>
      <c r="I21" s="889">
        <v>283699.70805000002</v>
      </c>
      <c r="J21" s="889">
        <v>113433.60524999999</v>
      </c>
      <c r="K21" s="889">
        <v>12557087.049999997</v>
      </c>
    </row>
    <row r="22" spans="1:11" s="691" customFormat="1" ht="12.75">
      <c r="A22" s="95" t="s">
        <v>1058</v>
      </c>
      <c r="B22" s="896">
        <v>2138147.6379900002</v>
      </c>
      <c r="C22" s="896">
        <v>47530001.925500005</v>
      </c>
      <c r="D22" s="896">
        <v>11545204.980700001</v>
      </c>
      <c r="E22" s="896">
        <v>1958120.5063800002</v>
      </c>
      <c r="F22" s="896">
        <v>1670665.5297700001</v>
      </c>
      <c r="G22" s="896">
        <v>2672556.52996</v>
      </c>
      <c r="H22" s="896">
        <v>38115957.768059999</v>
      </c>
      <c r="I22" s="896">
        <v>948874.43067000015</v>
      </c>
      <c r="J22" s="896">
        <v>298721.52549999999</v>
      </c>
      <c r="K22" s="896">
        <v>106878250.83452998</v>
      </c>
    </row>
    <row r="23" spans="1:11" s="691" customFormat="1" ht="12.75">
      <c r="A23" s="897" t="s">
        <v>1196</v>
      </c>
      <c r="B23" s="897"/>
      <c r="C23" s="897"/>
      <c r="D23" s="897"/>
      <c r="E23" s="897"/>
      <c r="F23" s="897"/>
      <c r="G23" s="897"/>
      <c r="H23" s="897"/>
      <c r="I23" s="893"/>
      <c r="J23" s="897"/>
      <c r="K23" s="897" t="s">
        <v>851</v>
      </c>
    </row>
    <row r="24" spans="1:11" s="691" customFormat="1" ht="12.75">
      <c r="A24" s="898" t="s">
        <v>1199</v>
      </c>
      <c r="B24" s="889">
        <v>72848.01565999999</v>
      </c>
      <c r="C24" s="889">
        <v>2365537.12543</v>
      </c>
      <c r="D24" s="889">
        <v>308994.79230000003</v>
      </c>
      <c r="E24" s="889">
        <v>24725.334850000003</v>
      </c>
      <c r="F24" s="889">
        <v>54785.969960000002</v>
      </c>
      <c r="G24" s="889">
        <v>70943.100080000004</v>
      </c>
      <c r="H24" s="889">
        <v>589487.48517999996</v>
      </c>
      <c r="I24" s="889">
        <v>36918.826740000004</v>
      </c>
      <c r="J24" s="889">
        <v>11421.297070000001</v>
      </c>
      <c r="K24" s="889">
        <v>3535661.9472699994</v>
      </c>
    </row>
    <row r="25" spans="1:11" s="691" customFormat="1" ht="12.75">
      <c r="A25" s="898" t="s">
        <v>1201</v>
      </c>
      <c r="B25" s="889">
        <v>0</v>
      </c>
      <c r="C25" s="889">
        <v>10444.66706</v>
      </c>
      <c r="D25" s="889">
        <v>597675.13258000009</v>
      </c>
      <c r="E25" s="889">
        <v>0</v>
      </c>
      <c r="F25" s="889">
        <v>0</v>
      </c>
      <c r="G25" s="889">
        <v>0</v>
      </c>
      <c r="H25" s="889">
        <v>7015.2119599999996</v>
      </c>
      <c r="I25" s="889">
        <v>0</v>
      </c>
      <c r="J25" s="889">
        <v>0</v>
      </c>
      <c r="K25" s="889">
        <v>615135.01160000009</v>
      </c>
    </row>
    <row r="26" spans="1:11" s="691" customFormat="1" ht="12.75">
      <c r="A26" s="898" t="s">
        <v>1200</v>
      </c>
      <c r="B26" s="889">
        <v>23670.989940000003</v>
      </c>
      <c r="C26" s="889">
        <v>1826725.1965300001</v>
      </c>
      <c r="D26" s="889">
        <v>55888.034890000003</v>
      </c>
      <c r="E26" s="889">
        <v>57562.617100000003</v>
      </c>
      <c r="F26" s="889">
        <v>26156.206590000002</v>
      </c>
      <c r="G26" s="889">
        <v>27399.589219999998</v>
      </c>
      <c r="H26" s="889">
        <v>163493.79052000001</v>
      </c>
      <c r="I26" s="889">
        <v>9458.51577</v>
      </c>
      <c r="J26" s="889">
        <v>1137.7670900000001</v>
      </c>
      <c r="K26" s="889">
        <v>2191492.7076500002</v>
      </c>
    </row>
    <row r="27" spans="1:11" s="691" customFormat="1" ht="12.75">
      <c r="A27" s="898" t="s">
        <v>1058</v>
      </c>
      <c r="B27" s="889">
        <v>96519.005599999989</v>
      </c>
      <c r="C27" s="889">
        <v>4202706.9890200002</v>
      </c>
      <c r="D27" s="889">
        <v>962557.95977000007</v>
      </c>
      <c r="E27" s="889">
        <v>82287.951950000002</v>
      </c>
      <c r="F27" s="889">
        <v>80942.176550000004</v>
      </c>
      <c r="G27" s="889">
        <v>98342.689299999998</v>
      </c>
      <c r="H27" s="889">
        <v>759996.48765999998</v>
      </c>
      <c r="I27" s="889">
        <v>46377.342510000002</v>
      </c>
      <c r="J27" s="889">
        <v>12559.06416</v>
      </c>
      <c r="K27" s="889">
        <v>6342289.6665199995</v>
      </c>
    </row>
    <row r="28" spans="1:11" s="691" customFormat="1" ht="12.75">
      <c r="A28" s="897" t="s">
        <v>866</v>
      </c>
      <c r="B28" s="897"/>
      <c r="C28" s="897"/>
      <c r="D28" s="897"/>
      <c r="E28" s="897"/>
      <c r="F28" s="897"/>
      <c r="G28" s="897"/>
      <c r="H28" s="897"/>
      <c r="I28" s="893"/>
      <c r="J28" s="897"/>
      <c r="K28" s="897" t="s">
        <v>851</v>
      </c>
    </row>
    <row r="29" spans="1:11" s="691" customFormat="1" ht="12.75">
      <c r="A29" s="898" t="s">
        <v>867</v>
      </c>
      <c r="B29" s="889">
        <v>0</v>
      </c>
      <c r="C29" s="889">
        <v>1466134.1720399999</v>
      </c>
      <c r="D29" s="889">
        <v>918.58028000000002</v>
      </c>
      <c r="E29" s="889">
        <v>0</v>
      </c>
      <c r="F29" s="889">
        <v>0</v>
      </c>
      <c r="G29" s="889">
        <v>15489.95262</v>
      </c>
      <c r="H29" s="889">
        <v>16604.448949999998</v>
      </c>
      <c r="I29" s="889">
        <v>0</v>
      </c>
      <c r="J29" s="889">
        <v>0</v>
      </c>
      <c r="K29" s="889">
        <v>1499147.1538900002</v>
      </c>
    </row>
    <row r="30" spans="1:11" s="691" customFormat="1" ht="12.75">
      <c r="A30" s="898" t="s">
        <v>868</v>
      </c>
      <c r="B30" s="889">
        <v>0</v>
      </c>
      <c r="C30" s="889">
        <v>767989.60239000001</v>
      </c>
      <c r="D30" s="889">
        <v>0</v>
      </c>
      <c r="E30" s="889">
        <v>0</v>
      </c>
      <c r="F30" s="889">
        <v>0</v>
      </c>
      <c r="G30" s="889">
        <v>0</v>
      </c>
      <c r="H30" s="889">
        <v>1681.5925199999999</v>
      </c>
      <c r="I30" s="889">
        <v>0</v>
      </c>
      <c r="J30" s="889">
        <v>0</v>
      </c>
      <c r="K30" s="889">
        <v>769671.19490999996</v>
      </c>
    </row>
    <row r="31" spans="1:11" s="691" customFormat="1" ht="12.75">
      <c r="A31" s="898" t="s">
        <v>874</v>
      </c>
      <c r="B31" s="889">
        <v>0</v>
      </c>
      <c r="C31" s="889">
        <v>0</v>
      </c>
      <c r="D31" s="889">
        <v>0</v>
      </c>
      <c r="E31" s="889">
        <v>0</v>
      </c>
      <c r="F31" s="889">
        <v>0</v>
      </c>
      <c r="G31" s="889">
        <v>0</v>
      </c>
      <c r="H31" s="889">
        <v>0</v>
      </c>
      <c r="I31" s="889">
        <v>0</v>
      </c>
      <c r="J31" s="889">
        <v>37986.778420000002</v>
      </c>
      <c r="K31" s="889">
        <v>37986.778420000002</v>
      </c>
    </row>
    <row r="32" spans="1:11" s="691" customFormat="1" ht="12.75">
      <c r="A32" s="898" t="s">
        <v>870</v>
      </c>
      <c r="B32" s="889">
        <v>0</v>
      </c>
      <c r="C32" s="889">
        <v>0</v>
      </c>
      <c r="D32" s="889">
        <v>0</v>
      </c>
      <c r="E32" s="889">
        <v>180548.51865000001</v>
      </c>
      <c r="F32" s="889">
        <v>0</v>
      </c>
      <c r="G32" s="889">
        <v>0</v>
      </c>
      <c r="H32" s="889">
        <v>0</v>
      </c>
      <c r="I32" s="889">
        <v>0</v>
      </c>
      <c r="J32" s="889">
        <v>0</v>
      </c>
      <c r="K32" s="889">
        <v>180548.51865000001</v>
      </c>
    </row>
    <row r="33" spans="1:11" s="691" customFormat="1" ht="12.75">
      <c r="A33" s="898" t="s">
        <v>871</v>
      </c>
      <c r="B33" s="889">
        <v>90553.898019999993</v>
      </c>
      <c r="C33" s="889">
        <v>0</v>
      </c>
      <c r="D33" s="889">
        <v>0</v>
      </c>
      <c r="E33" s="889">
        <v>0</v>
      </c>
      <c r="F33" s="889">
        <v>0</v>
      </c>
      <c r="G33" s="889">
        <v>0</v>
      </c>
      <c r="H33" s="889">
        <v>0</v>
      </c>
      <c r="I33" s="889">
        <v>0</v>
      </c>
      <c r="J33" s="889">
        <v>0</v>
      </c>
      <c r="K33" s="889">
        <v>90553.898019999993</v>
      </c>
    </row>
    <row r="34" spans="1:11" s="691" customFormat="1" ht="12.75">
      <c r="A34" s="898" t="s">
        <v>869</v>
      </c>
      <c r="B34" s="889">
        <v>0</v>
      </c>
      <c r="C34" s="889">
        <v>0</v>
      </c>
      <c r="D34" s="889">
        <v>537688.54639000003</v>
      </c>
      <c r="E34" s="889">
        <v>0</v>
      </c>
      <c r="F34" s="889">
        <v>0</v>
      </c>
      <c r="G34" s="889">
        <v>0</v>
      </c>
      <c r="H34" s="889">
        <v>0</v>
      </c>
      <c r="I34" s="889">
        <v>0</v>
      </c>
      <c r="J34" s="889">
        <v>0</v>
      </c>
      <c r="K34" s="889">
        <v>537688.54639000003</v>
      </c>
    </row>
    <row r="35" spans="1:11" s="691" customFormat="1" ht="12.75">
      <c r="A35" s="898" t="s">
        <v>872</v>
      </c>
      <c r="B35" s="889">
        <v>0</v>
      </c>
      <c r="C35" s="889">
        <v>0</v>
      </c>
      <c r="D35" s="889">
        <v>0</v>
      </c>
      <c r="E35" s="889">
        <v>0</v>
      </c>
      <c r="F35" s="889">
        <v>79026.596480000007</v>
      </c>
      <c r="G35" s="889">
        <v>0</v>
      </c>
      <c r="H35" s="889">
        <v>0</v>
      </c>
      <c r="I35" s="889">
        <v>0</v>
      </c>
      <c r="J35" s="889">
        <v>0</v>
      </c>
      <c r="K35" s="889">
        <v>79026.596480000007</v>
      </c>
    </row>
    <row r="36" spans="1:11" s="691" customFormat="1" ht="12.75">
      <c r="A36" s="898" t="s">
        <v>873</v>
      </c>
      <c r="B36" s="889">
        <v>0</v>
      </c>
      <c r="C36" s="889">
        <v>0</v>
      </c>
      <c r="D36" s="889">
        <v>0</v>
      </c>
      <c r="E36" s="889">
        <v>0</v>
      </c>
      <c r="F36" s="889">
        <v>0</v>
      </c>
      <c r="G36" s="889">
        <v>0</v>
      </c>
      <c r="H36" s="889">
        <v>0</v>
      </c>
      <c r="I36" s="889">
        <v>48440.177960000001</v>
      </c>
      <c r="J36" s="889">
        <v>0</v>
      </c>
      <c r="K36" s="889">
        <v>48440.177960000001</v>
      </c>
    </row>
    <row r="37" spans="1:11" s="691" customFormat="1" ht="12.75">
      <c r="A37" s="691" t="s">
        <v>1058</v>
      </c>
      <c r="B37" s="889">
        <v>90553.898019999993</v>
      </c>
      <c r="C37" s="889">
        <v>2234123.7744299998</v>
      </c>
      <c r="D37" s="889">
        <v>538607.12667000003</v>
      </c>
      <c r="E37" s="889">
        <v>180548.51865000001</v>
      </c>
      <c r="F37" s="889">
        <v>79026.596480000007</v>
      </c>
      <c r="G37" s="889">
        <v>15489.95262</v>
      </c>
      <c r="H37" s="889">
        <v>18286.041469999996</v>
      </c>
      <c r="I37" s="889">
        <v>48440.177960000001</v>
      </c>
      <c r="J37" s="889">
        <v>37986.778420000002</v>
      </c>
      <c r="K37" s="889">
        <v>3243062.86472</v>
      </c>
    </row>
    <row r="38" spans="1:11" s="691" customFormat="1" ht="12.75">
      <c r="A38" s="93" t="s">
        <v>917</v>
      </c>
      <c r="B38" s="893"/>
      <c r="C38" s="893"/>
      <c r="D38" s="893"/>
      <c r="E38" s="893"/>
      <c r="F38" s="893"/>
      <c r="G38" s="893"/>
      <c r="H38" s="893"/>
      <c r="I38" s="893"/>
      <c r="J38" s="893"/>
      <c r="K38" s="897" t="s">
        <v>851</v>
      </c>
    </row>
    <row r="39" spans="1:11" s="691" customFormat="1" ht="12.75">
      <c r="A39" s="691" t="s">
        <v>907</v>
      </c>
      <c r="B39" s="889">
        <v>0</v>
      </c>
      <c r="C39" s="889">
        <v>0</v>
      </c>
      <c r="D39" s="889">
        <v>0</v>
      </c>
      <c r="E39" s="889">
        <v>65127.574489999999</v>
      </c>
      <c r="F39" s="889">
        <v>117853.26667</v>
      </c>
      <c r="G39" s="889">
        <v>0</v>
      </c>
      <c r="H39" s="889">
        <v>0</v>
      </c>
      <c r="I39" s="889">
        <v>0</v>
      </c>
      <c r="J39" s="889">
        <v>0</v>
      </c>
      <c r="K39" s="889">
        <v>182980.84116000001</v>
      </c>
    </row>
    <row r="40" spans="1:11" s="691" customFormat="1" ht="12.75">
      <c r="A40" s="691" t="s">
        <v>908</v>
      </c>
      <c r="B40" s="889">
        <v>0</v>
      </c>
      <c r="C40" s="889">
        <v>0</v>
      </c>
      <c r="D40" s="889">
        <v>0</v>
      </c>
      <c r="E40" s="889">
        <v>0</v>
      </c>
      <c r="F40" s="889">
        <v>0</v>
      </c>
      <c r="G40" s="889">
        <v>103065.60068999999</v>
      </c>
      <c r="H40" s="889">
        <v>0</v>
      </c>
      <c r="I40" s="889">
        <v>0</v>
      </c>
      <c r="J40" s="889">
        <v>0</v>
      </c>
      <c r="K40" s="889">
        <v>103065.60068999999</v>
      </c>
    </row>
    <row r="41" spans="1:11" s="691" customFormat="1" ht="12.75">
      <c r="A41" s="691" t="s">
        <v>912</v>
      </c>
      <c r="B41" s="889">
        <v>0</v>
      </c>
      <c r="C41" s="889">
        <v>0</v>
      </c>
      <c r="D41" s="889">
        <v>76884.516459999999</v>
      </c>
      <c r="E41" s="889">
        <v>0</v>
      </c>
      <c r="F41" s="889">
        <v>0</v>
      </c>
      <c r="G41" s="889">
        <v>0</v>
      </c>
      <c r="H41" s="889">
        <v>0</v>
      </c>
      <c r="I41" s="889">
        <v>0</v>
      </c>
      <c r="J41" s="889">
        <v>0</v>
      </c>
      <c r="K41" s="889">
        <v>76884.516459999999</v>
      </c>
    </row>
    <row r="42" spans="1:11" s="691" customFormat="1" ht="12.75">
      <c r="A42" s="691" t="s">
        <v>900</v>
      </c>
      <c r="B42" s="889">
        <v>0</v>
      </c>
      <c r="C42" s="889">
        <v>0</v>
      </c>
      <c r="D42" s="889">
        <v>0</v>
      </c>
      <c r="E42" s="889">
        <v>0</v>
      </c>
      <c r="F42" s="889">
        <v>0</v>
      </c>
      <c r="G42" s="889">
        <v>0</v>
      </c>
      <c r="H42" s="889">
        <v>102458.15823999999</v>
      </c>
      <c r="I42" s="889">
        <v>0</v>
      </c>
      <c r="J42" s="889">
        <v>0</v>
      </c>
      <c r="K42" s="889">
        <v>102458.15823999999</v>
      </c>
    </row>
    <row r="43" spans="1:11" s="691" customFormat="1" ht="12.75">
      <c r="A43" s="691" t="s">
        <v>906</v>
      </c>
      <c r="B43" s="889">
        <v>3235.0428700000002</v>
      </c>
      <c r="C43" s="889">
        <v>0</v>
      </c>
      <c r="D43" s="889">
        <v>0</v>
      </c>
      <c r="E43" s="889">
        <v>0</v>
      </c>
      <c r="F43" s="889">
        <v>145175.95246999999</v>
      </c>
      <c r="G43" s="889">
        <v>0</v>
      </c>
      <c r="H43" s="889">
        <v>0</v>
      </c>
      <c r="I43" s="889">
        <v>0</v>
      </c>
      <c r="J43" s="889">
        <v>0</v>
      </c>
      <c r="K43" s="889">
        <v>148410.99533999999</v>
      </c>
    </row>
    <row r="44" spans="1:11" s="691" customFormat="1" ht="12.75">
      <c r="A44" s="691" t="s">
        <v>899</v>
      </c>
      <c r="B44" s="889">
        <v>0</v>
      </c>
      <c r="C44" s="889">
        <v>0</v>
      </c>
      <c r="D44" s="889">
        <v>0</v>
      </c>
      <c r="E44" s="889">
        <v>0</v>
      </c>
      <c r="F44" s="889">
        <v>117050.31237999999</v>
      </c>
      <c r="G44" s="889">
        <v>20375.928940000002</v>
      </c>
      <c r="H44" s="889">
        <v>0</v>
      </c>
      <c r="I44" s="889">
        <v>0</v>
      </c>
      <c r="J44" s="889">
        <v>0</v>
      </c>
      <c r="K44" s="889">
        <v>137426.24132</v>
      </c>
    </row>
    <row r="45" spans="1:11" s="691" customFormat="1" ht="12.75">
      <c r="A45" s="691" t="s">
        <v>898</v>
      </c>
      <c r="B45" s="889">
        <v>0</v>
      </c>
      <c r="C45" s="889">
        <v>0</v>
      </c>
      <c r="D45" s="889">
        <v>0</v>
      </c>
      <c r="E45" s="889">
        <v>0</v>
      </c>
      <c r="F45" s="889">
        <v>0</v>
      </c>
      <c r="G45" s="889">
        <v>50996.771799999995</v>
      </c>
      <c r="H45" s="889">
        <v>0</v>
      </c>
      <c r="I45" s="889">
        <v>0</v>
      </c>
      <c r="J45" s="889">
        <v>0</v>
      </c>
      <c r="K45" s="889">
        <v>50996.771799999995</v>
      </c>
    </row>
    <row r="46" spans="1:11" s="691" customFormat="1" ht="12.75">
      <c r="A46" s="691" t="s">
        <v>889</v>
      </c>
      <c r="B46" s="889">
        <v>0</v>
      </c>
      <c r="C46" s="889">
        <v>0</v>
      </c>
      <c r="D46" s="889">
        <v>0</v>
      </c>
      <c r="E46" s="889">
        <v>0</v>
      </c>
      <c r="F46" s="889">
        <v>0</v>
      </c>
      <c r="G46" s="889">
        <v>0</v>
      </c>
      <c r="H46" s="889">
        <v>406793.56814999995</v>
      </c>
      <c r="I46" s="889">
        <v>0</v>
      </c>
      <c r="J46" s="889">
        <v>0</v>
      </c>
      <c r="K46" s="889">
        <v>406793.56814999995</v>
      </c>
    </row>
    <row r="47" spans="1:11" s="691" customFormat="1" ht="12.75">
      <c r="A47" s="691" t="s">
        <v>894</v>
      </c>
      <c r="B47" s="889">
        <v>0</v>
      </c>
      <c r="C47" s="889">
        <v>0</v>
      </c>
      <c r="D47" s="889">
        <v>134198.56067000001</v>
      </c>
      <c r="E47" s="889">
        <v>0</v>
      </c>
      <c r="F47" s="889">
        <v>0</v>
      </c>
      <c r="G47" s="889">
        <v>0</v>
      </c>
      <c r="H47" s="889">
        <v>0</v>
      </c>
      <c r="I47" s="889">
        <v>0</v>
      </c>
      <c r="J47" s="889">
        <v>0</v>
      </c>
      <c r="K47" s="889">
        <v>134198.56067000001</v>
      </c>
    </row>
    <row r="48" spans="1:11" s="691" customFormat="1" ht="12.75">
      <c r="A48" s="691" t="s">
        <v>905</v>
      </c>
      <c r="B48" s="889">
        <v>0</v>
      </c>
      <c r="C48" s="889">
        <v>0</v>
      </c>
      <c r="D48" s="889">
        <v>0</v>
      </c>
      <c r="E48" s="889">
        <v>0</v>
      </c>
      <c r="F48" s="889">
        <v>0</v>
      </c>
      <c r="G48" s="889">
        <v>55495.305820000001</v>
      </c>
      <c r="H48" s="889">
        <v>0</v>
      </c>
      <c r="I48" s="889">
        <v>0</v>
      </c>
      <c r="J48" s="889">
        <v>0</v>
      </c>
      <c r="K48" s="889">
        <v>55495.305820000001</v>
      </c>
    </row>
    <row r="49" spans="1:11" s="691" customFormat="1" ht="12.75">
      <c r="A49" s="691" t="s">
        <v>887</v>
      </c>
      <c r="B49" s="889">
        <v>0</v>
      </c>
      <c r="C49" s="889">
        <v>0</v>
      </c>
      <c r="D49" s="889">
        <v>21954.352589999999</v>
      </c>
      <c r="E49" s="889">
        <v>0</v>
      </c>
      <c r="F49" s="889">
        <v>0</v>
      </c>
      <c r="G49" s="889">
        <v>0</v>
      </c>
      <c r="H49" s="889">
        <v>1096565.5213199998</v>
      </c>
      <c r="I49" s="889">
        <v>15121.368829999999</v>
      </c>
      <c r="J49" s="889">
        <v>11562.41956</v>
      </c>
      <c r="K49" s="889">
        <v>1145203.6623</v>
      </c>
    </row>
    <row r="50" spans="1:11" s="691" customFormat="1" ht="12.75">
      <c r="A50" s="691" t="s">
        <v>903</v>
      </c>
      <c r="B50" s="889">
        <v>0</v>
      </c>
      <c r="C50" s="889">
        <v>0</v>
      </c>
      <c r="D50" s="889">
        <v>80424.457869999998</v>
      </c>
      <c r="E50" s="889">
        <v>0</v>
      </c>
      <c r="F50" s="889">
        <v>0</v>
      </c>
      <c r="G50" s="889">
        <v>0</v>
      </c>
      <c r="H50" s="889">
        <v>0</v>
      </c>
      <c r="I50" s="889">
        <v>0</v>
      </c>
      <c r="J50" s="889">
        <v>0</v>
      </c>
      <c r="K50" s="889">
        <v>80424.457869999998</v>
      </c>
    </row>
    <row r="51" spans="1:11" s="691" customFormat="1" ht="12.75">
      <c r="A51" s="691" t="s">
        <v>896</v>
      </c>
      <c r="B51" s="889">
        <v>0</v>
      </c>
      <c r="C51" s="889">
        <v>0</v>
      </c>
      <c r="D51" s="889">
        <v>80745.710640000005</v>
      </c>
      <c r="E51" s="889">
        <v>0</v>
      </c>
      <c r="F51" s="889">
        <v>0</v>
      </c>
      <c r="G51" s="889">
        <v>0</v>
      </c>
      <c r="H51" s="889">
        <v>0</v>
      </c>
      <c r="I51" s="889">
        <v>0</v>
      </c>
      <c r="J51" s="889">
        <v>0</v>
      </c>
      <c r="K51" s="889">
        <v>80745.710640000005</v>
      </c>
    </row>
    <row r="52" spans="1:11" s="691" customFormat="1" ht="12.75">
      <c r="A52" s="691" t="s">
        <v>891</v>
      </c>
      <c r="B52" s="889">
        <v>0</v>
      </c>
      <c r="C52" s="889">
        <v>0</v>
      </c>
      <c r="D52" s="889">
        <v>117785.73607</v>
      </c>
      <c r="E52" s="889">
        <v>0</v>
      </c>
      <c r="F52" s="889">
        <v>0</v>
      </c>
      <c r="G52" s="889">
        <v>0</v>
      </c>
      <c r="H52" s="889">
        <v>0</v>
      </c>
      <c r="I52" s="889">
        <v>0</v>
      </c>
      <c r="J52" s="889">
        <v>0</v>
      </c>
      <c r="K52" s="889">
        <v>117785.73607</v>
      </c>
    </row>
    <row r="53" spans="1:11" s="691" customFormat="1" ht="12.75">
      <c r="A53" s="691" t="s">
        <v>911</v>
      </c>
      <c r="B53" s="889">
        <v>0</v>
      </c>
      <c r="C53" s="889">
        <v>0</v>
      </c>
      <c r="D53" s="889">
        <v>0</v>
      </c>
      <c r="E53" s="889">
        <v>0</v>
      </c>
      <c r="F53" s="889">
        <v>0</v>
      </c>
      <c r="G53" s="889">
        <v>0</v>
      </c>
      <c r="H53" s="889">
        <v>259075.59409</v>
      </c>
      <c r="I53" s="889">
        <v>4649.6949100000002</v>
      </c>
      <c r="J53" s="889">
        <v>0</v>
      </c>
      <c r="K53" s="889">
        <v>263725.28899999999</v>
      </c>
    </row>
    <row r="54" spans="1:11" s="691" customFormat="1" ht="12.75">
      <c r="A54" s="691" t="s">
        <v>897</v>
      </c>
      <c r="B54" s="889">
        <v>0</v>
      </c>
      <c r="C54" s="889">
        <v>0</v>
      </c>
      <c r="D54" s="889">
        <v>0</v>
      </c>
      <c r="E54" s="889">
        <v>0</v>
      </c>
      <c r="F54" s="889">
        <v>48828.921259999996</v>
      </c>
      <c r="G54" s="889">
        <v>7979.9383200000002</v>
      </c>
      <c r="H54" s="889">
        <v>0</v>
      </c>
      <c r="I54" s="889">
        <v>0</v>
      </c>
      <c r="J54" s="889">
        <v>0</v>
      </c>
      <c r="K54" s="889">
        <v>56808.859579999997</v>
      </c>
    </row>
    <row r="55" spans="1:11" s="691" customFormat="1" ht="12.75">
      <c r="A55" s="691" t="s">
        <v>910</v>
      </c>
      <c r="B55" s="889">
        <v>0</v>
      </c>
      <c r="C55" s="889">
        <v>0</v>
      </c>
      <c r="D55" s="889">
        <v>0</v>
      </c>
      <c r="E55" s="889">
        <v>0</v>
      </c>
      <c r="F55" s="889">
        <v>0</v>
      </c>
      <c r="G55" s="889">
        <v>80919.420409999992</v>
      </c>
      <c r="H55" s="889">
        <v>0</v>
      </c>
      <c r="I55" s="889">
        <v>0</v>
      </c>
      <c r="J55" s="889">
        <v>0</v>
      </c>
      <c r="K55" s="889">
        <v>80919.420409999992</v>
      </c>
    </row>
    <row r="56" spans="1:11" s="691" customFormat="1" ht="12.75">
      <c r="A56" s="691" t="s">
        <v>904</v>
      </c>
      <c r="B56" s="889">
        <v>0</v>
      </c>
      <c r="C56" s="889">
        <v>0</v>
      </c>
      <c r="D56" s="889">
        <v>0</v>
      </c>
      <c r="E56" s="889">
        <v>0</v>
      </c>
      <c r="F56" s="889">
        <v>0</v>
      </c>
      <c r="G56" s="889">
        <v>103238.79207</v>
      </c>
      <c r="H56" s="889">
        <v>0</v>
      </c>
      <c r="I56" s="889">
        <v>0</v>
      </c>
      <c r="J56" s="889">
        <v>0</v>
      </c>
      <c r="K56" s="889">
        <v>103238.79207</v>
      </c>
    </row>
    <row r="57" spans="1:11" s="691" customFormat="1" ht="12.75">
      <c r="A57" s="691" t="s">
        <v>893</v>
      </c>
      <c r="B57" s="889">
        <v>0</v>
      </c>
      <c r="C57" s="889">
        <v>0</v>
      </c>
      <c r="D57" s="889">
        <v>124455.55556000001</v>
      </c>
      <c r="E57" s="889">
        <v>0</v>
      </c>
      <c r="F57" s="889">
        <v>0</v>
      </c>
      <c r="G57" s="889">
        <v>0</v>
      </c>
      <c r="H57" s="889">
        <v>0</v>
      </c>
      <c r="I57" s="889">
        <v>0</v>
      </c>
      <c r="J57" s="889">
        <v>0</v>
      </c>
      <c r="K57" s="889">
        <v>124455.55556000001</v>
      </c>
    </row>
    <row r="58" spans="1:11" s="691" customFormat="1" ht="12.75">
      <c r="A58" s="691" t="s">
        <v>895</v>
      </c>
      <c r="B58" s="889">
        <v>0</v>
      </c>
      <c r="C58" s="889">
        <v>0</v>
      </c>
      <c r="D58" s="889">
        <v>122787.27026</v>
      </c>
      <c r="E58" s="889">
        <v>0</v>
      </c>
      <c r="F58" s="889">
        <v>0</v>
      </c>
      <c r="G58" s="889">
        <v>0</v>
      </c>
      <c r="H58" s="889">
        <v>0</v>
      </c>
      <c r="I58" s="889">
        <v>0</v>
      </c>
      <c r="J58" s="889">
        <v>0</v>
      </c>
      <c r="K58" s="889">
        <v>122787.27026</v>
      </c>
    </row>
    <row r="59" spans="1:11" s="691" customFormat="1" ht="12.75">
      <c r="A59" s="691" t="s">
        <v>892</v>
      </c>
      <c r="B59" s="889">
        <v>0</v>
      </c>
      <c r="C59" s="889">
        <v>0</v>
      </c>
      <c r="D59" s="889">
        <v>191849.83103</v>
      </c>
      <c r="E59" s="889">
        <v>0</v>
      </c>
      <c r="F59" s="889">
        <v>0</v>
      </c>
      <c r="G59" s="889">
        <v>0</v>
      </c>
      <c r="H59" s="889">
        <v>0</v>
      </c>
      <c r="I59" s="889">
        <v>0</v>
      </c>
      <c r="J59" s="889">
        <v>0</v>
      </c>
      <c r="K59" s="889">
        <v>191849.83103</v>
      </c>
    </row>
    <row r="60" spans="1:11" s="691" customFormat="1" ht="12.75">
      <c r="A60" s="691" t="s">
        <v>888</v>
      </c>
      <c r="B60" s="889">
        <v>15394.126179999999</v>
      </c>
      <c r="C60" s="889">
        <v>0</v>
      </c>
      <c r="D60" s="889">
        <v>49590.059289999997</v>
      </c>
      <c r="E60" s="889">
        <v>0</v>
      </c>
      <c r="F60" s="889">
        <v>0</v>
      </c>
      <c r="G60" s="889">
        <v>68258.972120000006</v>
      </c>
      <c r="H60" s="889">
        <v>575332.08155999996</v>
      </c>
      <c r="I60" s="889">
        <v>0</v>
      </c>
      <c r="J60" s="889">
        <v>0</v>
      </c>
      <c r="K60" s="889">
        <v>708575.23915000004</v>
      </c>
    </row>
    <row r="61" spans="1:11" s="691" customFormat="1" ht="12.75">
      <c r="A61" s="691" t="s">
        <v>890</v>
      </c>
      <c r="B61" s="889">
        <v>0</v>
      </c>
      <c r="C61" s="889">
        <v>0</v>
      </c>
      <c r="D61" s="889">
        <v>99779.780239999993</v>
      </c>
      <c r="E61" s="889">
        <v>0</v>
      </c>
      <c r="F61" s="889">
        <v>0</v>
      </c>
      <c r="G61" s="889">
        <v>0</v>
      </c>
      <c r="H61" s="889">
        <v>0</v>
      </c>
      <c r="I61" s="889">
        <v>0</v>
      </c>
      <c r="J61" s="889">
        <v>0</v>
      </c>
      <c r="K61" s="889">
        <v>99779.780239999993</v>
      </c>
    </row>
    <row r="62" spans="1:11" s="691" customFormat="1" ht="12.75">
      <c r="A62" s="691" t="s">
        <v>909</v>
      </c>
      <c r="B62" s="889">
        <v>137828.55322999999</v>
      </c>
      <c r="C62" s="889">
        <v>0</v>
      </c>
      <c r="D62" s="889">
        <v>0</v>
      </c>
      <c r="E62" s="889">
        <v>0</v>
      </c>
      <c r="F62" s="889">
        <v>0</v>
      </c>
      <c r="G62" s="889">
        <v>0</v>
      </c>
      <c r="H62" s="889">
        <v>0</v>
      </c>
      <c r="I62" s="889">
        <v>0</v>
      </c>
      <c r="J62" s="889">
        <v>0</v>
      </c>
      <c r="K62" s="889">
        <v>137828.55322999999</v>
      </c>
    </row>
    <row r="63" spans="1:11" s="691" customFormat="1" ht="12.75">
      <c r="A63" s="691" t="s">
        <v>901</v>
      </c>
      <c r="B63" s="889">
        <v>0</v>
      </c>
      <c r="C63" s="889">
        <v>0</v>
      </c>
      <c r="D63" s="889">
        <v>0</v>
      </c>
      <c r="E63" s="889">
        <v>0</v>
      </c>
      <c r="F63" s="889">
        <v>0</v>
      </c>
      <c r="G63" s="889">
        <v>0</v>
      </c>
      <c r="H63" s="889">
        <v>71059.668260000006</v>
      </c>
      <c r="I63" s="889">
        <v>0</v>
      </c>
      <c r="J63" s="889">
        <v>0</v>
      </c>
      <c r="K63" s="889">
        <v>71059.668260000006</v>
      </c>
    </row>
    <row r="64" spans="1:11" s="691" customFormat="1" ht="12.75">
      <c r="A64" s="691" t="s">
        <v>902</v>
      </c>
      <c r="B64" s="889">
        <v>0</v>
      </c>
      <c r="C64" s="889">
        <v>0</v>
      </c>
      <c r="D64" s="889">
        <v>0</v>
      </c>
      <c r="E64" s="889">
        <v>0</v>
      </c>
      <c r="F64" s="889">
        <v>0</v>
      </c>
      <c r="G64" s="889">
        <v>0</v>
      </c>
      <c r="H64" s="889">
        <v>0</v>
      </c>
      <c r="I64" s="889">
        <v>44140.718710000001</v>
      </c>
      <c r="J64" s="889">
        <v>0</v>
      </c>
      <c r="K64" s="889">
        <v>44140.718710000001</v>
      </c>
    </row>
    <row r="65" spans="1:12" s="691" customFormat="1" ht="12.75">
      <c r="A65" s="691" t="s">
        <v>1058</v>
      </c>
      <c r="B65" s="889">
        <v>156457.72227999999</v>
      </c>
      <c r="C65" s="889">
        <v>0</v>
      </c>
      <c r="D65" s="889">
        <v>1100455.8306800001</v>
      </c>
      <c r="E65" s="889">
        <v>65127.574489999999</v>
      </c>
      <c r="F65" s="889">
        <v>428908.45277999993</v>
      </c>
      <c r="G65" s="889">
        <v>490330.73016999994</v>
      </c>
      <c r="H65" s="889">
        <v>2511284.5916200001</v>
      </c>
      <c r="I65" s="889">
        <v>63911.782449999999</v>
      </c>
      <c r="J65" s="889">
        <v>11562.41956</v>
      </c>
      <c r="K65" s="889">
        <v>4828039.10403</v>
      </c>
    </row>
    <row r="66" spans="1:12" s="691" customFormat="1" ht="12.75">
      <c r="A66" s="899" t="s">
        <v>6</v>
      </c>
      <c r="B66" s="893">
        <v>2481678.2638900001</v>
      </c>
      <c r="C66" s="893">
        <v>53966832.688950002</v>
      </c>
      <c r="D66" s="893">
        <v>14146825.897820001</v>
      </c>
      <c r="E66" s="893">
        <v>2286084.5514700003</v>
      </c>
      <c r="F66" s="893">
        <v>2259542.7555800001</v>
      </c>
      <c r="G66" s="893">
        <v>3276719.9020499997</v>
      </c>
      <c r="H66" s="893">
        <v>41405524.888810001</v>
      </c>
      <c r="I66" s="893">
        <v>1107603.7335900001</v>
      </c>
      <c r="J66" s="893">
        <v>360829.78764</v>
      </c>
      <c r="K66" s="893">
        <v>121291642.46979998</v>
      </c>
    </row>
    <row r="67" spans="1:12" s="94" customFormat="1" ht="15.75" thickBot="1">
      <c r="A67" s="96"/>
      <c r="B67" s="96"/>
      <c r="C67" s="96"/>
      <c r="D67" s="96"/>
      <c r="E67" s="96"/>
      <c r="F67" s="96"/>
      <c r="G67" s="96"/>
      <c r="H67" s="96"/>
      <c r="I67" s="96"/>
      <c r="J67" s="96"/>
      <c r="K67" s="96"/>
      <c r="L67" s="691"/>
    </row>
    <row r="68" spans="1:12" s="94" customFormat="1" ht="15.75" customHeight="1" thickTop="1">
      <c r="A68" s="994" t="s">
        <v>1193</v>
      </c>
      <c r="B68" s="714"/>
      <c r="C68" s="714"/>
      <c r="D68" s="714"/>
      <c r="E68" s="714"/>
      <c r="F68" s="714"/>
      <c r="G68" s="714"/>
      <c r="H68" s="714"/>
      <c r="I68" s="714"/>
      <c r="J68" s="714"/>
      <c r="K68" s="714"/>
      <c r="L68" s="691"/>
    </row>
    <row r="69" spans="1:12" s="94" customFormat="1" ht="15.75">
      <c r="A69" s="97"/>
      <c r="B69" s="98"/>
      <c r="C69" s="98"/>
      <c r="D69" s="98"/>
      <c r="E69" s="98"/>
      <c r="F69" s="98"/>
      <c r="G69" s="98"/>
      <c r="H69" s="98"/>
      <c r="I69" s="98"/>
      <c r="J69" s="98"/>
      <c r="K69" s="99"/>
    </row>
    <row r="70" spans="1:12" s="94" customFormat="1"/>
    <row r="71" spans="1:12" s="94" customFormat="1"/>
    <row r="72" spans="1:12" s="94" customFormat="1" ht="15.75">
      <c r="A72" s="100"/>
      <c r="B72" s="101"/>
      <c r="C72" s="101"/>
      <c r="D72" s="101"/>
      <c r="E72" s="101"/>
      <c r="F72" s="102"/>
      <c r="G72" s="102"/>
      <c r="H72" s="101"/>
      <c r="I72" s="101"/>
      <c r="J72" s="101"/>
      <c r="K72" s="101"/>
      <c r="L72" s="90"/>
    </row>
  </sheetData>
  <mergeCells count="5">
    <mergeCell ref="A1:K1"/>
    <mergeCell ref="A2:K2"/>
    <mergeCell ref="A3:K3"/>
    <mergeCell ref="A4:K4"/>
    <mergeCell ref="A5:K5"/>
  </mergeCells>
  <conditionalFormatting sqref="K72:K197 K69 K39:K64">
    <cfRule type="expression" dxfId="6" priority="5" stopIfTrue="1">
      <formula>OR(A39="BANCOS",A39="MUTUALES", A39="FFP", A39="COOPERATIVAS", A39="TOTAL")</formula>
    </cfRule>
  </conditionalFormatting>
  <conditionalFormatting sqref="K68">
    <cfRule type="expression" dxfId="5" priority="2" stopIfTrue="1">
      <formula>OR(A68="BANCOS",A68="MUTUALES", A68="FONDOS", A68="COOPERATIVAS", A68="TOTAL")</formula>
    </cfRule>
  </conditionalFormatting>
  <conditionalFormatting sqref="K68">
    <cfRule type="expression" dxfId="4" priority="3" stopIfTrue="1">
      <formula>OR(#REF!="BANCOS",#REF!="MUTUALES",#REF!= "FFP",#REF!= "COOPERATIVAS",#REF!= "TOTAL")</formula>
    </cfRule>
  </conditionalFormatting>
  <conditionalFormatting sqref="K68">
    <cfRule type="expression" dxfId="3" priority="4" stopIfTrue="1">
      <formula>OR(#REF!="BANCOS",#REF!="MUTUALES",#REF!= "FONDOS",#REF!= "COOPERATIVAS",#REF!= "TOTAL")</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A4" sqref="A4:K4"/>
    </sheetView>
  </sheetViews>
  <sheetFormatPr defaultColWidth="9.140625" defaultRowHeight="15"/>
  <cols>
    <col min="1" max="3" width="20.7109375" style="888" customWidth="1"/>
    <col min="4" max="4" width="21.85546875" style="888" customWidth="1"/>
    <col min="5" max="11" width="20.7109375" style="888" customWidth="1"/>
    <col min="12" max="12" width="11.28515625" style="888" customWidth="1"/>
    <col min="13" max="256" width="9.140625" style="888"/>
    <col min="257" max="257" width="19.85546875" style="888" bestFit="1" customWidth="1"/>
    <col min="258" max="258" width="12.85546875" style="888" bestFit="1" customWidth="1"/>
    <col min="259" max="259" width="10.85546875" style="888" bestFit="1" customWidth="1"/>
    <col min="260" max="260" width="14.140625" style="888" bestFit="1" customWidth="1"/>
    <col min="261" max="261" width="11.42578125" style="888" bestFit="1" customWidth="1"/>
    <col min="262" max="263" width="10.85546875" style="888" bestFit="1" customWidth="1"/>
    <col min="264" max="264" width="12.140625" style="888" bestFit="1" customWidth="1"/>
    <col min="265" max="265" width="11.42578125" style="888" bestFit="1" customWidth="1"/>
    <col min="266" max="267" width="10.85546875" style="888" bestFit="1" customWidth="1"/>
    <col min="268" max="512" width="9.140625" style="888"/>
    <col min="513" max="513" width="19.85546875" style="888" bestFit="1" customWidth="1"/>
    <col min="514" max="514" width="12.85546875" style="888" bestFit="1" customWidth="1"/>
    <col min="515" max="515" width="10.85546875" style="888" bestFit="1" customWidth="1"/>
    <col min="516" max="516" width="14.140625" style="888" bestFit="1" customWidth="1"/>
    <col min="517" max="517" width="11.42578125" style="888" bestFit="1" customWidth="1"/>
    <col min="518" max="519" width="10.85546875" style="888" bestFit="1" customWidth="1"/>
    <col min="520" max="520" width="12.140625" style="888" bestFit="1" customWidth="1"/>
    <col min="521" max="521" width="11.42578125" style="888" bestFit="1" customWidth="1"/>
    <col min="522" max="523" width="10.85546875" style="888" bestFit="1" customWidth="1"/>
    <col min="524" max="768" width="9.140625" style="888"/>
    <col min="769" max="769" width="19.85546875" style="888" bestFit="1" customWidth="1"/>
    <col min="770" max="770" width="12.85546875" style="888" bestFit="1" customWidth="1"/>
    <col min="771" max="771" width="10.85546875" style="888" bestFit="1" customWidth="1"/>
    <col min="772" max="772" width="14.140625" style="888" bestFit="1" customWidth="1"/>
    <col min="773" max="773" width="11.42578125" style="888" bestFit="1" customWidth="1"/>
    <col min="774" max="775" width="10.85546875" style="888" bestFit="1" customWidth="1"/>
    <col min="776" max="776" width="12.140625" style="888" bestFit="1" customWidth="1"/>
    <col min="777" max="777" width="11.42578125" style="888" bestFit="1" customWidth="1"/>
    <col min="778" max="779" width="10.85546875" style="888" bestFit="1" customWidth="1"/>
    <col min="780" max="1024" width="9.140625" style="888"/>
    <col min="1025" max="1025" width="19.85546875" style="888" bestFit="1" customWidth="1"/>
    <col min="1026" max="1026" width="12.85546875" style="888" bestFit="1" customWidth="1"/>
    <col min="1027" max="1027" width="10.85546875" style="888" bestFit="1" customWidth="1"/>
    <col min="1028" max="1028" width="14.140625" style="888" bestFit="1" customWidth="1"/>
    <col min="1029" max="1029" width="11.42578125" style="888" bestFit="1" customWidth="1"/>
    <col min="1030" max="1031" width="10.85546875" style="888" bestFit="1" customWidth="1"/>
    <col min="1032" max="1032" width="12.140625" style="888" bestFit="1" customWidth="1"/>
    <col min="1033" max="1033" width="11.42578125" style="888" bestFit="1" customWidth="1"/>
    <col min="1034" max="1035" width="10.85546875" style="888" bestFit="1" customWidth="1"/>
    <col min="1036" max="1280" width="9.140625" style="888"/>
    <col min="1281" max="1281" width="19.85546875" style="888" bestFit="1" customWidth="1"/>
    <col min="1282" max="1282" width="12.85546875" style="888" bestFit="1" customWidth="1"/>
    <col min="1283" max="1283" width="10.85546875" style="888" bestFit="1" customWidth="1"/>
    <col min="1284" max="1284" width="14.140625" style="888" bestFit="1" customWidth="1"/>
    <col min="1285" max="1285" width="11.42578125" style="888" bestFit="1" customWidth="1"/>
    <col min="1286" max="1287" width="10.85546875" style="888" bestFit="1" customWidth="1"/>
    <col min="1288" max="1288" width="12.140625" style="888" bestFit="1" customWidth="1"/>
    <col min="1289" max="1289" width="11.42578125" style="888" bestFit="1" customWidth="1"/>
    <col min="1290" max="1291" width="10.85546875" style="888" bestFit="1" customWidth="1"/>
    <col min="1292" max="1536" width="9.140625" style="888"/>
    <col min="1537" max="1537" width="19.85546875" style="888" bestFit="1" customWidth="1"/>
    <col min="1538" max="1538" width="12.85546875" style="888" bestFit="1" customWidth="1"/>
    <col min="1539" max="1539" width="10.85546875" style="888" bestFit="1" customWidth="1"/>
    <col min="1540" max="1540" width="14.140625" style="888" bestFit="1" customWidth="1"/>
    <col min="1541" max="1541" width="11.42578125" style="888" bestFit="1" customWidth="1"/>
    <col min="1542" max="1543" width="10.85546875" style="888" bestFit="1" customWidth="1"/>
    <col min="1544" max="1544" width="12.140625" style="888" bestFit="1" customWidth="1"/>
    <col min="1545" max="1545" width="11.42578125" style="888" bestFit="1" customWidth="1"/>
    <col min="1546" max="1547" width="10.85546875" style="888" bestFit="1" customWidth="1"/>
    <col min="1548" max="1792" width="9.140625" style="888"/>
    <col min="1793" max="1793" width="19.85546875" style="888" bestFit="1" customWidth="1"/>
    <col min="1794" max="1794" width="12.85546875" style="888" bestFit="1" customWidth="1"/>
    <col min="1795" max="1795" width="10.85546875" style="888" bestFit="1" customWidth="1"/>
    <col min="1796" max="1796" width="14.140625" style="888" bestFit="1" customWidth="1"/>
    <col min="1797" max="1797" width="11.42578125" style="888" bestFit="1" customWidth="1"/>
    <col min="1798" max="1799" width="10.85546875" style="888" bestFit="1" customWidth="1"/>
    <col min="1800" max="1800" width="12.140625" style="888" bestFit="1" customWidth="1"/>
    <col min="1801" max="1801" width="11.42578125" style="888" bestFit="1" customWidth="1"/>
    <col min="1802" max="1803" width="10.85546875" style="888" bestFit="1" customWidth="1"/>
    <col min="1804" max="2048" width="9.140625" style="888"/>
    <col min="2049" max="2049" width="19.85546875" style="888" bestFit="1" customWidth="1"/>
    <col min="2050" max="2050" width="12.85546875" style="888" bestFit="1" customWidth="1"/>
    <col min="2051" max="2051" width="10.85546875" style="888" bestFit="1" customWidth="1"/>
    <col min="2052" max="2052" width="14.140625" style="888" bestFit="1" customWidth="1"/>
    <col min="2053" max="2053" width="11.42578125" style="888" bestFit="1" customWidth="1"/>
    <col min="2054" max="2055" width="10.85546875" style="888" bestFit="1" customWidth="1"/>
    <col min="2056" max="2056" width="12.140625" style="888" bestFit="1" customWidth="1"/>
    <col min="2057" max="2057" width="11.42578125" style="888" bestFit="1" customWidth="1"/>
    <col min="2058" max="2059" width="10.85546875" style="888" bestFit="1" customWidth="1"/>
    <col min="2060" max="2304" width="9.140625" style="888"/>
    <col min="2305" max="2305" width="19.85546875" style="888" bestFit="1" customWidth="1"/>
    <col min="2306" max="2306" width="12.85546875" style="888" bestFit="1" customWidth="1"/>
    <col min="2307" max="2307" width="10.85546875" style="888" bestFit="1" customWidth="1"/>
    <col min="2308" max="2308" width="14.140625" style="888" bestFit="1" customWidth="1"/>
    <col min="2309" max="2309" width="11.42578125" style="888" bestFit="1" customWidth="1"/>
    <col min="2310" max="2311" width="10.85546875" style="888" bestFit="1" customWidth="1"/>
    <col min="2312" max="2312" width="12.140625" style="888" bestFit="1" customWidth="1"/>
    <col min="2313" max="2313" width="11.42578125" style="888" bestFit="1" customWidth="1"/>
    <col min="2314" max="2315" width="10.85546875" style="888" bestFit="1" customWidth="1"/>
    <col min="2316" max="2560" width="9.140625" style="888"/>
    <col min="2561" max="2561" width="19.85546875" style="888" bestFit="1" customWidth="1"/>
    <col min="2562" max="2562" width="12.85546875" style="888" bestFit="1" customWidth="1"/>
    <col min="2563" max="2563" width="10.85546875" style="888" bestFit="1" customWidth="1"/>
    <col min="2564" max="2564" width="14.140625" style="888" bestFit="1" customWidth="1"/>
    <col min="2565" max="2565" width="11.42578125" style="888" bestFit="1" customWidth="1"/>
    <col min="2566" max="2567" width="10.85546875" style="888" bestFit="1" customWidth="1"/>
    <col min="2568" max="2568" width="12.140625" style="888" bestFit="1" customWidth="1"/>
    <col min="2569" max="2569" width="11.42578125" style="888" bestFit="1" customWidth="1"/>
    <col min="2570" max="2571" width="10.85546875" style="888" bestFit="1" customWidth="1"/>
    <col min="2572" max="2816" width="9.140625" style="888"/>
    <col min="2817" max="2817" width="19.85546875" style="888" bestFit="1" customWidth="1"/>
    <col min="2818" max="2818" width="12.85546875" style="888" bestFit="1" customWidth="1"/>
    <col min="2819" max="2819" width="10.85546875" style="888" bestFit="1" customWidth="1"/>
    <col min="2820" max="2820" width="14.140625" style="888" bestFit="1" customWidth="1"/>
    <col min="2821" max="2821" width="11.42578125" style="888" bestFit="1" customWidth="1"/>
    <col min="2822" max="2823" width="10.85546875" style="888" bestFit="1" customWidth="1"/>
    <col min="2824" max="2824" width="12.140625" style="888" bestFit="1" customWidth="1"/>
    <col min="2825" max="2825" width="11.42578125" style="888" bestFit="1" customWidth="1"/>
    <col min="2826" max="2827" width="10.85546875" style="888" bestFit="1" customWidth="1"/>
    <col min="2828" max="3072" width="9.140625" style="888"/>
    <col min="3073" max="3073" width="19.85546875" style="888" bestFit="1" customWidth="1"/>
    <col min="3074" max="3074" width="12.85546875" style="888" bestFit="1" customWidth="1"/>
    <col min="3075" max="3075" width="10.85546875" style="888" bestFit="1" customWidth="1"/>
    <col min="3076" max="3076" width="14.140625" style="888" bestFit="1" customWidth="1"/>
    <col min="3077" max="3077" width="11.42578125" style="888" bestFit="1" customWidth="1"/>
    <col min="3078" max="3079" width="10.85546875" style="888" bestFit="1" customWidth="1"/>
    <col min="3080" max="3080" width="12.140625" style="888" bestFit="1" customWidth="1"/>
    <col min="3081" max="3081" width="11.42578125" style="888" bestFit="1" customWidth="1"/>
    <col min="3082" max="3083" width="10.85546875" style="888" bestFit="1" customWidth="1"/>
    <col min="3084" max="3328" width="9.140625" style="888"/>
    <col min="3329" max="3329" width="19.85546875" style="888" bestFit="1" customWidth="1"/>
    <col min="3330" max="3330" width="12.85546875" style="888" bestFit="1" customWidth="1"/>
    <col min="3331" max="3331" width="10.85546875" style="888" bestFit="1" customWidth="1"/>
    <col min="3332" max="3332" width="14.140625" style="888" bestFit="1" customWidth="1"/>
    <col min="3333" max="3333" width="11.42578125" style="888" bestFit="1" customWidth="1"/>
    <col min="3334" max="3335" width="10.85546875" style="888" bestFit="1" customWidth="1"/>
    <col min="3336" max="3336" width="12.140625" style="888" bestFit="1" customWidth="1"/>
    <col min="3337" max="3337" width="11.42578125" style="888" bestFit="1" customWidth="1"/>
    <col min="3338" max="3339" width="10.85546875" style="888" bestFit="1" customWidth="1"/>
    <col min="3340" max="3584" width="9.140625" style="888"/>
    <col min="3585" max="3585" width="19.85546875" style="888" bestFit="1" customWidth="1"/>
    <col min="3586" max="3586" width="12.85546875" style="888" bestFit="1" customWidth="1"/>
    <col min="3587" max="3587" width="10.85546875" style="888" bestFit="1" customWidth="1"/>
    <col min="3588" max="3588" width="14.140625" style="888" bestFit="1" customWidth="1"/>
    <col min="3589" max="3589" width="11.42578125" style="888" bestFit="1" customWidth="1"/>
    <col min="3590" max="3591" width="10.85546875" style="888" bestFit="1" customWidth="1"/>
    <col min="3592" max="3592" width="12.140625" style="888" bestFit="1" customWidth="1"/>
    <col min="3593" max="3593" width="11.42578125" style="888" bestFit="1" customWidth="1"/>
    <col min="3594" max="3595" width="10.85546875" style="888" bestFit="1" customWidth="1"/>
    <col min="3596" max="3840" width="9.140625" style="888"/>
    <col min="3841" max="3841" width="19.85546875" style="888" bestFit="1" customWidth="1"/>
    <col min="3842" max="3842" width="12.85546875" style="888" bestFit="1" customWidth="1"/>
    <col min="3843" max="3843" width="10.85546875" style="888" bestFit="1" customWidth="1"/>
    <col min="3844" max="3844" width="14.140625" style="888" bestFit="1" customWidth="1"/>
    <col min="3845" max="3845" width="11.42578125" style="888" bestFit="1" customWidth="1"/>
    <col min="3846" max="3847" width="10.85546875" style="888" bestFit="1" customWidth="1"/>
    <col min="3848" max="3848" width="12.140625" style="888" bestFit="1" customWidth="1"/>
    <col min="3849" max="3849" width="11.42578125" style="888" bestFit="1" customWidth="1"/>
    <col min="3850" max="3851" width="10.85546875" style="888" bestFit="1" customWidth="1"/>
    <col min="3852" max="4096" width="9.140625" style="888"/>
    <col min="4097" max="4097" width="19.85546875" style="888" bestFit="1" customWidth="1"/>
    <col min="4098" max="4098" width="12.85546875" style="888" bestFit="1" customWidth="1"/>
    <col min="4099" max="4099" width="10.85546875" style="888" bestFit="1" customWidth="1"/>
    <col min="4100" max="4100" width="14.140625" style="888" bestFit="1" customWidth="1"/>
    <col min="4101" max="4101" width="11.42578125" style="888" bestFit="1" customWidth="1"/>
    <col min="4102" max="4103" width="10.85546875" style="888" bestFit="1" customWidth="1"/>
    <col min="4104" max="4104" width="12.140625" style="888" bestFit="1" customWidth="1"/>
    <col min="4105" max="4105" width="11.42578125" style="888" bestFit="1" customWidth="1"/>
    <col min="4106" max="4107" width="10.85546875" style="888" bestFit="1" customWidth="1"/>
    <col min="4108" max="4352" width="9.140625" style="888"/>
    <col min="4353" max="4353" width="19.85546875" style="888" bestFit="1" customWidth="1"/>
    <col min="4354" max="4354" width="12.85546875" style="888" bestFit="1" customWidth="1"/>
    <col min="4355" max="4355" width="10.85546875" style="888" bestFit="1" customWidth="1"/>
    <col min="4356" max="4356" width="14.140625" style="888" bestFit="1" customWidth="1"/>
    <col min="4357" max="4357" width="11.42578125" style="888" bestFit="1" customWidth="1"/>
    <col min="4358" max="4359" width="10.85546875" style="888" bestFit="1" customWidth="1"/>
    <col min="4360" max="4360" width="12.140625" style="888" bestFit="1" customWidth="1"/>
    <col min="4361" max="4361" width="11.42578125" style="888" bestFit="1" customWidth="1"/>
    <col min="4362" max="4363" width="10.85546875" style="888" bestFit="1" customWidth="1"/>
    <col min="4364" max="4608" width="9.140625" style="888"/>
    <col min="4609" max="4609" width="19.85546875" style="888" bestFit="1" customWidth="1"/>
    <col min="4610" max="4610" width="12.85546875" style="888" bestFit="1" customWidth="1"/>
    <col min="4611" max="4611" width="10.85546875" style="888" bestFit="1" customWidth="1"/>
    <col min="4612" max="4612" width="14.140625" style="888" bestFit="1" customWidth="1"/>
    <col min="4613" max="4613" width="11.42578125" style="888" bestFit="1" customWidth="1"/>
    <col min="4614" max="4615" width="10.85546875" style="888" bestFit="1" customWidth="1"/>
    <col min="4616" max="4616" width="12.140625" style="888" bestFit="1" customWidth="1"/>
    <col min="4617" max="4617" width="11.42578125" style="888" bestFit="1" customWidth="1"/>
    <col min="4618" max="4619" width="10.85546875" style="888" bestFit="1" customWidth="1"/>
    <col min="4620" max="4864" width="9.140625" style="888"/>
    <col min="4865" max="4865" width="19.85546875" style="888" bestFit="1" customWidth="1"/>
    <col min="4866" max="4866" width="12.85546875" style="888" bestFit="1" customWidth="1"/>
    <col min="4867" max="4867" width="10.85546875" style="888" bestFit="1" customWidth="1"/>
    <col min="4868" max="4868" width="14.140625" style="888" bestFit="1" customWidth="1"/>
    <col min="4869" max="4869" width="11.42578125" style="888" bestFit="1" customWidth="1"/>
    <col min="4870" max="4871" width="10.85546875" style="888" bestFit="1" customWidth="1"/>
    <col min="4872" max="4872" width="12.140625" style="888" bestFit="1" customWidth="1"/>
    <col min="4873" max="4873" width="11.42578125" style="888" bestFit="1" customWidth="1"/>
    <col min="4874" max="4875" width="10.85546875" style="888" bestFit="1" customWidth="1"/>
    <col min="4876" max="5120" width="9.140625" style="888"/>
    <col min="5121" max="5121" width="19.85546875" style="888" bestFit="1" customWidth="1"/>
    <col min="5122" max="5122" width="12.85546875" style="888" bestFit="1" customWidth="1"/>
    <col min="5123" max="5123" width="10.85546875" style="888" bestFit="1" customWidth="1"/>
    <col min="5124" max="5124" width="14.140625" style="888" bestFit="1" customWidth="1"/>
    <col min="5125" max="5125" width="11.42578125" style="888" bestFit="1" customWidth="1"/>
    <col min="5126" max="5127" width="10.85546875" style="888" bestFit="1" customWidth="1"/>
    <col min="5128" max="5128" width="12.140625" style="888" bestFit="1" customWidth="1"/>
    <col min="5129" max="5129" width="11.42578125" style="888" bestFit="1" customWidth="1"/>
    <col min="5130" max="5131" width="10.85546875" style="888" bestFit="1" customWidth="1"/>
    <col min="5132" max="5376" width="9.140625" style="888"/>
    <col min="5377" max="5377" width="19.85546875" style="888" bestFit="1" customWidth="1"/>
    <col min="5378" max="5378" width="12.85546875" style="888" bestFit="1" customWidth="1"/>
    <col min="5379" max="5379" width="10.85546875" style="888" bestFit="1" customWidth="1"/>
    <col min="5380" max="5380" width="14.140625" style="888" bestFit="1" customWidth="1"/>
    <col min="5381" max="5381" width="11.42578125" style="888" bestFit="1" customWidth="1"/>
    <col min="5382" max="5383" width="10.85546875" style="888" bestFit="1" customWidth="1"/>
    <col min="5384" max="5384" width="12.140625" style="888" bestFit="1" customWidth="1"/>
    <col min="5385" max="5385" width="11.42578125" style="888" bestFit="1" customWidth="1"/>
    <col min="5386" max="5387" width="10.85546875" style="888" bestFit="1" customWidth="1"/>
    <col min="5388" max="5632" width="9.140625" style="888"/>
    <col min="5633" max="5633" width="19.85546875" style="888" bestFit="1" customWidth="1"/>
    <col min="5634" max="5634" width="12.85546875" style="888" bestFit="1" customWidth="1"/>
    <col min="5635" max="5635" width="10.85546875" style="888" bestFit="1" customWidth="1"/>
    <col min="5636" max="5636" width="14.140625" style="888" bestFit="1" customWidth="1"/>
    <col min="5637" max="5637" width="11.42578125" style="888" bestFit="1" customWidth="1"/>
    <col min="5638" max="5639" width="10.85546875" style="888" bestFit="1" customWidth="1"/>
    <col min="5640" max="5640" width="12.140625" style="888" bestFit="1" customWidth="1"/>
    <col min="5641" max="5641" width="11.42578125" style="888" bestFit="1" customWidth="1"/>
    <col min="5642" max="5643" width="10.85546875" style="888" bestFit="1" customWidth="1"/>
    <col min="5644" max="5888" width="9.140625" style="888"/>
    <col min="5889" max="5889" width="19.85546875" style="888" bestFit="1" customWidth="1"/>
    <col min="5890" max="5890" width="12.85546875" style="888" bestFit="1" customWidth="1"/>
    <col min="5891" max="5891" width="10.85546875" style="888" bestFit="1" customWidth="1"/>
    <col min="5892" max="5892" width="14.140625" style="888" bestFit="1" customWidth="1"/>
    <col min="5893" max="5893" width="11.42578125" style="888" bestFit="1" customWidth="1"/>
    <col min="5894" max="5895" width="10.85546875" style="888" bestFit="1" customWidth="1"/>
    <col min="5896" max="5896" width="12.140625" style="888" bestFit="1" customWidth="1"/>
    <col min="5897" max="5897" width="11.42578125" style="888" bestFit="1" customWidth="1"/>
    <col min="5898" max="5899" width="10.85546875" style="888" bestFit="1" customWidth="1"/>
    <col min="5900" max="6144" width="9.140625" style="888"/>
    <col min="6145" max="6145" width="19.85546875" style="888" bestFit="1" customWidth="1"/>
    <col min="6146" max="6146" width="12.85546875" style="888" bestFit="1" customWidth="1"/>
    <col min="6147" max="6147" width="10.85546875" style="888" bestFit="1" customWidth="1"/>
    <col min="6148" max="6148" width="14.140625" style="888" bestFit="1" customWidth="1"/>
    <col min="6149" max="6149" width="11.42578125" style="888" bestFit="1" customWidth="1"/>
    <col min="6150" max="6151" width="10.85546875" style="888" bestFit="1" customWidth="1"/>
    <col min="6152" max="6152" width="12.140625" style="888" bestFit="1" customWidth="1"/>
    <col min="6153" max="6153" width="11.42578125" style="888" bestFit="1" customWidth="1"/>
    <col min="6154" max="6155" width="10.85546875" style="888" bestFit="1" customWidth="1"/>
    <col min="6156" max="6400" width="9.140625" style="888"/>
    <col min="6401" max="6401" width="19.85546875" style="888" bestFit="1" customWidth="1"/>
    <col min="6402" max="6402" width="12.85546875" style="888" bestFit="1" customWidth="1"/>
    <col min="6403" max="6403" width="10.85546875" style="888" bestFit="1" customWidth="1"/>
    <col min="6404" max="6404" width="14.140625" style="888" bestFit="1" customWidth="1"/>
    <col min="6405" max="6405" width="11.42578125" style="888" bestFit="1" customWidth="1"/>
    <col min="6406" max="6407" width="10.85546875" style="888" bestFit="1" customWidth="1"/>
    <col min="6408" max="6408" width="12.140625" style="888" bestFit="1" customWidth="1"/>
    <col min="6409" max="6409" width="11.42578125" style="888" bestFit="1" customWidth="1"/>
    <col min="6410" max="6411" width="10.85546875" style="888" bestFit="1" customWidth="1"/>
    <col min="6412" max="6656" width="9.140625" style="888"/>
    <col min="6657" max="6657" width="19.85546875" style="888" bestFit="1" customWidth="1"/>
    <col min="6658" max="6658" width="12.85546875" style="888" bestFit="1" customWidth="1"/>
    <col min="6659" max="6659" width="10.85546875" style="888" bestFit="1" customWidth="1"/>
    <col min="6660" max="6660" width="14.140625" style="888" bestFit="1" customWidth="1"/>
    <col min="6661" max="6661" width="11.42578125" style="888" bestFit="1" customWidth="1"/>
    <col min="6662" max="6663" width="10.85546875" style="888" bestFit="1" customWidth="1"/>
    <col min="6664" max="6664" width="12.140625" style="888" bestFit="1" customWidth="1"/>
    <col min="6665" max="6665" width="11.42578125" style="888" bestFit="1" customWidth="1"/>
    <col min="6666" max="6667" width="10.85546875" style="888" bestFit="1" customWidth="1"/>
    <col min="6668" max="6912" width="9.140625" style="888"/>
    <col min="6913" max="6913" width="19.85546875" style="888" bestFit="1" customWidth="1"/>
    <col min="6914" max="6914" width="12.85546875" style="888" bestFit="1" customWidth="1"/>
    <col min="6915" max="6915" width="10.85546875" style="888" bestFit="1" customWidth="1"/>
    <col min="6916" max="6916" width="14.140625" style="888" bestFit="1" customWidth="1"/>
    <col min="6917" max="6917" width="11.42578125" style="888" bestFit="1" customWidth="1"/>
    <col min="6918" max="6919" width="10.85546875" style="888" bestFit="1" customWidth="1"/>
    <col min="6920" max="6920" width="12.140625" style="888" bestFit="1" customWidth="1"/>
    <col min="6921" max="6921" width="11.42578125" style="888" bestFit="1" customWidth="1"/>
    <col min="6922" max="6923" width="10.85546875" style="888" bestFit="1" customWidth="1"/>
    <col min="6924" max="7168" width="9.140625" style="888"/>
    <col min="7169" max="7169" width="19.85546875" style="888" bestFit="1" customWidth="1"/>
    <col min="7170" max="7170" width="12.85546875" style="888" bestFit="1" customWidth="1"/>
    <col min="7171" max="7171" width="10.85546875" style="888" bestFit="1" customWidth="1"/>
    <col min="7172" max="7172" width="14.140625" style="888" bestFit="1" customWidth="1"/>
    <col min="7173" max="7173" width="11.42578125" style="888" bestFit="1" customWidth="1"/>
    <col min="7174" max="7175" width="10.85546875" style="888" bestFit="1" customWidth="1"/>
    <col min="7176" max="7176" width="12.140625" style="888" bestFit="1" customWidth="1"/>
    <col min="7177" max="7177" width="11.42578125" style="888" bestFit="1" customWidth="1"/>
    <col min="7178" max="7179" width="10.85546875" style="888" bestFit="1" customWidth="1"/>
    <col min="7180" max="7424" width="9.140625" style="888"/>
    <col min="7425" max="7425" width="19.85546875" style="888" bestFit="1" customWidth="1"/>
    <col min="7426" max="7426" width="12.85546875" style="888" bestFit="1" customWidth="1"/>
    <col min="7427" max="7427" width="10.85546875" style="888" bestFit="1" customWidth="1"/>
    <col min="7428" max="7428" width="14.140625" style="888" bestFit="1" customWidth="1"/>
    <col min="7429" max="7429" width="11.42578125" style="888" bestFit="1" customWidth="1"/>
    <col min="7430" max="7431" width="10.85546875" style="888" bestFit="1" customWidth="1"/>
    <col min="7432" max="7432" width="12.140625" style="888" bestFit="1" customWidth="1"/>
    <col min="7433" max="7433" width="11.42578125" style="888" bestFit="1" customWidth="1"/>
    <col min="7434" max="7435" width="10.85546875" style="888" bestFit="1" customWidth="1"/>
    <col min="7436" max="7680" width="9.140625" style="888"/>
    <col min="7681" max="7681" width="19.85546875" style="888" bestFit="1" customWidth="1"/>
    <col min="7682" max="7682" width="12.85546875" style="888" bestFit="1" customWidth="1"/>
    <col min="7683" max="7683" width="10.85546875" style="888" bestFit="1" customWidth="1"/>
    <col min="7684" max="7684" width="14.140625" style="888" bestFit="1" customWidth="1"/>
    <col min="7685" max="7685" width="11.42578125" style="888" bestFit="1" customWidth="1"/>
    <col min="7686" max="7687" width="10.85546875" style="888" bestFit="1" customWidth="1"/>
    <col min="7688" max="7688" width="12.140625" style="888" bestFit="1" customWidth="1"/>
    <col min="7689" max="7689" width="11.42578125" style="888" bestFit="1" customWidth="1"/>
    <col min="7690" max="7691" width="10.85546875" style="888" bestFit="1" customWidth="1"/>
    <col min="7692" max="7936" width="9.140625" style="888"/>
    <col min="7937" max="7937" width="19.85546875" style="888" bestFit="1" customWidth="1"/>
    <col min="7938" max="7938" width="12.85546875" style="888" bestFit="1" customWidth="1"/>
    <col min="7939" max="7939" width="10.85546875" style="888" bestFit="1" customWidth="1"/>
    <col min="7940" max="7940" width="14.140625" style="888" bestFit="1" customWidth="1"/>
    <col min="7941" max="7941" width="11.42578125" style="888" bestFit="1" customWidth="1"/>
    <col min="7942" max="7943" width="10.85546875" style="888" bestFit="1" customWidth="1"/>
    <col min="7944" max="7944" width="12.140625" style="888" bestFit="1" customWidth="1"/>
    <col min="7945" max="7945" width="11.42578125" style="888" bestFit="1" customWidth="1"/>
    <col min="7946" max="7947" width="10.85546875" style="888" bestFit="1" customWidth="1"/>
    <col min="7948" max="8192" width="9.140625" style="888"/>
    <col min="8193" max="8193" width="19.85546875" style="888" bestFit="1" customWidth="1"/>
    <col min="8194" max="8194" width="12.85546875" style="888" bestFit="1" customWidth="1"/>
    <col min="8195" max="8195" width="10.85546875" style="888" bestFit="1" customWidth="1"/>
    <col min="8196" max="8196" width="14.140625" style="888" bestFit="1" customWidth="1"/>
    <col min="8197" max="8197" width="11.42578125" style="888" bestFit="1" customWidth="1"/>
    <col min="8198" max="8199" width="10.85546875" style="888" bestFit="1" customWidth="1"/>
    <col min="8200" max="8200" width="12.140625" style="888" bestFit="1" customWidth="1"/>
    <col min="8201" max="8201" width="11.42578125" style="888" bestFit="1" customWidth="1"/>
    <col min="8202" max="8203" width="10.85546875" style="888" bestFit="1" customWidth="1"/>
    <col min="8204" max="8448" width="9.140625" style="888"/>
    <col min="8449" max="8449" width="19.85546875" style="888" bestFit="1" customWidth="1"/>
    <col min="8450" max="8450" width="12.85546875" style="888" bestFit="1" customWidth="1"/>
    <col min="8451" max="8451" width="10.85546875" style="888" bestFit="1" customWidth="1"/>
    <col min="8452" max="8452" width="14.140625" style="888" bestFit="1" customWidth="1"/>
    <col min="8453" max="8453" width="11.42578125" style="888" bestFit="1" customWidth="1"/>
    <col min="8454" max="8455" width="10.85546875" style="888" bestFit="1" customWidth="1"/>
    <col min="8456" max="8456" width="12.140625" style="888" bestFit="1" customWidth="1"/>
    <col min="8457" max="8457" width="11.42578125" style="888" bestFit="1" customWidth="1"/>
    <col min="8458" max="8459" width="10.85546875" style="888" bestFit="1" customWidth="1"/>
    <col min="8460" max="8704" width="9.140625" style="888"/>
    <col min="8705" max="8705" width="19.85546875" style="888" bestFit="1" customWidth="1"/>
    <col min="8706" max="8706" width="12.85546875" style="888" bestFit="1" customWidth="1"/>
    <col min="8707" max="8707" width="10.85546875" style="888" bestFit="1" customWidth="1"/>
    <col min="8708" max="8708" width="14.140625" style="888" bestFit="1" customWidth="1"/>
    <col min="8709" max="8709" width="11.42578125" style="888" bestFit="1" customWidth="1"/>
    <col min="8710" max="8711" width="10.85546875" style="888" bestFit="1" customWidth="1"/>
    <col min="8712" max="8712" width="12.140625" style="888" bestFit="1" customWidth="1"/>
    <col min="8713" max="8713" width="11.42578125" style="888" bestFit="1" customWidth="1"/>
    <col min="8714" max="8715" width="10.85546875" style="888" bestFit="1" customWidth="1"/>
    <col min="8716" max="8960" width="9.140625" style="888"/>
    <col min="8961" max="8961" width="19.85546875" style="888" bestFit="1" customWidth="1"/>
    <col min="8962" max="8962" width="12.85546875" style="888" bestFit="1" customWidth="1"/>
    <col min="8963" max="8963" width="10.85546875" style="888" bestFit="1" customWidth="1"/>
    <col min="8964" max="8964" width="14.140625" style="888" bestFit="1" customWidth="1"/>
    <col min="8965" max="8965" width="11.42578125" style="888" bestFit="1" customWidth="1"/>
    <col min="8966" max="8967" width="10.85546875" style="888" bestFit="1" customWidth="1"/>
    <col min="8968" max="8968" width="12.140625" style="888" bestFit="1" customWidth="1"/>
    <col min="8969" max="8969" width="11.42578125" style="888" bestFit="1" customWidth="1"/>
    <col min="8970" max="8971" width="10.85546875" style="888" bestFit="1" customWidth="1"/>
    <col min="8972" max="9216" width="9.140625" style="888"/>
    <col min="9217" max="9217" width="19.85546875" style="888" bestFit="1" customWidth="1"/>
    <col min="9218" max="9218" width="12.85546875" style="888" bestFit="1" customWidth="1"/>
    <col min="9219" max="9219" width="10.85546875" style="888" bestFit="1" customWidth="1"/>
    <col min="9220" max="9220" width="14.140625" style="888" bestFit="1" customWidth="1"/>
    <col min="9221" max="9221" width="11.42578125" style="888" bestFit="1" customWidth="1"/>
    <col min="9222" max="9223" width="10.85546875" style="888" bestFit="1" customWidth="1"/>
    <col min="9224" max="9224" width="12.140625" style="888" bestFit="1" customWidth="1"/>
    <col min="9225" max="9225" width="11.42578125" style="888" bestFit="1" customWidth="1"/>
    <col min="9226" max="9227" width="10.85546875" style="888" bestFit="1" customWidth="1"/>
    <col min="9228" max="9472" width="9.140625" style="888"/>
    <col min="9473" max="9473" width="19.85546875" style="888" bestFit="1" customWidth="1"/>
    <col min="9474" max="9474" width="12.85546875" style="888" bestFit="1" customWidth="1"/>
    <col min="9475" max="9475" width="10.85546875" style="888" bestFit="1" customWidth="1"/>
    <col min="9476" max="9476" width="14.140625" style="888" bestFit="1" customWidth="1"/>
    <col min="9477" max="9477" width="11.42578125" style="888" bestFit="1" customWidth="1"/>
    <col min="9478" max="9479" width="10.85546875" style="888" bestFit="1" customWidth="1"/>
    <col min="9480" max="9480" width="12.140625" style="888" bestFit="1" customWidth="1"/>
    <col min="9481" max="9481" width="11.42578125" style="888" bestFit="1" customWidth="1"/>
    <col min="9482" max="9483" width="10.85546875" style="888" bestFit="1" customWidth="1"/>
    <col min="9484" max="9728" width="9.140625" style="888"/>
    <col min="9729" max="9729" width="19.85546875" style="888" bestFit="1" customWidth="1"/>
    <col min="9730" max="9730" width="12.85546875" style="888" bestFit="1" customWidth="1"/>
    <col min="9731" max="9731" width="10.85546875" style="888" bestFit="1" customWidth="1"/>
    <col min="9732" max="9732" width="14.140625" style="888" bestFit="1" customWidth="1"/>
    <col min="9733" max="9733" width="11.42578125" style="888" bestFit="1" customWidth="1"/>
    <col min="9734" max="9735" width="10.85546875" style="888" bestFit="1" customWidth="1"/>
    <col min="9736" max="9736" width="12.140625" style="888" bestFit="1" customWidth="1"/>
    <col min="9737" max="9737" width="11.42578125" style="888" bestFit="1" customWidth="1"/>
    <col min="9738" max="9739" width="10.85546875" style="888" bestFit="1" customWidth="1"/>
    <col min="9740" max="9984" width="9.140625" style="888"/>
    <col min="9985" max="9985" width="19.85546875" style="888" bestFit="1" customWidth="1"/>
    <col min="9986" max="9986" width="12.85546875" style="888" bestFit="1" customWidth="1"/>
    <col min="9987" max="9987" width="10.85546875" style="888" bestFit="1" customWidth="1"/>
    <col min="9988" max="9988" width="14.140625" style="888" bestFit="1" customWidth="1"/>
    <col min="9989" max="9989" width="11.42578125" style="888" bestFit="1" customWidth="1"/>
    <col min="9990" max="9991" width="10.85546875" style="888" bestFit="1" customWidth="1"/>
    <col min="9992" max="9992" width="12.140625" style="888" bestFit="1" customWidth="1"/>
    <col min="9993" max="9993" width="11.42578125" style="888" bestFit="1" customWidth="1"/>
    <col min="9994" max="9995" width="10.85546875" style="888" bestFit="1" customWidth="1"/>
    <col min="9996" max="10240" width="9.140625" style="888"/>
    <col min="10241" max="10241" width="19.85546875" style="888" bestFit="1" customWidth="1"/>
    <col min="10242" max="10242" width="12.85546875" style="888" bestFit="1" customWidth="1"/>
    <col min="10243" max="10243" width="10.85546875" style="888" bestFit="1" customWidth="1"/>
    <col min="10244" max="10244" width="14.140625" style="888" bestFit="1" customWidth="1"/>
    <col min="10245" max="10245" width="11.42578125" style="888" bestFit="1" customWidth="1"/>
    <col min="10246" max="10247" width="10.85546875" style="888" bestFit="1" customWidth="1"/>
    <col min="10248" max="10248" width="12.140625" style="888" bestFit="1" customWidth="1"/>
    <col min="10249" max="10249" width="11.42578125" style="888" bestFit="1" customWidth="1"/>
    <col min="10250" max="10251" width="10.85546875" style="888" bestFit="1" customWidth="1"/>
    <col min="10252" max="10496" width="9.140625" style="888"/>
    <col min="10497" max="10497" width="19.85546875" style="888" bestFit="1" customWidth="1"/>
    <col min="10498" max="10498" width="12.85546875" style="888" bestFit="1" customWidth="1"/>
    <col min="10499" max="10499" width="10.85546875" style="888" bestFit="1" customWidth="1"/>
    <col min="10500" max="10500" width="14.140625" style="888" bestFit="1" customWidth="1"/>
    <col min="10501" max="10501" width="11.42578125" style="888" bestFit="1" customWidth="1"/>
    <col min="10502" max="10503" width="10.85546875" style="888" bestFit="1" customWidth="1"/>
    <col min="10504" max="10504" width="12.140625" style="888" bestFit="1" customWidth="1"/>
    <col min="10505" max="10505" width="11.42578125" style="888" bestFit="1" customWidth="1"/>
    <col min="10506" max="10507" width="10.85546875" style="888" bestFit="1" customWidth="1"/>
    <col min="10508" max="10752" width="9.140625" style="888"/>
    <col min="10753" max="10753" width="19.85546875" style="888" bestFit="1" customWidth="1"/>
    <col min="10754" max="10754" width="12.85546875" style="888" bestFit="1" customWidth="1"/>
    <col min="10755" max="10755" width="10.85546875" style="888" bestFit="1" customWidth="1"/>
    <col min="10756" max="10756" width="14.140625" style="888" bestFit="1" customWidth="1"/>
    <col min="10757" max="10757" width="11.42578125" style="888" bestFit="1" customWidth="1"/>
    <col min="10758" max="10759" width="10.85546875" style="888" bestFit="1" customWidth="1"/>
    <col min="10760" max="10760" width="12.140625" style="888" bestFit="1" customWidth="1"/>
    <col min="10761" max="10761" width="11.42578125" style="888" bestFit="1" customWidth="1"/>
    <col min="10762" max="10763" width="10.85546875" style="888" bestFit="1" customWidth="1"/>
    <col min="10764" max="11008" width="9.140625" style="888"/>
    <col min="11009" max="11009" width="19.85546875" style="888" bestFit="1" customWidth="1"/>
    <col min="11010" max="11010" width="12.85546875" style="888" bestFit="1" customWidth="1"/>
    <col min="11011" max="11011" width="10.85546875" style="888" bestFit="1" customWidth="1"/>
    <col min="11012" max="11012" width="14.140625" style="888" bestFit="1" customWidth="1"/>
    <col min="11013" max="11013" width="11.42578125" style="888" bestFit="1" customWidth="1"/>
    <col min="11014" max="11015" width="10.85546875" style="888" bestFit="1" customWidth="1"/>
    <col min="11016" max="11016" width="12.140625" style="888" bestFit="1" customWidth="1"/>
    <col min="11017" max="11017" width="11.42578125" style="888" bestFit="1" customWidth="1"/>
    <col min="11018" max="11019" width="10.85546875" style="888" bestFit="1" customWidth="1"/>
    <col min="11020" max="11264" width="9.140625" style="888"/>
    <col min="11265" max="11265" width="19.85546875" style="888" bestFit="1" customWidth="1"/>
    <col min="11266" max="11266" width="12.85546875" style="888" bestFit="1" customWidth="1"/>
    <col min="11267" max="11267" width="10.85546875" style="888" bestFit="1" customWidth="1"/>
    <col min="11268" max="11268" width="14.140625" style="888" bestFit="1" customWidth="1"/>
    <col min="11269" max="11269" width="11.42578125" style="888" bestFit="1" customWidth="1"/>
    <col min="11270" max="11271" width="10.85546875" style="888" bestFit="1" customWidth="1"/>
    <col min="11272" max="11272" width="12.140625" style="888" bestFit="1" customWidth="1"/>
    <col min="11273" max="11273" width="11.42578125" style="888" bestFit="1" customWidth="1"/>
    <col min="11274" max="11275" width="10.85546875" style="888" bestFit="1" customWidth="1"/>
    <col min="11276" max="11520" width="9.140625" style="888"/>
    <col min="11521" max="11521" width="19.85546875" style="888" bestFit="1" customWidth="1"/>
    <col min="11522" max="11522" width="12.85546875" style="888" bestFit="1" customWidth="1"/>
    <col min="11523" max="11523" width="10.85546875" style="888" bestFit="1" customWidth="1"/>
    <col min="11524" max="11524" width="14.140625" style="888" bestFit="1" customWidth="1"/>
    <col min="11525" max="11525" width="11.42578125" style="888" bestFit="1" customWidth="1"/>
    <col min="11526" max="11527" width="10.85546875" style="888" bestFit="1" customWidth="1"/>
    <col min="11528" max="11528" width="12.140625" style="888" bestFit="1" customWidth="1"/>
    <col min="11529" max="11529" width="11.42578125" style="888" bestFit="1" customWidth="1"/>
    <col min="11530" max="11531" width="10.85546875" style="888" bestFit="1" customWidth="1"/>
    <col min="11532" max="11776" width="9.140625" style="888"/>
    <col min="11777" max="11777" width="19.85546875" style="888" bestFit="1" customWidth="1"/>
    <col min="11778" max="11778" width="12.85546875" style="888" bestFit="1" customWidth="1"/>
    <col min="11779" max="11779" width="10.85546875" style="888" bestFit="1" customWidth="1"/>
    <col min="11780" max="11780" width="14.140625" style="888" bestFit="1" customWidth="1"/>
    <col min="11781" max="11781" width="11.42578125" style="888" bestFit="1" customWidth="1"/>
    <col min="11782" max="11783" width="10.85546875" style="888" bestFit="1" customWidth="1"/>
    <col min="11784" max="11784" width="12.140625" style="888" bestFit="1" customWidth="1"/>
    <col min="11785" max="11785" width="11.42578125" style="888" bestFit="1" customWidth="1"/>
    <col min="11786" max="11787" width="10.85546875" style="888" bestFit="1" customWidth="1"/>
    <col min="11788" max="12032" width="9.140625" style="888"/>
    <col min="12033" max="12033" width="19.85546875" style="888" bestFit="1" customWidth="1"/>
    <col min="12034" max="12034" width="12.85546875" style="888" bestFit="1" customWidth="1"/>
    <col min="12035" max="12035" width="10.85546875" style="888" bestFit="1" customWidth="1"/>
    <col min="12036" max="12036" width="14.140625" style="888" bestFit="1" customWidth="1"/>
    <col min="12037" max="12037" width="11.42578125" style="888" bestFit="1" customWidth="1"/>
    <col min="12038" max="12039" width="10.85546875" style="888" bestFit="1" customWidth="1"/>
    <col min="12040" max="12040" width="12.140625" style="888" bestFit="1" customWidth="1"/>
    <col min="12041" max="12041" width="11.42578125" style="888" bestFit="1" customWidth="1"/>
    <col min="12042" max="12043" width="10.85546875" style="888" bestFit="1" customWidth="1"/>
    <col min="12044" max="12288" width="9.140625" style="888"/>
    <col min="12289" max="12289" width="19.85546875" style="888" bestFit="1" customWidth="1"/>
    <col min="12290" max="12290" width="12.85546875" style="888" bestFit="1" customWidth="1"/>
    <col min="12291" max="12291" width="10.85546875" style="888" bestFit="1" customWidth="1"/>
    <col min="12292" max="12292" width="14.140625" style="888" bestFit="1" customWidth="1"/>
    <col min="12293" max="12293" width="11.42578125" style="888" bestFit="1" customWidth="1"/>
    <col min="12294" max="12295" width="10.85546875" style="888" bestFit="1" customWidth="1"/>
    <col min="12296" max="12296" width="12.140625" style="888" bestFit="1" customWidth="1"/>
    <col min="12297" max="12297" width="11.42578125" style="888" bestFit="1" customWidth="1"/>
    <col min="12298" max="12299" width="10.85546875" style="888" bestFit="1" customWidth="1"/>
    <col min="12300" max="12544" width="9.140625" style="888"/>
    <col min="12545" max="12545" width="19.85546875" style="888" bestFit="1" customWidth="1"/>
    <col min="12546" max="12546" width="12.85546875" style="888" bestFit="1" customWidth="1"/>
    <col min="12547" max="12547" width="10.85546875" style="888" bestFit="1" customWidth="1"/>
    <col min="12548" max="12548" width="14.140625" style="888" bestFit="1" customWidth="1"/>
    <col min="12549" max="12549" width="11.42578125" style="888" bestFit="1" customWidth="1"/>
    <col min="12550" max="12551" width="10.85546875" style="888" bestFit="1" customWidth="1"/>
    <col min="12552" max="12552" width="12.140625" style="888" bestFit="1" customWidth="1"/>
    <col min="12553" max="12553" width="11.42578125" style="888" bestFit="1" customWidth="1"/>
    <col min="12554" max="12555" width="10.85546875" style="888" bestFit="1" customWidth="1"/>
    <col min="12556" max="12800" width="9.140625" style="888"/>
    <col min="12801" max="12801" width="19.85546875" style="888" bestFit="1" customWidth="1"/>
    <col min="12802" max="12802" width="12.85546875" style="888" bestFit="1" customWidth="1"/>
    <col min="12803" max="12803" width="10.85546875" style="888" bestFit="1" customWidth="1"/>
    <col min="12804" max="12804" width="14.140625" style="888" bestFit="1" customWidth="1"/>
    <col min="12805" max="12805" width="11.42578125" style="888" bestFit="1" customWidth="1"/>
    <col min="12806" max="12807" width="10.85546875" style="888" bestFit="1" customWidth="1"/>
    <col min="12808" max="12808" width="12.140625" style="888" bestFit="1" customWidth="1"/>
    <col min="12809" max="12809" width="11.42578125" style="888" bestFit="1" customWidth="1"/>
    <col min="12810" max="12811" width="10.85546875" style="888" bestFit="1" customWidth="1"/>
    <col min="12812" max="13056" width="9.140625" style="888"/>
    <col min="13057" max="13057" width="19.85546875" style="888" bestFit="1" customWidth="1"/>
    <col min="13058" max="13058" width="12.85546875" style="888" bestFit="1" customWidth="1"/>
    <col min="13059" max="13059" width="10.85546875" style="888" bestFit="1" customWidth="1"/>
    <col min="13060" max="13060" width="14.140625" style="888" bestFit="1" customWidth="1"/>
    <col min="13061" max="13061" width="11.42578125" style="888" bestFit="1" customWidth="1"/>
    <col min="13062" max="13063" width="10.85546875" style="888" bestFit="1" customWidth="1"/>
    <col min="13064" max="13064" width="12.140625" style="888" bestFit="1" customWidth="1"/>
    <col min="13065" max="13065" width="11.42578125" style="888" bestFit="1" customWidth="1"/>
    <col min="13066" max="13067" width="10.85546875" style="888" bestFit="1" customWidth="1"/>
    <col min="13068" max="13312" width="9.140625" style="888"/>
    <col min="13313" max="13313" width="19.85546875" style="888" bestFit="1" customWidth="1"/>
    <col min="13314" max="13314" width="12.85546875" style="888" bestFit="1" customWidth="1"/>
    <col min="13315" max="13315" width="10.85546875" style="888" bestFit="1" customWidth="1"/>
    <col min="13316" max="13316" width="14.140625" style="888" bestFit="1" customWidth="1"/>
    <col min="13317" max="13317" width="11.42578125" style="888" bestFit="1" customWidth="1"/>
    <col min="13318" max="13319" width="10.85546875" style="888" bestFit="1" customWidth="1"/>
    <col min="13320" max="13320" width="12.140625" style="888" bestFit="1" customWidth="1"/>
    <col min="13321" max="13321" width="11.42578125" style="888" bestFit="1" customWidth="1"/>
    <col min="13322" max="13323" width="10.85546875" style="888" bestFit="1" customWidth="1"/>
    <col min="13324" max="13568" width="9.140625" style="888"/>
    <col min="13569" max="13569" width="19.85546875" style="888" bestFit="1" customWidth="1"/>
    <col min="13570" max="13570" width="12.85546875" style="888" bestFit="1" customWidth="1"/>
    <col min="13571" max="13571" width="10.85546875" style="888" bestFit="1" customWidth="1"/>
    <col min="13572" max="13572" width="14.140625" style="888" bestFit="1" customWidth="1"/>
    <col min="13573" max="13573" width="11.42578125" style="888" bestFit="1" customWidth="1"/>
    <col min="13574" max="13575" width="10.85546875" style="888" bestFit="1" customWidth="1"/>
    <col min="13576" max="13576" width="12.140625" style="888" bestFit="1" customWidth="1"/>
    <col min="13577" max="13577" width="11.42578125" style="888" bestFit="1" customWidth="1"/>
    <col min="13578" max="13579" width="10.85546875" style="888" bestFit="1" customWidth="1"/>
    <col min="13580" max="13824" width="9.140625" style="888"/>
    <col min="13825" max="13825" width="19.85546875" style="888" bestFit="1" customWidth="1"/>
    <col min="13826" max="13826" width="12.85546875" style="888" bestFit="1" customWidth="1"/>
    <col min="13827" max="13827" width="10.85546875" style="888" bestFit="1" customWidth="1"/>
    <col min="13828" max="13828" width="14.140625" style="888" bestFit="1" customWidth="1"/>
    <col min="13829" max="13829" width="11.42578125" style="888" bestFit="1" customWidth="1"/>
    <col min="13830" max="13831" width="10.85546875" style="888" bestFit="1" customWidth="1"/>
    <col min="13832" max="13832" width="12.140625" style="888" bestFit="1" customWidth="1"/>
    <col min="13833" max="13833" width="11.42578125" style="888" bestFit="1" customWidth="1"/>
    <col min="13834" max="13835" width="10.85546875" style="888" bestFit="1" customWidth="1"/>
    <col min="13836" max="14080" width="9.140625" style="888"/>
    <col min="14081" max="14081" width="19.85546875" style="888" bestFit="1" customWidth="1"/>
    <col min="14082" max="14082" width="12.85546875" style="888" bestFit="1" customWidth="1"/>
    <col min="14083" max="14083" width="10.85546875" style="888" bestFit="1" customWidth="1"/>
    <col min="14084" max="14084" width="14.140625" style="888" bestFit="1" customWidth="1"/>
    <col min="14085" max="14085" width="11.42578125" style="888" bestFit="1" customWidth="1"/>
    <col min="14086" max="14087" width="10.85546875" style="888" bestFit="1" customWidth="1"/>
    <col min="14088" max="14088" width="12.140625" style="888" bestFit="1" customWidth="1"/>
    <col min="14089" max="14089" width="11.42578125" style="888" bestFit="1" customWidth="1"/>
    <col min="14090" max="14091" width="10.85546875" style="888" bestFit="1" customWidth="1"/>
    <col min="14092" max="14336" width="9.140625" style="888"/>
    <col min="14337" max="14337" width="19.85546875" style="888" bestFit="1" customWidth="1"/>
    <col min="14338" max="14338" width="12.85546875" style="888" bestFit="1" customWidth="1"/>
    <col min="14339" max="14339" width="10.85546875" style="888" bestFit="1" customWidth="1"/>
    <col min="14340" max="14340" width="14.140625" style="888" bestFit="1" customWidth="1"/>
    <col min="14341" max="14341" width="11.42578125" style="888" bestFit="1" customWidth="1"/>
    <col min="14342" max="14343" width="10.85546875" style="888" bestFit="1" customWidth="1"/>
    <col min="14344" max="14344" width="12.140625" style="888" bestFit="1" customWidth="1"/>
    <col min="14345" max="14345" width="11.42578125" style="888" bestFit="1" customWidth="1"/>
    <col min="14346" max="14347" width="10.85546875" style="888" bestFit="1" customWidth="1"/>
    <col min="14348" max="14592" width="9.140625" style="888"/>
    <col min="14593" max="14593" width="19.85546875" style="888" bestFit="1" customWidth="1"/>
    <col min="14594" max="14594" width="12.85546875" style="888" bestFit="1" customWidth="1"/>
    <col min="14595" max="14595" width="10.85546875" style="888" bestFit="1" customWidth="1"/>
    <col min="14596" max="14596" width="14.140625" style="888" bestFit="1" customWidth="1"/>
    <col min="14597" max="14597" width="11.42578125" style="888" bestFit="1" customWidth="1"/>
    <col min="14598" max="14599" width="10.85546875" style="888" bestFit="1" customWidth="1"/>
    <col min="14600" max="14600" width="12.140625" style="888" bestFit="1" customWidth="1"/>
    <col min="14601" max="14601" width="11.42578125" style="888" bestFit="1" customWidth="1"/>
    <col min="14602" max="14603" width="10.85546875" style="888" bestFit="1" customWidth="1"/>
    <col min="14604" max="14848" width="9.140625" style="888"/>
    <col min="14849" max="14849" width="19.85546875" style="888" bestFit="1" customWidth="1"/>
    <col min="14850" max="14850" width="12.85546875" style="888" bestFit="1" customWidth="1"/>
    <col min="14851" max="14851" width="10.85546875" style="888" bestFit="1" customWidth="1"/>
    <col min="14852" max="14852" width="14.140625" style="888" bestFit="1" customWidth="1"/>
    <col min="14853" max="14853" width="11.42578125" style="888" bestFit="1" customWidth="1"/>
    <col min="14854" max="14855" width="10.85546875" style="888" bestFit="1" customWidth="1"/>
    <col min="14856" max="14856" width="12.140625" style="888" bestFit="1" customWidth="1"/>
    <col min="14857" max="14857" width="11.42578125" style="888" bestFit="1" customWidth="1"/>
    <col min="14858" max="14859" width="10.85546875" style="888" bestFit="1" customWidth="1"/>
    <col min="14860" max="15104" width="9.140625" style="888"/>
    <col min="15105" max="15105" width="19.85546875" style="888" bestFit="1" customWidth="1"/>
    <col min="15106" max="15106" width="12.85546875" style="888" bestFit="1" customWidth="1"/>
    <col min="15107" max="15107" width="10.85546875" style="888" bestFit="1" customWidth="1"/>
    <col min="15108" max="15108" width="14.140625" style="888" bestFit="1" customWidth="1"/>
    <col min="15109" max="15109" width="11.42578125" style="888" bestFit="1" customWidth="1"/>
    <col min="15110" max="15111" width="10.85546875" style="888" bestFit="1" customWidth="1"/>
    <col min="15112" max="15112" width="12.140625" style="888" bestFit="1" customWidth="1"/>
    <col min="15113" max="15113" width="11.42578125" style="888" bestFit="1" customWidth="1"/>
    <col min="15114" max="15115" width="10.85546875" style="888" bestFit="1" customWidth="1"/>
    <col min="15116" max="15360" width="9.140625" style="888"/>
    <col min="15361" max="15361" width="19.85546875" style="888" bestFit="1" customWidth="1"/>
    <col min="15362" max="15362" width="12.85546875" style="888" bestFit="1" customWidth="1"/>
    <col min="15363" max="15363" width="10.85546875" style="888" bestFit="1" customWidth="1"/>
    <col min="15364" max="15364" width="14.140625" style="888" bestFit="1" customWidth="1"/>
    <col min="15365" max="15365" width="11.42578125" style="888" bestFit="1" customWidth="1"/>
    <col min="15366" max="15367" width="10.85546875" style="888" bestFit="1" customWidth="1"/>
    <col min="15368" max="15368" width="12.140625" style="888" bestFit="1" customWidth="1"/>
    <col min="15369" max="15369" width="11.42578125" style="888" bestFit="1" customWidth="1"/>
    <col min="15370" max="15371" width="10.85546875" style="888" bestFit="1" customWidth="1"/>
    <col min="15372" max="15616" width="9.140625" style="888"/>
    <col min="15617" max="15617" width="19.85546875" style="888" bestFit="1" customWidth="1"/>
    <col min="15618" max="15618" width="12.85546875" style="888" bestFit="1" customWidth="1"/>
    <col min="15619" max="15619" width="10.85546875" style="888" bestFit="1" customWidth="1"/>
    <col min="15620" max="15620" width="14.140625" style="888" bestFit="1" customWidth="1"/>
    <col min="15621" max="15621" width="11.42578125" style="888" bestFit="1" customWidth="1"/>
    <col min="15622" max="15623" width="10.85546875" style="888" bestFit="1" customWidth="1"/>
    <col min="15624" max="15624" width="12.140625" style="888" bestFit="1" customWidth="1"/>
    <col min="15625" max="15625" width="11.42578125" style="888" bestFit="1" customWidth="1"/>
    <col min="15626" max="15627" width="10.85546875" style="888" bestFit="1" customWidth="1"/>
    <col min="15628" max="15872" width="9.140625" style="888"/>
    <col min="15873" max="15873" width="19.85546875" style="888" bestFit="1" customWidth="1"/>
    <col min="15874" max="15874" width="12.85546875" style="888" bestFit="1" customWidth="1"/>
    <col min="15875" max="15875" width="10.85546875" style="888" bestFit="1" customWidth="1"/>
    <col min="15876" max="15876" width="14.140625" style="888" bestFit="1" customWidth="1"/>
    <col min="15877" max="15877" width="11.42578125" style="888" bestFit="1" customWidth="1"/>
    <col min="15878" max="15879" width="10.85546875" style="888" bestFit="1" customWidth="1"/>
    <col min="15880" max="15880" width="12.140625" style="888" bestFit="1" customWidth="1"/>
    <col min="15881" max="15881" width="11.42578125" style="888" bestFit="1" customWidth="1"/>
    <col min="15882" max="15883" width="10.85546875" style="888" bestFit="1" customWidth="1"/>
    <col min="15884" max="16128" width="9.140625" style="888"/>
    <col min="16129" max="16129" width="19.85546875" style="888" bestFit="1" customWidth="1"/>
    <col min="16130" max="16130" width="12.85546875" style="888" bestFit="1" customWidth="1"/>
    <col min="16131" max="16131" width="10.85546875" style="888" bestFit="1" customWidth="1"/>
    <col min="16132" max="16132" width="14.140625" style="888" bestFit="1" customWidth="1"/>
    <col min="16133" max="16133" width="11.42578125" style="888" bestFit="1" customWidth="1"/>
    <col min="16134" max="16135" width="10.85546875" style="888" bestFit="1" customWidth="1"/>
    <col min="16136" max="16136" width="12.140625" style="888" bestFit="1" customWidth="1"/>
    <col min="16137" max="16137" width="11.42578125" style="888" bestFit="1" customWidth="1"/>
    <col min="16138" max="16139" width="10.85546875" style="888" bestFit="1" customWidth="1"/>
    <col min="16140" max="16384" width="9.140625" style="888"/>
  </cols>
  <sheetData>
    <row r="1" spans="1:11" ht="23.25">
      <c r="A1" s="1101"/>
      <c r="B1" s="1101"/>
      <c r="C1" s="1101"/>
      <c r="D1" s="1101"/>
      <c r="E1" s="1101"/>
      <c r="F1" s="1101"/>
      <c r="G1" s="1101"/>
      <c r="H1" s="1101"/>
      <c r="I1" s="1101"/>
      <c r="J1" s="1101"/>
      <c r="K1" s="1101"/>
    </row>
    <row r="2" spans="1:11" ht="23.25">
      <c r="A2" s="1101" t="s">
        <v>1069</v>
      </c>
      <c r="B2" s="1101"/>
      <c r="C2" s="1101"/>
      <c r="D2" s="1101"/>
      <c r="E2" s="1101"/>
      <c r="F2" s="1101"/>
      <c r="G2" s="1101"/>
      <c r="H2" s="1101"/>
      <c r="I2" s="1101"/>
      <c r="J2" s="1101"/>
      <c r="K2" s="1101"/>
    </row>
    <row r="3" spans="1:11" ht="23.25">
      <c r="A3" s="1101" t="s">
        <v>1524</v>
      </c>
      <c r="B3" s="1101"/>
      <c r="C3" s="1101"/>
      <c r="D3" s="1101"/>
      <c r="E3" s="1101"/>
      <c r="F3" s="1101"/>
      <c r="G3" s="1101"/>
      <c r="H3" s="1101"/>
      <c r="I3" s="1101"/>
      <c r="J3" s="1101"/>
      <c r="K3" s="1101"/>
    </row>
    <row r="4" spans="1:11" ht="23.25">
      <c r="A4" s="1101" t="s">
        <v>1523</v>
      </c>
      <c r="B4" s="1101"/>
      <c r="C4" s="1101"/>
      <c r="D4" s="1101"/>
      <c r="E4" s="1101"/>
      <c r="F4" s="1101"/>
      <c r="G4" s="1101"/>
      <c r="H4" s="1101"/>
      <c r="I4" s="1101"/>
      <c r="J4" s="1101"/>
      <c r="K4" s="1101"/>
    </row>
    <row r="5" spans="1:11" ht="24" thickBot="1">
      <c r="A5" s="1102" t="s">
        <v>1417</v>
      </c>
      <c r="B5" s="1102"/>
      <c r="C5" s="1102"/>
      <c r="D5" s="1102"/>
      <c r="E5" s="1102"/>
      <c r="F5" s="1102"/>
      <c r="G5" s="1102"/>
      <c r="H5" s="1102"/>
      <c r="I5" s="1102"/>
      <c r="J5" s="1102"/>
      <c r="K5" s="1102"/>
    </row>
    <row r="6" spans="1:11" ht="17.25" thickTop="1" thickBot="1">
      <c r="A6" s="83" t="s">
        <v>1053</v>
      </c>
      <c r="B6" s="103" t="s">
        <v>1183</v>
      </c>
      <c r="C6" s="103" t="s">
        <v>1184</v>
      </c>
      <c r="D6" s="103" t="s">
        <v>1185</v>
      </c>
      <c r="E6" s="103" t="s">
        <v>1186</v>
      </c>
      <c r="F6" s="103" t="s">
        <v>1187</v>
      </c>
      <c r="G6" s="84" t="s">
        <v>1188</v>
      </c>
      <c r="H6" s="84" t="s">
        <v>1189</v>
      </c>
      <c r="I6" s="84" t="s">
        <v>1190</v>
      </c>
      <c r="J6" s="84" t="s">
        <v>1191</v>
      </c>
      <c r="K6" s="84" t="s">
        <v>1192</v>
      </c>
    </row>
    <row r="7" spans="1:11" ht="15.75" thickTop="1">
      <c r="A7" s="104" t="s">
        <v>1195</v>
      </c>
      <c r="B7" s="104"/>
      <c r="C7" s="104"/>
      <c r="D7" s="104"/>
      <c r="E7" s="104"/>
      <c r="F7" s="104"/>
      <c r="G7" s="104"/>
      <c r="H7" s="104"/>
      <c r="I7" s="104"/>
      <c r="J7" s="694"/>
      <c r="K7" s="695"/>
    </row>
    <row r="8" spans="1:11">
      <c r="A8" s="888" t="s">
        <v>310</v>
      </c>
      <c r="B8" s="611">
        <v>418557.31985999999</v>
      </c>
      <c r="C8" s="611">
        <v>2113294.5989000001</v>
      </c>
      <c r="D8" s="611">
        <v>1334820.2916999999</v>
      </c>
      <c r="E8" s="611">
        <v>185515.22576</v>
      </c>
      <c r="F8" s="611">
        <v>162331.98650999999</v>
      </c>
      <c r="G8" s="611">
        <v>356152.63364000001</v>
      </c>
      <c r="H8" s="611">
        <v>3813700.0928799999</v>
      </c>
      <c r="I8" s="611">
        <v>47696.633959999999</v>
      </c>
      <c r="J8" s="611">
        <v>0</v>
      </c>
      <c r="K8" s="889">
        <v>8432068.7832099982</v>
      </c>
    </row>
    <row r="9" spans="1:11">
      <c r="A9" s="888" t="s">
        <v>315</v>
      </c>
      <c r="B9" s="611">
        <v>0</v>
      </c>
      <c r="C9" s="611">
        <v>27023.967940000002</v>
      </c>
      <c r="D9" s="611">
        <v>0</v>
      </c>
      <c r="E9" s="611">
        <v>0</v>
      </c>
      <c r="F9" s="611">
        <v>0</v>
      </c>
      <c r="G9" s="611">
        <v>0</v>
      </c>
      <c r="H9" s="611">
        <v>191726.52088999999</v>
      </c>
      <c r="I9" s="611">
        <v>0</v>
      </c>
      <c r="J9" s="611">
        <v>0</v>
      </c>
      <c r="K9" s="889">
        <v>218750.48882999999</v>
      </c>
    </row>
    <row r="10" spans="1:11">
      <c r="A10" s="888" t="s">
        <v>312</v>
      </c>
      <c r="B10" s="611">
        <v>0</v>
      </c>
      <c r="C10" s="611">
        <v>950275.89899999998</v>
      </c>
      <c r="D10" s="611">
        <v>982759.39552999998</v>
      </c>
      <c r="E10" s="611">
        <v>0</v>
      </c>
      <c r="F10" s="611">
        <v>0</v>
      </c>
      <c r="G10" s="611">
        <v>98602.861420000001</v>
      </c>
      <c r="H10" s="611">
        <v>3194604.2626499999</v>
      </c>
      <c r="I10" s="611">
        <v>0</v>
      </c>
      <c r="J10" s="611">
        <v>0</v>
      </c>
      <c r="K10" s="889">
        <v>5226242.4186000004</v>
      </c>
    </row>
    <row r="11" spans="1:11">
      <c r="A11" s="888" t="s">
        <v>317</v>
      </c>
      <c r="B11" s="611">
        <v>89753.479950000008</v>
      </c>
      <c r="C11" s="611">
        <v>502030.77898</v>
      </c>
      <c r="D11" s="611">
        <v>227154.95637999999</v>
      </c>
      <c r="E11" s="611">
        <v>138266.79079</v>
      </c>
      <c r="F11" s="611">
        <v>0</v>
      </c>
      <c r="G11" s="611">
        <v>119095.95534999999</v>
      </c>
      <c r="H11" s="611">
        <v>449365.70942999999</v>
      </c>
      <c r="I11" s="611">
        <v>0</v>
      </c>
      <c r="J11" s="611">
        <v>0</v>
      </c>
      <c r="K11" s="889">
        <v>1525667.6708800001</v>
      </c>
    </row>
    <row r="12" spans="1:11">
      <c r="A12" s="888" t="s">
        <v>1197</v>
      </c>
      <c r="B12" s="611">
        <v>63328.400249999999</v>
      </c>
      <c r="C12" s="611">
        <v>271196.30547000002</v>
      </c>
      <c r="D12" s="611">
        <v>338697.08517000003</v>
      </c>
      <c r="E12" s="611">
        <v>896.14435000000003</v>
      </c>
      <c r="F12" s="611">
        <v>4129.5823399999999</v>
      </c>
      <c r="G12" s="611">
        <v>52336.433960000002</v>
      </c>
      <c r="H12" s="611">
        <v>3952401.3864000002</v>
      </c>
      <c r="I12" s="611">
        <v>0</v>
      </c>
      <c r="J12" s="611">
        <v>0</v>
      </c>
      <c r="K12" s="889">
        <v>4682985.33794</v>
      </c>
    </row>
    <row r="13" spans="1:11">
      <c r="A13" s="888" t="s">
        <v>311</v>
      </c>
      <c r="B13" s="611">
        <v>40648.476649999997</v>
      </c>
      <c r="C13" s="611">
        <v>440593.69770999998</v>
      </c>
      <c r="D13" s="611">
        <v>386200.10813000001</v>
      </c>
      <c r="E13" s="611">
        <v>32608.121769999998</v>
      </c>
      <c r="F13" s="611">
        <v>0</v>
      </c>
      <c r="G13" s="611">
        <v>109798.44878000001</v>
      </c>
      <c r="H13" s="611">
        <v>3805610.4174000002</v>
      </c>
      <c r="I13" s="611">
        <v>306891.56381000002</v>
      </c>
      <c r="J13" s="611">
        <v>11502.3048</v>
      </c>
      <c r="K13" s="889">
        <v>5133853.1390500003</v>
      </c>
    </row>
    <row r="14" spans="1:11">
      <c r="A14" s="888" t="s">
        <v>316</v>
      </c>
      <c r="B14" s="611">
        <v>284003.92599999998</v>
      </c>
      <c r="C14" s="611">
        <v>3495113.5070000002</v>
      </c>
      <c r="D14" s="611">
        <v>784612.14246</v>
      </c>
      <c r="E14" s="611">
        <v>213942.73449</v>
      </c>
      <c r="F14" s="611">
        <v>409175.59944999998</v>
      </c>
      <c r="G14" s="611">
        <v>402036.24991000001</v>
      </c>
      <c r="H14" s="611">
        <v>1346933.0817499999</v>
      </c>
      <c r="I14" s="611">
        <v>127030.16744</v>
      </c>
      <c r="J14" s="611">
        <v>299856.52338999999</v>
      </c>
      <c r="K14" s="889">
        <v>7362703.9318899987</v>
      </c>
    </row>
    <row r="15" spans="1:11">
      <c r="A15" s="888" t="s">
        <v>309</v>
      </c>
      <c r="B15" s="611">
        <v>311619.25817000004</v>
      </c>
      <c r="C15" s="611">
        <v>2462238.4510300001</v>
      </c>
      <c r="D15" s="611">
        <v>1313837.32296</v>
      </c>
      <c r="E15" s="611">
        <v>91181.770080000002</v>
      </c>
      <c r="F15" s="611">
        <v>222514.23912000001</v>
      </c>
      <c r="G15" s="611">
        <v>303305.72388999996</v>
      </c>
      <c r="H15" s="611">
        <v>3311108.9187099999</v>
      </c>
      <c r="I15" s="611">
        <v>98810.152310000005</v>
      </c>
      <c r="J15" s="611">
        <v>109512.07831</v>
      </c>
      <c r="K15" s="889">
        <v>8224127.9145799996</v>
      </c>
    </row>
    <row r="16" spans="1:11">
      <c r="A16" s="888" t="s">
        <v>308</v>
      </c>
      <c r="B16" s="611">
        <v>349540.93471</v>
      </c>
      <c r="C16" s="611">
        <v>2724279.2450600001</v>
      </c>
      <c r="D16" s="611">
        <v>2390022.1997800004</v>
      </c>
      <c r="E16" s="611">
        <v>481997.47279000003</v>
      </c>
      <c r="F16" s="611">
        <v>219048.87578</v>
      </c>
      <c r="G16" s="611">
        <v>525910.94839999999</v>
      </c>
      <c r="H16" s="611">
        <v>5826567.3281800002</v>
      </c>
      <c r="I16" s="611">
        <v>192850.22081999999</v>
      </c>
      <c r="J16" s="611">
        <v>67104.660550000001</v>
      </c>
      <c r="K16" s="889">
        <v>12777321.886070002</v>
      </c>
    </row>
    <row r="17" spans="1:11">
      <c r="A17" s="888" t="s">
        <v>314</v>
      </c>
      <c r="B17" s="611">
        <v>0</v>
      </c>
      <c r="C17" s="611">
        <v>0</v>
      </c>
      <c r="D17" s="611">
        <v>0</v>
      </c>
      <c r="E17" s="611">
        <v>0</v>
      </c>
      <c r="F17" s="611">
        <v>0</v>
      </c>
      <c r="G17" s="611">
        <v>0</v>
      </c>
      <c r="H17" s="611">
        <v>128587.22159999999</v>
      </c>
      <c r="I17" s="611">
        <v>0</v>
      </c>
      <c r="J17" s="611">
        <v>0</v>
      </c>
      <c r="K17" s="889">
        <v>128587.22159999999</v>
      </c>
    </row>
    <row r="18" spans="1:11">
      <c r="A18" s="888" t="s">
        <v>306</v>
      </c>
      <c r="B18" s="611">
        <v>523175.80633999995</v>
      </c>
      <c r="C18" s="611">
        <v>2879898.7004699996</v>
      </c>
      <c r="D18" s="611">
        <v>2364475.7596</v>
      </c>
      <c r="E18" s="611">
        <v>432653.4866</v>
      </c>
      <c r="F18" s="611">
        <v>247626.34112</v>
      </c>
      <c r="G18" s="611">
        <v>388531.93187000003</v>
      </c>
      <c r="H18" s="611">
        <v>3942916.3883099998</v>
      </c>
      <c r="I18" s="611">
        <v>360186.26242000004</v>
      </c>
      <c r="J18" s="611">
        <v>34919.876329999999</v>
      </c>
      <c r="K18" s="889">
        <v>11174384.553060001</v>
      </c>
    </row>
    <row r="19" spans="1:11">
      <c r="A19" s="888" t="s">
        <v>1198</v>
      </c>
      <c r="B19" s="611">
        <v>286497.73842000001</v>
      </c>
      <c r="C19" s="611">
        <v>1355028.1635100001</v>
      </c>
      <c r="D19" s="611">
        <v>1494602.1378499998</v>
      </c>
      <c r="E19" s="611">
        <v>133729.17534000002</v>
      </c>
      <c r="F19" s="611">
        <v>261676.61184999999</v>
      </c>
      <c r="G19" s="611">
        <v>301302.23110000003</v>
      </c>
      <c r="H19" s="611">
        <v>1122154.4737200001</v>
      </c>
      <c r="I19" s="611">
        <v>353926.56473000004</v>
      </c>
      <c r="J19" s="611">
        <v>99768.711190000002</v>
      </c>
      <c r="K19" s="889">
        <v>5408685.8077100003</v>
      </c>
    </row>
    <row r="20" spans="1:11">
      <c r="A20" s="888" t="s">
        <v>313</v>
      </c>
      <c r="B20" s="611">
        <v>307388.73208999995</v>
      </c>
      <c r="C20" s="611">
        <v>3087739.5191599997</v>
      </c>
      <c r="D20" s="611">
        <v>1824004.4084700001</v>
      </c>
      <c r="E20" s="611">
        <v>184430.59508</v>
      </c>
      <c r="F20" s="611">
        <v>77587.752209999991</v>
      </c>
      <c r="G20" s="611">
        <v>286349.18735000002</v>
      </c>
      <c r="H20" s="611">
        <v>1603572.0306900002</v>
      </c>
      <c r="I20" s="611">
        <v>79732.214489999998</v>
      </c>
      <c r="J20" s="611">
        <v>74745.605420000007</v>
      </c>
      <c r="K20" s="889">
        <v>7525550.0449600006</v>
      </c>
    </row>
    <row r="21" spans="1:11">
      <c r="A21" s="888" t="s">
        <v>307</v>
      </c>
      <c r="B21" s="611">
        <v>719601.25816999993</v>
      </c>
      <c r="C21" s="611">
        <v>2617525.7010999997</v>
      </c>
      <c r="D21" s="611">
        <v>1954739.1825299999</v>
      </c>
      <c r="E21" s="611">
        <v>255161.24338</v>
      </c>
      <c r="F21" s="611">
        <v>377623.78698000003</v>
      </c>
      <c r="G21" s="611">
        <v>477169.79960000003</v>
      </c>
      <c r="H21" s="611">
        <v>3042095.04795</v>
      </c>
      <c r="I21" s="611">
        <v>402642.43257999996</v>
      </c>
      <c r="J21" s="611">
        <v>205434.40241000001</v>
      </c>
      <c r="K21" s="889">
        <v>10051992.854699999</v>
      </c>
    </row>
    <row r="22" spans="1:11">
      <c r="A22" s="888" t="s">
        <v>1058</v>
      </c>
      <c r="B22" s="611">
        <v>3394115.3306099996</v>
      </c>
      <c r="C22" s="611">
        <v>22926238.535329998</v>
      </c>
      <c r="D22" s="611">
        <v>15395924.990560003</v>
      </c>
      <c r="E22" s="611">
        <v>2150382.7604299998</v>
      </c>
      <c r="F22" s="611">
        <v>1981714.7753600001</v>
      </c>
      <c r="G22" s="611">
        <v>3420592.4052700005</v>
      </c>
      <c r="H22" s="611">
        <v>35731342.880560003</v>
      </c>
      <c r="I22" s="611">
        <v>1969766.2125599999</v>
      </c>
      <c r="J22" s="611">
        <v>902844.16240000003</v>
      </c>
      <c r="K22" s="611">
        <v>87872922.053080022</v>
      </c>
    </row>
    <row r="23" spans="1:11" ht="15.75">
      <c r="A23" s="890" t="s">
        <v>1196</v>
      </c>
      <c r="B23" s="891"/>
      <c r="C23" s="891"/>
      <c r="D23" s="891"/>
      <c r="E23" s="891"/>
      <c r="F23" s="891"/>
      <c r="G23" s="891"/>
      <c r="H23" s="891"/>
      <c r="I23" s="891"/>
      <c r="J23" s="891"/>
      <c r="K23" s="891" t="s">
        <v>851</v>
      </c>
    </row>
    <row r="24" spans="1:11">
      <c r="A24" s="888" t="s">
        <v>1199</v>
      </c>
      <c r="B24" s="611">
        <v>324056.27145</v>
      </c>
      <c r="C24" s="611">
        <v>1117933.8396300001</v>
      </c>
      <c r="D24" s="611">
        <v>645252.81967999996</v>
      </c>
      <c r="E24" s="611">
        <v>26343.180980000001</v>
      </c>
      <c r="F24" s="611">
        <v>96386.431779999999</v>
      </c>
      <c r="G24" s="611">
        <v>224276.60571999999</v>
      </c>
      <c r="H24" s="611">
        <v>1242380.7114200001</v>
      </c>
      <c r="I24" s="611">
        <v>204081.10211000001</v>
      </c>
      <c r="J24" s="611">
        <v>64604.25376</v>
      </c>
      <c r="K24" s="889">
        <v>3945315.2165300003</v>
      </c>
    </row>
    <row r="25" spans="1:11">
      <c r="A25" s="888" t="s">
        <v>1201</v>
      </c>
      <c r="B25" s="611">
        <v>0</v>
      </c>
      <c r="C25" s="611">
        <v>61457.87255</v>
      </c>
      <c r="D25" s="611">
        <v>598386.51195000007</v>
      </c>
      <c r="E25" s="611">
        <v>0</v>
      </c>
      <c r="F25" s="611">
        <v>0</v>
      </c>
      <c r="G25" s="611">
        <v>0</v>
      </c>
      <c r="H25" s="611">
        <v>43293.620770000001</v>
      </c>
      <c r="I25" s="611">
        <v>0</v>
      </c>
      <c r="J25" s="611">
        <v>0</v>
      </c>
      <c r="K25" s="889">
        <v>703138.00527000008</v>
      </c>
    </row>
    <row r="26" spans="1:11">
      <c r="A26" s="888" t="s">
        <v>1200</v>
      </c>
      <c r="B26" s="611">
        <v>148446.54053</v>
      </c>
      <c r="C26" s="611">
        <v>656278.30267</v>
      </c>
      <c r="D26" s="611">
        <v>323276.45257999998</v>
      </c>
      <c r="E26" s="611">
        <v>333932.62319000001</v>
      </c>
      <c r="F26" s="611">
        <v>163235.17731999999</v>
      </c>
      <c r="G26" s="611">
        <v>175947.36580999999</v>
      </c>
      <c r="H26" s="611">
        <v>491345.66093000001</v>
      </c>
      <c r="I26" s="611">
        <v>162384.37112</v>
      </c>
      <c r="J26" s="611">
        <v>12311.05163</v>
      </c>
      <c r="K26" s="889">
        <v>2467157.5457800003</v>
      </c>
    </row>
    <row r="27" spans="1:11">
      <c r="A27" s="888" t="s">
        <v>1058</v>
      </c>
      <c r="B27" s="611">
        <v>472502.81198</v>
      </c>
      <c r="C27" s="611">
        <v>1835670.0148499999</v>
      </c>
      <c r="D27" s="611">
        <v>1566915.78421</v>
      </c>
      <c r="E27" s="611">
        <v>360275.80417000002</v>
      </c>
      <c r="F27" s="611">
        <v>259621.6091</v>
      </c>
      <c r="G27" s="611">
        <v>400223.97152999998</v>
      </c>
      <c r="H27" s="611">
        <v>1777019.99312</v>
      </c>
      <c r="I27" s="611">
        <v>366465.47323</v>
      </c>
      <c r="J27" s="611">
        <v>76915.305389999994</v>
      </c>
      <c r="K27" s="611">
        <v>7115610.7675800007</v>
      </c>
    </row>
    <row r="28" spans="1:11" ht="15.75">
      <c r="A28" s="890" t="s">
        <v>866</v>
      </c>
      <c r="B28" s="891"/>
      <c r="C28" s="891"/>
      <c r="D28" s="891"/>
      <c r="E28" s="891"/>
      <c r="F28" s="891"/>
      <c r="G28" s="891"/>
      <c r="H28" s="891"/>
      <c r="I28" s="891"/>
      <c r="J28" s="891"/>
      <c r="K28" s="891" t="s">
        <v>851</v>
      </c>
    </row>
    <row r="29" spans="1:11">
      <c r="A29" s="888" t="s">
        <v>867</v>
      </c>
      <c r="B29" s="611">
        <v>0</v>
      </c>
      <c r="C29" s="611">
        <v>1121516.66447</v>
      </c>
      <c r="D29" s="611">
        <v>1368.92785</v>
      </c>
      <c r="E29" s="611">
        <v>0</v>
      </c>
      <c r="F29" s="611">
        <v>0</v>
      </c>
      <c r="G29" s="611">
        <v>133668.26187000002</v>
      </c>
      <c r="H29" s="611">
        <v>225809.20772000001</v>
      </c>
      <c r="I29" s="611">
        <v>0</v>
      </c>
      <c r="J29" s="611">
        <v>0</v>
      </c>
      <c r="K29" s="889">
        <v>1482363.0619100002</v>
      </c>
    </row>
    <row r="30" spans="1:11">
      <c r="A30" s="888" t="s">
        <v>868</v>
      </c>
      <c r="B30" s="611">
        <v>0</v>
      </c>
      <c r="C30" s="611">
        <v>774365.02241999994</v>
      </c>
      <c r="D30" s="611">
        <v>0</v>
      </c>
      <c r="E30" s="611">
        <v>0</v>
      </c>
      <c r="F30" s="611">
        <v>0</v>
      </c>
      <c r="G30" s="611">
        <v>0</v>
      </c>
      <c r="H30" s="611">
        <v>11667.71175</v>
      </c>
      <c r="I30" s="611">
        <v>0</v>
      </c>
      <c r="J30" s="611">
        <v>0</v>
      </c>
      <c r="K30" s="889">
        <v>786032.73416999995</v>
      </c>
    </row>
    <row r="31" spans="1:11">
      <c r="A31" s="888" t="s">
        <v>874</v>
      </c>
      <c r="B31" s="611">
        <v>0</v>
      </c>
      <c r="C31" s="611">
        <v>0</v>
      </c>
      <c r="D31" s="611">
        <v>0</v>
      </c>
      <c r="E31" s="611">
        <v>0</v>
      </c>
      <c r="F31" s="611">
        <v>0</v>
      </c>
      <c r="G31" s="611">
        <v>0</v>
      </c>
      <c r="H31" s="611">
        <v>0</v>
      </c>
      <c r="I31" s="611">
        <v>0</v>
      </c>
      <c r="J31" s="611">
        <v>46885.773460000004</v>
      </c>
      <c r="K31" s="889">
        <v>46885.773460000004</v>
      </c>
    </row>
    <row r="32" spans="1:11">
      <c r="A32" s="888" t="s">
        <v>870</v>
      </c>
      <c r="B32" s="611">
        <v>0</v>
      </c>
      <c r="C32" s="611">
        <v>0</v>
      </c>
      <c r="D32" s="611">
        <v>0</v>
      </c>
      <c r="E32" s="611">
        <v>185317.95506000001</v>
      </c>
      <c r="F32" s="611">
        <v>0</v>
      </c>
      <c r="G32" s="611">
        <v>0</v>
      </c>
      <c r="H32" s="611">
        <v>0</v>
      </c>
      <c r="I32" s="611">
        <v>0</v>
      </c>
      <c r="J32" s="611">
        <v>0</v>
      </c>
      <c r="K32" s="889">
        <v>185317.95506000001</v>
      </c>
    </row>
    <row r="33" spans="1:11">
      <c r="A33" s="888" t="s">
        <v>871</v>
      </c>
      <c r="B33" s="611">
        <v>130416.77154</v>
      </c>
      <c r="C33" s="611">
        <v>0</v>
      </c>
      <c r="D33" s="611">
        <v>0</v>
      </c>
      <c r="E33" s="611">
        <v>0</v>
      </c>
      <c r="F33" s="611">
        <v>0</v>
      </c>
      <c r="G33" s="611">
        <v>0</v>
      </c>
      <c r="H33" s="611">
        <v>0</v>
      </c>
      <c r="I33" s="611">
        <v>0</v>
      </c>
      <c r="J33" s="611">
        <v>0</v>
      </c>
      <c r="K33" s="889">
        <v>130416.77154</v>
      </c>
    </row>
    <row r="34" spans="1:11">
      <c r="A34" s="888" t="s">
        <v>869</v>
      </c>
      <c r="B34" s="611">
        <v>0</v>
      </c>
      <c r="C34" s="611">
        <v>0</v>
      </c>
      <c r="D34" s="611">
        <v>503179.71599</v>
      </c>
      <c r="E34" s="611">
        <v>0</v>
      </c>
      <c r="F34" s="611">
        <v>0</v>
      </c>
      <c r="G34" s="611">
        <v>0</v>
      </c>
      <c r="H34" s="611">
        <v>0</v>
      </c>
      <c r="I34" s="611">
        <v>0</v>
      </c>
      <c r="J34" s="611">
        <v>0</v>
      </c>
      <c r="K34" s="889">
        <v>503179.71599</v>
      </c>
    </row>
    <row r="35" spans="1:11">
      <c r="A35" s="888" t="s">
        <v>872</v>
      </c>
      <c r="B35" s="611">
        <v>0</v>
      </c>
      <c r="C35" s="611">
        <v>0</v>
      </c>
      <c r="D35" s="611">
        <v>0</v>
      </c>
      <c r="E35" s="611">
        <v>0</v>
      </c>
      <c r="F35" s="611">
        <v>66925.140650000001</v>
      </c>
      <c r="G35" s="611">
        <v>0</v>
      </c>
      <c r="H35" s="611">
        <v>0</v>
      </c>
      <c r="I35" s="611">
        <v>0</v>
      </c>
      <c r="J35" s="611">
        <v>0</v>
      </c>
      <c r="K35" s="889">
        <v>66925.140650000001</v>
      </c>
    </row>
    <row r="36" spans="1:11">
      <c r="A36" s="888" t="s">
        <v>873</v>
      </c>
      <c r="B36" s="611">
        <v>0</v>
      </c>
      <c r="C36" s="611">
        <v>0</v>
      </c>
      <c r="D36" s="611">
        <v>0</v>
      </c>
      <c r="E36" s="611">
        <v>0</v>
      </c>
      <c r="F36" s="611">
        <v>0</v>
      </c>
      <c r="G36" s="611">
        <v>0</v>
      </c>
      <c r="H36" s="611">
        <v>0</v>
      </c>
      <c r="I36" s="611">
        <v>49476.537990000004</v>
      </c>
      <c r="J36" s="611">
        <v>0</v>
      </c>
      <c r="K36" s="889">
        <v>49476.537990000004</v>
      </c>
    </row>
    <row r="37" spans="1:11">
      <c r="A37" s="888" t="s">
        <v>1058</v>
      </c>
      <c r="B37" s="611">
        <v>130416.77154</v>
      </c>
      <c r="C37" s="611">
        <v>1895881.68689</v>
      </c>
      <c r="D37" s="611">
        <v>504548.64383999998</v>
      </c>
      <c r="E37" s="611">
        <v>185317.95506000001</v>
      </c>
      <c r="F37" s="611">
        <v>66925.140650000001</v>
      </c>
      <c r="G37" s="611">
        <v>133668.26187000002</v>
      </c>
      <c r="H37" s="611">
        <v>237476.91946999999</v>
      </c>
      <c r="I37" s="611">
        <v>49476.537990000004</v>
      </c>
      <c r="J37" s="611">
        <v>46885.773460000004</v>
      </c>
      <c r="K37" s="611">
        <v>3250597.6907700002</v>
      </c>
    </row>
    <row r="38" spans="1:11" ht="15.75">
      <c r="A38" s="890" t="s">
        <v>917</v>
      </c>
      <c r="B38" s="891"/>
      <c r="C38" s="891"/>
      <c r="D38" s="891"/>
      <c r="E38" s="891"/>
      <c r="F38" s="891"/>
      <c r="G38" s="891"/>
      <c r="H38" s="891"/>
      <c r="I38" s="891"/>
      <c r="J38" s="891"/>
      <c r="K38" s="891" t="s">
        <v>851</v>
      </c>
    </row>
    <row r="39" spans="1:11">
      <c r="A39" s="888" t="s">
        <v>907</v>
      </c>
      <c r="B39" s="611">
        <v>0</v>
      </c>
      <c r="C39" s="611">
        <v>0</v>
      </c>
      <c r="D39" s="611">
        <v>0</v>
      </c>
      <c r="E39" s="611">
        <v>69082.500969999994</v>
      </c>
      <c r="F39" s="611">
        <v>93932.17962000001</v>
      </c>
      <c r="G39" s="611">
        <v>0</v>
      </c>
      <c r="H39" s="611">
        <v>0</v>
      </c>
      <c r="I39" s="611">
        <v>0</v>
      </c>
      <c r="J39" s="611">
        <v>0</v>
      </c>
      <c r="K39" s="889">
        <v>163014.68059</v>
      </c>
    </row>
    <row r="40" spans="1:11">
      <c r="A40" s="888" t="s">
        <v>908</v>
      </c>
      <c r="B40" s="611">
        <v>0</v>
      </c>
      <c r="C40" s="611">
        <v>0</v>
      </c>
      <c r="D40" s="611">
        <v>0</v>
      </c>
      <c r="E40" s="611">
        <v>0</v>
      </c>
      <c r="F40" s="611">
        <v>0</v>
      </c>
      <c r="G40" s="611">
        <v>97264.799819999986</v>
      </c>
      <c r="H40" s="611">
        <v>0</v>
      </c>
      <c r="I40" s="611">
        <v>0</v>
      </c>
      <c r="J40" s="611">
        <v>0</v>
      </c>
      <c r="K40" s="889">
        <v>97264.799819999986</v>
      </c>
    </row>
    <row r="41" spans="1:11">
      <c r="A41" s="888" t="s">
        <v>912</v>
      </c>
      <c r="B41" s="611">
        <v>0</v>
      </c>
      <c r="C41" s="611">
        <v>0</v>
      </c>
      <c r="D41" s="611">
        <v>72428.726479999998</v>
      </c>
      <c r="E41" s="611">
        <v>0</v>
      </c>
      <c r="F41" s="611">
        <v>0</v>
      </c>
      <c r="G41" s="611">
        <v>0</v>
      </c>
      <c r="H41" s="611">
        <v>0</v>
      </c>
      <c r="I41" s="611">
        <v>0</v>
      </c>
      <c r="J41" s="611">
        <v>0</v>
      </c>
      <c r="K41" s="889">
        <v>72428.726479999998</v>
      </c>
    </row>
    <row r="42" spans="1:11">
      <c r="A42" s="888" t="s">
        <v>900</v>
      </c>
      <c r="B42" s="611">
        <v>0</v>
      </c>
      <c r="C42" s="611">
        <v>0</v>
      </c>
      <c r="D42" s="611">
        <v>0</v>
      </c>
      <c r="E42" s="611">
        <v>0</v>
      </c>
      <c r="F42" s="611">
        <v>0</v>
      </c>
      <c r="G42" s="611">
        <v>0</v>
      </c>
      <c r="H42" s="611">
        <v>87344.638379999989</v>
      </c>
      <c r="I42" s="611">
        <v>0</v>
      </c>
      <c r="J42" s="611">
        <v>0</v>
      </c>
      <c r="K42" s="889">
        <v>87344.638379999989</v>
      </c>
    </row>
    <row r="43" spans="1:11">
      <c r="A43" s="888" t="s">
        <v>906</v>
      </c>
      <c r="B43" s="611">
        <v>14303.403679999999</v>
      </c>
      <c r="C43" s="611">
        <v>0</v>
      </c>
      <c r="D43" s="611">
        <v>0</v>
      </c>
      <c r="E43" s="611">
        <v>0</v>
      </c>
      <c r="F43" s="611">
        <v>125986.30845</v>
      </c>
      <c r="G43" s="611">
        <v>0</v>
      </c>
      <c r="H43" s="611">
        <v>0</v>
      </c>
      <c r="I43" s="611">
        <v>0</v>
      </c>
      <c r="J43" s="611">
        <v>0</v>
      </c>
      <c r="K43" s="889">
        <v>140289.71213</v>
      </c>
    </row>
    <row r="44" spans="1:11">
      <c r="A44" s="888" t="s">
        <v>899</v>
      </c>
      <c r="B44" s="611">
        <v>0</v>
      </c>
      <c r="C44" s="611">
        <v>0</v>
      </c>
      <c r="D44" s="611">
        <v>0</v>
      </c>
      <c r="E44" s="611">
        <v>0</v>
      </c>
      <c r="F44" s="611">
        <v>121248.84729999999</v>
      </c>
      <c r="G44" s="611">
        <v>28152.279300000002</v>
      </c>
      <c r="H44" s="611">
        <v>0</v>
      </c>
      <c r="I44" s="611">
        <v>0</v>
      </c>
      <c r="J44" s="611">
        <v>0</v>
      </c>
      <c r="K44" s="889">
        <v>149401.12659999999</v>
      </c>
    </row>
    <row r="45" spans="1:11">
      <c r="A45" s="888" t="s">
        <v>898</v>
      </c>
      <c r="B45" s="611">
        <v>0</v>
      </c>
      <c r="C45" s="611">
        <v>0</v>
      </c>
      <c r="D45" s="611">
        <v>0</v>
      </c>
      <c r="E45" s="611">
        <v>0</v>
      </c>
      <c r="F45" s="611">
        <v>0</v>
      </c>
      <c r="G45" s="611">
        <v>57002.8122</v>
      </c>
      <c r="H45" s="611">
        <v>0</v>
      </c>
      <c r="I45" s="611">
        <v>0</v>
      </c>
      <c r="J45" s="611">
        <v>0</v>
      </c>
      <c r="K45" s="889">
        <v>57002.8122</v>
      </c>
    </row>
    <row r="46" spans="1:11">
      <c r="A46" s="888" t="s">
        <v>889</v>
      </c>
      <c r="B46" s="611">
        <v>0</v>
      </c>
      <c r="C46" s="611">
        <v>0</v>
      </c>
      <c r="D46" s="611">
        <v>0</v>
      </c>
      <c r="E46" s="611">
        <v>0</v>
      </c>
      <c r="F46" s="611">
        <v>0</v>
      </c>
      <c r="G46" s="611">
        <v>0</v>
      </c>
      <c r="H46" s="611">
        <v>357876.96594999998</v>
      </c>
      <c r="I46" s="611">
        <v>0</v>
      </c>
      <c r="J46" s="611">
        <v>0</v>
      </c>
      <c r="K46" s="889">
        <v>357876.96594999998</v>
      </c>
    </row>
    <row r="47" spans="1:11">
      <c r="A47" s="888" t="s">
        <v>894</v>
      </c>
      <c r="B47" s="611">
        <v>0</v>
      </c>
      <c r="C47" s="611">
        <v>0</v>
      </c>
      <c r="D47" s="611">
        <v>141128.91616999998</v>
      </c>
      <c r="E47" s="611">
        <v>0</v>
      </c>
      <c r="F47" s="611">
        <v>0</v>
      </c>
      <c r="G47" s="611">
        <v>0</v>
      </c>
      <c r="H47" s="611">
        <v>0</v>
      </c>
      <c r="I47" s="611">
        <v>0</v>
      </c>
      <c r="J47" s="611">
        <v>0</v>
      </c>
      <c r="K47" s="889">
        <v>141128.91616999998</v>
      </c>
    </row>
    <row r="48" spans="1:11">
      <c r="A48" s="888" t="s">
        <v>905</v>
      </c>
      <c r="B48" s="611">
        <v>0</v>
      </c>
      <c r="C48" s="611">
        <v>0</v>
      </c>
      <c r="D48" s="611">
        <v>0</v>
      </c>
      <c r="E48" s="611">
        <v>0</v>
      </c>
      <c r="F48" s="611">
        <v>0</v>
      </c>
      <c r="G48" s="611">
        <v>52092.338920000002</v>
      </c>
      <c r="H48" s="611">
        <v>0</v>
      </c>
      <c r="I48" s="611">
        <v>0</v>
      </c>
      <c r="J48" s="611">
        <v>0</v>
      </c>
      <c r="K48" s="889">
        <v>52092.338920000002</v>
      </c>
    </row>
    <row r="49" spans="1:11">
      <c r="A49" s="888" t="s">
        <v>887</v>
      </c>
      <c r="B49" s="611">
        <v>0</v>
      </c>
      <c r="C49" s="611">
        <v>0</v>
      </c>
      <c r="D49" s="611">
        <v>74384.188269999999</v>
      </c>
      <c r="E49" s="611">
        <v>0</v>
      </c>
      <c r="F49" s="611">
        <v>0</v>
      </c>
      <c r="G49" s="611">
        <v>0</v>
      </c>
      <c r="H49" s="611">
        <v>845634.72392999998</v>
      </c>
      <c r="I49" s="611">
        <v>113526.40734999999</v>
      </c>
      <c r="J49" s="611">
        <v>87943.516829999993</v>
      </c>
      <c r="K49" s="889">
        <v>1121488.83638</v>
      </c>
    </row>
    <row r="50" spans="1:11">
      <c r="A50" s="888" t="s">
        <v>903</v>
      </c>
      <c r="B50" s="611">
        <v>0</v>
      </c>
      <c r="C50" s="611">
        <v>0</v>
      </c>
      <c r="D50" s="611">
        <v>70303.318239999993</v>
      </c>
      <c r="E50" s="611">
        <v>0</v>
      </c>
      <c r="F50" s="611">
        <v>0</v>
      </c>
      <c r="G50" s="611">
        <v>0</v>
      </c>
      <c r="H50" s="611">
        <v>0</v>
      </c>
      <c r="I50" s="611">
        <v>0</v>
      </c>
      <c r="J50" s="611">
        <v>0</v>
      </c>
      <c r="K50" s="889">
        <v>70303.318239999993</v>
      </c>
    </row>
    <row r="51" spans="1:11">
      <c r="A51" s="888" t="s">
        <v>896</v>
      </c>
      <c r="B51" s="611">
        <v>0</v>
      </c>
      <c r="C51" s="611">
        <v>0</v>
      </c>
      <c r="D51" s="611">
        <v>93763.824099999998</v>
      </c>
      <c r="E51" s="611">
        <v>0</v>
      </c>
      <c r="F51" s="611">
        <v>0</v>
      </c>
      <c r="G51" s="611">
        <v>0</v>
      </c>
      <c r="H51" s="611">
        <v>0</v>
      </c>
      <c r="I51" s="611">
        <v>0</v>
      </c>
      <c r="J51" s="611">
        <v>0</v>
      </c>
      <c r="K51" s="889">
        <v>93763.824099999998</v>
      </c>
    </row>
    <row r="52" spans="1:11">
      <c r="A52" s="888" t="s">
        <v>891</v>
      </c>
      <c r="B52" s="611">
        <v>0</v>
      </c>
      <c r="C52" s="611">
        <v>0</v>
      </c>
      <c r="D52" s="611">
        <v>138302.48893000002</v>
      </c>
      <c r="E52" s="611">
        <v>0</v>
      </c>
      <c r="F52" s="611">
        <v>0</v>
      </c>
      <c r="G52" s="611">
        <v>0</v>
      </c>
      <c r="H52" s="611">
        <v>0</v>
      </c>
      <c r="I52" s="611">
        <v>0</v>
      </c>
      <c r="J52" s="611">
        <v>0</v>
      </c>
      <c r="K52" s="889">
        <v>138302.48893000002</v>
      </c>
    </row>
    <row r="53" spans="1:11">
      <c r="A53" s="888" t="s">
        <v>911</v>
      </c>
      <c r="B53" s="611">
        <v>0</v>
      </c>
      <c r="C53" s="611">
        <v>0</v>
      </c>
      <c r="D53" s="611">
        <v>0</v>
      </c>
      <c r="E53" s="611">
        <v>0</v>
      </c>
      <c r="F53" s="611">
        <v>0</v>
      </c>
      <c r="G53" s="611">
        <v>0</v>
      </c>
      <c r="H53" s="611">
        <v>210335.98937999998</v>
      </c>
      <c r="I53" s="611">
        <v>18357.023410000002</v>
      </c>
      <c r="J53" s="611">
        <v>0</v>
      </c>
      <c r="K53" s="889">
        <v>228693.01278999998</v>
      </c>
    </row>
    <row r="54" spans="1:11">
      <c r="A54" s="888" t="s">
        <v>897</v>
      </c>
      <c r="B54" s="611">
        <v>0</v>
      </c>
      <c r="C54" s="611">
        <v>0</v>
      </c>
      <c r="D54" s="611">
        <v>0</v>
      </c>
      <c r="E54" s="611">
        <v>0</v>
      </c>
      <c r="F54" s="611">
        <v>53147.9136</v>
      </c>
      <c r="G54" s="611">
        <v>16578.222229999999</v>
      </c>
      <c r="H54" s="611">
        <v>0</v>
      </c>
      <c r="I54" s="611">
        <v>0</v>
      </c>
      <c r="J54" s="611">
        <v>0</v>
      </c>
      <c r="K54" s="889">
        <v>69726.135829999999</v>
      </c>
    </row>
    <row r="55" spans="1:11">
      <c r="A55" s="888" t="s">
        <v>910</v>
      </c>
      <c r="B55" s="611">
        <v>0</v>
      </c>
      <c r="C55" s="611">
        <v>0</v>
      </c>
      <c r="D55" s="611">
        <v>0</v>
      </c>
      <c r="E55" s="611">
        <v>0</v>
      </c>
      <c r="F55" s="611">
        <v>0</v>
      </c>
      <c r="G55" s="611">
        <v>73863.888189999998</v>
      </c>
      <c r="H55" s="611">
        <v>0</v>
      </c>
      <c r="I55" s="611">
        <v>0</v>
      </c>
      <c r="J55" s="611">
        <v>0</v>
      </c>
      <c r="K55" s="889">
        <v>73863.888189999998</v>
      </c>
    </row>
    <row r="56" spans="1:11">
      <c r="A56" s="888" t="s">
        <v>904</v>
      </c>
      <c r="B56" s="611">
        <v>0</v>
      </c>
      <c r="C56" s="611">
        <v>0</v>
      </c>
      <c r="D56" s="611">
        <v>0</v>
      </c>
      <c r="E56" s="611">
        <v>0</v>
      </c>
      <c r="F56" s="611">
        <v>0</v>
      </c>
      <c r="G56" s="611">
        <v>106655.85854999999</v>
      </c>
      <c r="H56" s="611">
        <v>0</v>
      </c>
      <c r="I56" s="611">
        <v>0</v>
      </c>
      <c r="J56" s="611">
        <v>0</v>
      </c>
      <c r="K56" s="889">
        <v>106655.85854999999</v>
      </c>
    </row>
    <row r="57" spans="1:11">
      <c r="A57" s="888" t="s">
        <v>893</v>
      </c>
      <c r="B57" s="611">
        <v>0</v>
      </c>
      <c r="C57" s="611">
        <v>0</v>
      </c>
      <c r="D57" s="611">
        <v>156414.66654000001</v>
      </c>
      <c r="E57" s="611">
        <v>0</v>
      </c>
      <c r="F57" s="611">
        <v>0</v>
      </c>
      <c r="G57" s="611">
        <v>0</v>
      </c>
      <c r="H57" s="611">
        <v>0</v>
      </c>
      <c r="I57" s="611">
        <v>0</v>
      </c>
      <c r="J57" s="611">
        <v>0</v>
      </c>
      <c r="K57" s="889">
        <v>156414.66654000001</v>
      </c>
    </row>
    <row r="58" spans="1:11">
      <c r="A58" s="888" t="s">
        <v>895</v>
      </c>
      <c r="B58" s="611">
        <v>0</v>
      </c>
      <c r="C58" s="611">
        <v>0</v>
      </c>
      <c r="D58" s="611">
        <v>137954.67930000002</v>
      </c>
      <c r="E58" s="611">
        <v>0</v>
      </c>
      <c r="F58" s="611">
        <v>0</v>
      </c>
      <c r="G58" s="611">
        <v>0</v>
      </c>
      <c r="H58" s="611">
        <v>0</v>
      </c>
      <c r="I58" s="611">
        <v>0</v>
      </c>
      <c r="J58" s="611">
        <v>0</v>
      </c>
      <c r="K58" s="889">
        <v>137954.67930000002</v>
      </c>
    </row>
    <row r="59" spans="1:11">
      <c r="A59" s="888" t="s">
        <v>892</v>
      </c>
      <c r="B59" s="611">
        <v>0</v>
      </c>
      <c r="C59" s="611">
        <v>0</v>
      </c>
      <c r="D59" s="611">
        <v>213124.17613000001</v>
      </c>
      <c r="E59" s="611">
        <v>0</v>
      </c>
      <c r="F59" s="611">
        <v>0</v>
      </c>
      <c r="G59" s="611">
        <v>0</v>
      </c>
      <c r="H59" s="611">
        <v>0</v>
      </c>
      <c r="I59" s="611">
        <v>0</v>
      </c>
      <c r="J59" s="611">
        <v>0</v>
      </c>
      <c r="K59" s="889">
        <v>213124.17613000001</v>
      </c>
    </row>
    <row r="60" spans="1:11">
      <c r="A60" s="888" t="s">
        <v>888</v>
      </c>
      <c r="B60" s="611">
        <v>25471.80257</v>
      </c>
      <c r="C60" s="611">
        <v>0</v>
      </c>
      <c r="D60" s="611">
        <v>32716.99107</v>
      </c>
      <c r="E60" s="611">
        <v>0</v>
      </c>
      <c r="F60" s="611">
        <v>0</v>
      </c>
      <c r="G60" s="611">
        <v>110370.63345000001</v>
      </c>
      <c r="H60" s="611">
        <v>514757.53420999995</v>
      </c>
      <c r="I60" s="611">
        <v>0</v>
      </c>
      <c r="J60" s="611">
        <v>0</v>
      </c>
      <c r="K60" s="889">
        <v>683316.96129999997</v>
      </c>
    </row>
    <row r="61" spans="1:11">
      <c r="A61" s="888" t="s">
        <v>890</v>
      </c>
      <c r="B61" s="611">
        <v>0</v>
      </c>
      <c r="C61" s="611">
        <v>0</v>
      </c>
      <c r="D61" s="611">
        <v>94065.522060000003</v>
      </c>
      <c r="E61" s="611">
        <v>0</v>
      </c>
      <c r="F61" s="611">
        <v>0</v>
      </c>
      <c r="G61" s="611">
        <v>0</v>
      </c>
      <c r="H61" s="611">
        <v>0</v>
      </c>
      <c r="I61" s="611">
        <v>0</v>
      </c>
      <c r="J61" s="611">
        <v>0</v>
      </c>
      <c r="K61" s="889">
        <v>94065.522060000003</v>
      </c>
    </row>
    <row r="62" spans="1:11">
      <c r="A62" s="888" t="s">
        <v>909</v>
      </c>
      <c r="B62" s="611">
        <v>119579.96120000001</v>
      </c>
      <c r="C62" s="611">
        <v>0</v>
      </c>
      <c r="D62" s="611">
        <v>0</v>
      </c>
      <c r="E62" s="611">
        <v>0</v>
      </c>
      <c r="F62" s="611">
        <v>0</v>
      </c>
      <c r="G62" s="611">
        <v>0</v>
      </c>
      <c r="H62" s="611">
        <v>0</v>
      </c>
      <c r="I62" s="611">
        <v>0</v>
      </c>
      <c r="J62" s="611">
        <v>0</v>
      </c>
      <c r="K62" s="889">
        <v>119579.96120000001</v>
      </c>
    </row>
    <row r="63" spans="1:11">
      <c r="A63" s="888" t="s">
        <v>901</v>
      </c>
      <c r="B63" s="611">
        <v>0</v>
      </c>
      <c r="C63" s="611">
        <v>0</v>
      </c>
      <c r="D63" s="611">
        <v>0</v>
      </c>
      <c r="E63" s="611">
        <v>0</v>
      </c>
      <c r="F63" s="611">
        <v>0</v>
      </c>
      <c r="G63" s="611">
        <v>0</v>
      </c>
      <c r="H63" s="611">
        <v>66323.852010000002</v>
      </c>
      <c r="I63" s="611">
        <v>0</v>
      </c>
      <c r="J63" s="611">
        <v>0</v>
      </c>
      <c r="K63" s="889">
        <v>66323.852010000002</v>
      </c>
    </row>
    <row r="64" spans="1:11">
      <c r="A64" s="888" t="s">
        <v>902</v>
      </c>
      <c r="B64" s="611">
        <v>0</v>
      </c>
      <c r="C64" s="611">
        <v>0</v>
      </c>
      <c r="D64" s="611">
        <v>0</v>
      </c>
      <c r="E64" s="611">
        <v>0</v>
      </c>
      <c r="F64" s="611">
        <v>0</v>
      </c>
      <c r="G64" s="611">
        <v>0</v>
      </c>
      <c r="H64" s="611">
        <v>0</v>
      </c>
      <c r="I64" s="611">
        <v>49423.569520000005</v>
      </c>
      <c r="J64" s="611">
        <v>0</v>
      </c>
      <c r="K64" s="889">
        <v>49423.569520000005</v>
      </c>
    </row>
    <row r="65" spans="1:11">
      <c r="A65" s="105" t="s">
        <v>1058</v>
      </c>
      <c r="B65" s="611">
        <v>159355.16745000001</v>
      </c>
      <c r="C65" s="611">
        <v>0</v>
      </c>
      <c r="D65" s="611">
        <v>1224587.4972900001</v>
      </c>
      <c r="E65" s="611">
        <v>69082.500969999994</v>
      </c>
      <c r="F65" s="611">
        <v>394315.24896999996</v>
      </c>
      <c r="G65" s="611">
        <v>541980.83265999996</v>
      </c>
      <c r="H65" s="611">
        <v>2082273.7038599998</v>
      </c>
      <c r="I65" s="611">
        <v>181307.00027999998</v>
      </c>
      <c r="J65" s="611">
        <v>87943.516829999993</v>
      </c>
      <c r="K65" s="889">
        <v>4740845.4683100004</v>
      </c>
    </row>
    <row r="66" spans="1:11">
      <c r="A66" s="892" t="s">
        <v>6</v>
      </c>
      <c r="B66" s="893">
        <v>4156390.0815799995</v>
      </c>
      <c r="C66" s="893">
        <v>26657790.237069998</v>
      </c>
      <c r="D66" s="893">
        <v>18691976.915900003</v>
      </c>
      <c r="E66" s="893">
        <v>2765059.0206299997</v>
      </c>
      <c r="F66" s="893">
        <v>2702576.7740799999</v>
      </c>
      <c r="G66" s="894">
        <v>4496465.4713300001</v>
      </c>
      <c r="H66" s="892">
        <v>39828113.49701</v>
      </c>
      <c r="I66" s="894">
        <v>2567015.2240599999</v>
      </c>
      <c r="J66" s="894">
        <v>1114588.7580800001</v>
      </c>
      <c r="K66" s="893">
        <v>102979975.97974002</v>
      </c>
    </row>
    <row r="67" spans="1:11" ht="15.75" thickBot="1">
      <c r="A67" s="106"/>
      <c r="B67" s="107"/>
      <c r="C67" s="108"/>
      <c r="D67" s="108"/>
      <c r="E67" s="107"/>
      <c r="F67" s="107"/>
      <c r="G67" s="107"/>
      <c r="H67" s="106"/>
      <c r="I67" s="107"/>
      <c r="J67" s="108"/>
      <c r="K67" s="107" t="s">
        <v>851</v>
      </c>
    </row>
    <row r="68" spans="1:11" ht="16.5" thickTop="1">
      <c r="K68" s="895" t="s">
        <v>851</v>
      </c>
    </row>
    <row r="69" spans="1:11" ht="15.75">
      <c r="K69" s="895"/>
    </row>
    <row r="70" spans="1:11" ht="15.75">
      <c r="K70" s="895" t="s">
        <v>851</v>
      </c>
    </row>
    <row r="71" spans="1:11" ht="15.75">
      <c r="K71" s="895" t="s">
        <v>851</v>
      </c>
    </row>
    <row r="72" spans="1:11" ht="15.75">
      <c r="K72" s="895" t="s">
        <v>851</v>
      </c>
    </row>
    <row r="73" spans="1:11" ht="15.75">
      <c r="K73" s="895" t="s">
        <v>851</v>
      </c>
    </row>
    <row r="74" spans="1:11" ht="15.75">
      <c r="K74" s="895" t="s">
        <v>851</v>
      </c>
    </row>
  </sheetData>
  <mergeCells count="5">
    <mergeCell ref="A1:K1"/>
    <mergeCell ref="A2:K2"/>
    <mergeCell ref="A3:K3"/>
    <mergeCell ref="A4:K4"/>
    <mergeCell ref="A5:K5"/>
  </mergeCells>
  <conditionalFormatting sqref="K67:K74 K39:K64 K29: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895"/>
  <sheetViews>
    <sheetView workbookViewId="0">
      <selection activeCell="I34" sqref="I34"/>
    </sheetView>
  </sheetViews>
  <sheetFormatPr defaultRowHeight="15"/>
  <cols>
    <col min="1" max="1" width="64.5703125" style="137" bestFit="1" customWidth="1"/>
    <col min="2" max="6" width="12.5703125" style="949" customWidth="1"/>
    <col min="7" max="7" width="1.85546875" style="141" customWidth="1"/>
    <col min="8" max="8" width="9.140625" style="949" customWidth="1"/>
    <col min="9" max="9" width="10.7109375" style="949" bestFit="1" customWidth="1"/>
    <col min="10" max="256" width="9.140625" style="949"/>
    <col min="257" max="257" width="64.5703125" style="949" bestFit="1" customWidth="1"/>
    <col min="258" max="262" width="12.5703125" style="949" customWidth="1"/>
    <col min="263" max="263" width="1.85546875" style="949" customWidth="1"/>
    <col min="264" max="264" width="9.140625" style="949" customWidth="1"/>
    <col min="265" max="265" width="10.7109375" style="949" bestFit="1" customWidth="1"/>
    <col min="266" max="512" width="9.140625" style="949"/>
    <col min="513" max="513" width="64.5703125" style="949" bestFit="1" customWidth="1"/>
    <col min="514" max="518" width="12.5703125" style="949" customWidth="1"/>
    <col min="519" max="519" width="1.85546875" style="949" customWidth="1"/>
    <col min="520" max="520" width="9.140625" style="949" customWidth="1"/>
    <col min="521" max="521" width="10.7109375" style="949" bestFit="1" customWidth="1"/>
    <col min="522" max="768" width="9.140625" style="949"/>
    <col min="769" max="769" width="64.5703125" style="949" bestFit="1" customWidth="1"/>
    <col min="770" max="774" width="12.5703125" style="949" customWidth="1"/>
    <col min="775" max="775" width="1.85546875" style="949" customWidth="1"/>
    <col min="776" max="776" width="9.140625" style="949" customWidth="1"/>
    <col min="777" max="777" width="10.7109375" style="949" bestFit="1" customWidth="1"/>
    <col min="778" max="1024" width="9.140625" style="949"/>
    <col min="1025" max="1025" width="64.5703125" style="949" bestFit="1" customWidth="1"/>
    <col min="1026" max="1030" width="12.5703125" style="949" customWidth="1"/>
    <col min="1031" max="1031" width="1.85546875" style="949" customWidth="1"/>
    <col min="1032" max="1032" width="9.140625" style="949" customWidth="1"/>
    <col min="1033" max="1033" width="10.7109375" style="949" bestFit="1" customWidth="1"/>
    <col min="1034" max="1280" width="9.140625" style="949"/>
    <col min="1281" max="1281" width="64.5703125" style="949" bestFit="1" customWidth="1"/>
    <col min="1282" max="1286" width="12.5703125" style="949" customWidth="1"/>
    <col min="1287" max="1287" width="1.85546875" style="949" customWidth="1"/>
    <col min="1288" max="1288" width="9.140625" style="949" customWidth="1"/>
    <col min="1289" max="1289" width="10.7109375" style="949" bestFit="1" customWidth="1"/>
    <col min="1290" max="1536" width="9.140625" style="949"/>
    <col min="1537" max="1537" width="64.5703125" style="949" bestFit="1" customWidth="1"/>
    <col min="1538" max="1542" width="12.5703125" style="949" customWidth="1"/>
    <col min="1543" max="1543" width="1.85546875" style="949" customWidth="1"/>
    <col min="1544" max="1544" width="9.140625" style="949" customWidth="1"/>
    <col min="1545" max="1545" width="10.7109375" style="949" bestFit="1" customWidth="1"/>
    <col min="1546" max="1792" width="9.140625" style="949"/>
    <col min="1793" max="1793" width="64.5703125" style="949" bestFit="1" customWidth="1"/>
    <col min="1794" max="1798" width="12.5703125" style="949" customWidth="1"/>
    <col min="1799" max="1799" width="1.85546875" style="949" customWidth="1"/>
    <col min="1800" max="1800" width="9.140625" style="949" customWidth="1"/>
    <col min="1801" max="1801" width="10.7109375" style="949" bestFit="1" customWidth="1"/>
    <col min="1802" max="2048" width="9.140625" style="949"/>
    <col min="2049" max="2049" width="64.5703125" style="949" bestFit="1" customWidth="1"/>
    <col min="2050" max="2054" width="12.5703125" style="949" customWidth="1"/>
    <col min="2055" max="2055" width="1.85546875" style="949" customWidth="1"/>
    <col min="2056" max="2056" width="9.140625" style="949" customWidth="1"/>
    <col min="2057" max="2057" width="10.7109375" style="949" bestFit="1" customWidth="1"/>
    <col min="2058" max="2304" width="9.140625" style="949"/>
    <col min="2305" max="2305" width="64.5703125" style="949" bestFit="1" customWidth="1"/>
    <col min="2306" max="2310" width="12.5703125" style="949" customWidth="1"/>
    <col min="2311" max="2311" width="1.85546875" style="949" customWidth="1"/>
    <col min="2312" max="2312" width="9.140625" style="949" customWidth="1"/>
    <col min="2313" max="2313" width="10.7109375" style="949" bestFit="1" customWidth="1"/>
    <col min="2314" max="2560" width="9.140625" style="949"/>
    <col min="2561" max="2561" width="64.5703125" style="949" bestFit="1" customWidth="1"/>
    <col min="2562" max="2566" width="12.5703125" style="949" customWidth="1"/>
    <col min="2567" max="2567" width="1.85546875" style="949" customWidth="1"/>
    <col min="2568" max="2568" width="9.140625" style="949" customWidth="1"/>
    <col min="2569" max="2569" width="10.7109375" style="949" bestFit="1" customWidth="1"/>
    <col min="2570" max="2816" width="9.140625" style="949"/>
    <col min="2817" max="2817" width="64.5703125" style="949" bestFit="1" customWidth="1"/>
    <col min="2818" max="2822" width="12.5703125" style="949" customWidth="1"/>
    <col min="2823" max="2823" width="1.85546875" style="949" customWidth="1"/>
    <col min="2824" max="2824" width="9.140625" style="949" customWidth="1"/>
    <col min="2825" max="2825" width="10.7109375" style="949" bestFit="1" customWidth="1"/>
    <col min="2826" max="3072" width="9.140625" style="949"/>
    <col min="3073" max="3073" width="64.5703125" style="949" bestFit="1" customWidth="1"/>
    <col min="3074" max="3078" width="12.5703125" style="949" customWidth="1"/>
    <col min="3079" max="3079" width="1.85546875" style="949" customWidth="1"/>
    <col min="3080" max="3080" width="9.140625" style="949" customWidth="1"/>
    <col min="3081" max="3081" width="10.7109375" style="949" bestFit="1" customWidth="1"/>
    <col min="3082" max="3328" width="9.140625" style="949"/>
    <col min="3329" max="3329" width="64.5703125" style="949" bestFit="1" customWidth="1"/>
    <col min="3330" max="3334" width="12.5703125" style="949" customWidth="1"/>
    <col min="3335" max="3335" width="1.85546875" style="949" customWidth="1"/>
    <col min="3336" max="3336" width="9.140625" style="949" customWidth="1"/>
    <col min="3337" max="3337" width="10.7109375" style="949" bestFit="1" customWidth="1"/>
    <col min="3338" max="3584" width="9.140625" style="949"/>
    <col min="3585" max="3585" width="64.5703125" style="949" bestFit="1" customWidth="1"/>
    <col min="3586" max="3590" width="12.5703125" style="949" customWidth="1"/>
    <col min="3591" max="3591" width="1.85546875" style="949" customWidth="1"/>
    <col min="3592" max="3592" width="9.140625" style="949" customWidth="1"/>
    <col min="3593" max="3593" width="10.7109375" style="949" bestFit="1" customWidth="1"/>
    <col min="3594" max="3840" width="9.140625" style="949"/>
    <col min="3841" max="3841" width="64.5703125" style="949" bestFit="1" customWidth="1"/>
    <col min="3842" max="3846" width="12.5703125" style="949" customWidth="1"/>
    <col min="3847" max="3847" width="1.85546875" style="949" customWidth="1"/>
    <col min="3848" max="3848" width="9.140625" style="949" customWidth="1"/>
    <col min="3849" max="3849" width="10.7109375" style="949" bestFit="1" customWidth="1"/>
    <col min="3850" max="4096" width="9.140625" style="949"/>
    <col min="4097" max="4097" width="64.5703125" style="949" bestFit="1" customWidth="1"/>
    <col min="4098" max="4102" width="12.5703125" style="949" customWidth="1"/>
    <col min="4103" max="4103" width="1.85546875" style="949" customWidth="1"/>
    <col min="4104" max="4104" width="9.140625" style="949" customWidth="1"/>
    <col min="4105" max="4105" width="10.7109375" style="949" bestFit="1" customWidth="1"/>
    <col min="4106" max="4352" width="9.140625" style="949"/>
    <col min="4353" max="4353" width="64.5703125" style="949" bestFit="1" customWidth="1"/>
    <col min="4354" max="4358" width="12.5703125" style="949" customWidth="1"/>
    <col min="4359" max="4359" width="1.85546875" style="949" customWidth="1"/>
    <col min="4360" max="4360" width="9.140625" style="949" customWidth="1"/>
    <col min="4361" max="4361" width="10.7109375" style="949" bestFit="1" customWidth="1"/>
    <col min="4362" max="4608" width="9.140625" style="949"/>
    <col min="4609" max="4609" width="64.5703125" style="949" bestFit="1" customWidth="1"/>
    <col min="4610" max="4614" width="12.5703125" style="949" customWidth="1"/>
    <col min="4615" max="4615" width="1.85546875" style="949" customWidth="1"/>
    <col min="4616" max="4616" width="9.140625" style="949" customWidth="1"/>
    <col min="4617" max="4617" width="10.7109375" style="949" bestFit="1" customWidth="1"/>
    <col min="4618" max="4864" width="9.140625" style="949"/>
    <col min="4865" max="4865" width="64.5703125" style="949" bestFit="1" customWidth="1"/>
    <col min="4866" max="4870" width="12.5703125" style="949" customWidth="1"/>
    <col min="4871" max="4871" width="1.85546875" style="949" customWidth="1"/>
    <col min="4872" max="4872" width="9.140625" style="949" customWidth="1"/>
    <col min="4873" max="4873" width="10.7109375" style="949" bestFit="1" customWidth="1"/>
    <col min="4874" max="5120" width="9.140625" style="949"/>
    <col min="5121" max="5121" width="64.5703125" style="949" bestFit="1" customWidth="1"/>
    <col min="5122" max="5126" width="12.5703125" style="949" customWidth="1"/>
    <col min="5127" max="5127" width="1.85546875" style="949" customWidth="1"/>
    <col min="5128" max="5128" width="9.140625" style="949" customWidth="1"/>
    <col min="5129" max="5129" width="10.7109375" style="949" bestFit="1" customWidth="1"/>
    <col min="5130" max="5376" width="9.140625" style="949"/>
    <col min="5377" max="5377" width="64.5703125" style="949" bestFit="1" customWidth="1"/>
    <col min="5378" max="5382" width="12.5703125" style="949" customWidth="1"/>
    <col min="5383" max="5383" width="1.85546875" style="949" customWidth="1"/>
    <col min="5384" max="5384" width="9.140625" style="949" customWidth="1"/>
    <col min="5385" max="5385" width="10.7109375" style="949" bestFit="1" customWidth="1"/>
    <col min="5386" max="5632" width="9.140625" style="949"/>
    <col min="5633" max="5633" width="64.5703125" style="949" bestFit="1" customWidth="1"/>
    <col min="5634" max="5638" width="12.5703125" style="949" customWidth="1"/>
    <col min="5639" max="5639" width="1.85546875" style="949" customWidth="1"/>
    <col min="5640" max="5640" width="9.140625" style="949" customWidth="1"/>
    <col min="5641" max="5641" width="10.7109375" style="949" bestFit="1" customWidth="1"/>
    <col min="5642" max="5888" width="9.140625" style="949"/>
    <col min="5889" max="5889" width="64.5703125" style="949" bestFit="1" customWidth="1"/>
    <col min="5890" max="5894" width="12.5703125" style="949" customWidth="1"/>
    <col min="5895" max="5895" width="1.85546875" style="949" customWidth="1"/>
    <col min="5896" max="5896" width="9.140625" style="949" customWidth="1"/>
    <col min="5897" max="5897" width="10.7109375" style="949" bestFit="1" customWidth="1"/>
    <col min="5898" max="6144" width="9.140625" style="949"/>
    <col min="6145" max="6145" width="64.5703125" style="949" bestFit="1" customWidth="1"/>
    <col min="6146" max="6150" width="12.5703125" style="949" customWidth="1"/>
    <col min="6151" max="6151" width="1.85546875" style="949" customWidth="1"/>
    <col min="6152" max="6152" width="9.140625" style="949" customWidth="1"/>
    <col min="6153" max="6153" width="10.7109375" style="949" bestFit="1" customWidth="1"/>
    <col min="6154" max="6400" width="9.140625" style="949"/>
    <col min="6401" max="6401" width="64.5703125" style="949" bestFit="1" customWidth="1"/>
    <col min="6402" max="6406" width="12.5703125" style="949" customWidth="1"/>
    <col min="6407" max="6407" width="1.85546875" style="949" customWidth="1"/>
    <col min="6408" max="6408" width="9.140625" style="949" customWidth="1"/>
    <col min="6409" max="6409" width="10.7109375" style="949" bestFit="1" customWidth="1"/>
    <col min="6410" max="6656" width="9.140625" style="949"/>
    <col min="6657" max="6657" width="64.5703125" style="949" bestFit="1" customWidth="1"/>
    <col min="6658" max="6662" width="12.5703125" style="949" customWidth="1"/>
    <col min="6663" max="6663" width="1.85546875" style="949" customWidth="1"/>
    <col min="6664" max="6664" width="9.140625" style="949" customWidth="1"/>
    <col min="6665" max="6665" width="10.7109375" style="949" bestFit="1" customWidth="1"/>
    <col min="6666" max="6912" width="9.140625" style="949"/>
    <col min="6913" max="6913" width="64.5703125" style="949" bestFit="1" customWidth="1"/>
    <col min="6914" max="6918" width="12.5703125" style="949" customWidth="1"/>
    <col min="6919" max="6919" width="1.85546875" style="949" customWidth="1"/>
    <col min="6920" max="6920" width="9.140625" style="949" customWidth="1"/>
    <col min="6921" max="6921" width="10.7109375" style="949" bestFit="1" customWidth="1"/>
    <col min="6922" max="7168" width="9.140625" style="949"/>
    <col min="7169" max="7169" width="64.5703125" style="949" bestFit="1" customWidth="1"/>
    <col min="7170" max="7174" width="12.5703125" style="949" customWidth="1"/>
    <col min="7175" max="7175" width="1.85546875" style="949" customWidth="1"/>
    <col min="7176" max="7176" width="9.140625" style="949" customWidth="1"/>
    <col min="7177" max="7177" width="10.7109375" style="949" bestFit="1" customWidth="1"/>
    <col min="7178" max="7424" width="9.140625" style="949"/>
    <col min="7425" max="7425" width="64.5703125" style="949" bestFit="1" customWidth="1"/>
    <col min="7426" max="7430" width="12.5703125" style="949" customWidth="1"/>
    <col min="7431" max="7431" width="1.85546875" style="949" customWidth="1"/>
    <col min="7432" max="7432" width="9.140625" style="949" customWidth="1"/>
    <col min="7433" max="7433" width="10.7109375" style="949" bestFit="1" customWidth="1"/>
    <col min="7434" max="7680" width="9.140625" style="949"/>
    <col min="7681" max="7681" width="64.5703125" style="949" bestFit="1" customWidth="1"/>
    <col min="7682" max="7686" width="12.5703125" style="949" customWidth="1"/>
    <col min="7687" max="7687" width="1.85546875" style="949" customWidth="1"/>
    <col min="7688" max="7688" width="9.140625" style="949" customWidth="1"/>
    <col min="7689" max="7689" width="10.7109375" style="949" bestFit="1" customWidth="1"/>
    <col min="7690" max="7936" width="9.140625" style="949"/>
    <col min="7937" max="7937" width="64.5703125" style="949" bestFit="1" customWidth="1"/>
    <col min="7938" max="7942" width="12.5703125" style="949" customWidth="1"/>
    <col min="7943" max="7943" width="1.85546875" style="949" customWidth="1"/>
    <col min="7944" max="7944" width="9.140625" style="949" customWidth="1"/>
    <col min="7945" max="7945" width="10.7109375" style="949" bestFit="1" customWidth="1"/>
    <col min="7946" max="8192" width="9.140625" style="949"/>
    <col min="8193" max="8193" width="64.5703125" style="949" bestFit="1" customWidth="1"/>
    <col min="8194" max="8198" width="12.5703125" style="949" customWidth="1"/>
    <col min="8199" max="8199" width="1.85546875" style="949" customWidth="1"/>
    <col min="8200" max="8200" width="9.140625" style="949" customWidth="1"/>
    <col min="8201" max="8201" width="10.7109375" style="949" bestFit="1" customWidth="1"/>
    <col min="8202" max="8448" width="9.140625" style="949"/>
    <col min="8449" max="8449" width="64.5703125" style="949" bestFit="1" customWidth="1"/>
    <col min="8450" max="8454" width="12.5703125" style="949" customWidth="1"/>
    <col min="8455" max="8455" width="1.85546875" style="949" customWidth="1"/>
    <col min="8456" max="8456" width="9.140625" style="949" customWidth="1"/>
    <col min="8457" max="8457" width="10.7109375" style="949" bestFit="1" customWidth="1"/>
    <col min="8458" max="8704" width="9.140625" style="949"/>
    <col min="8705" max="8705" width="64.5703125" style="949" bestFit="1" customWidth="1"/>
    <col min="8706" max="8710" width="12.5703125" style="949" customWidth="1"/>
    <col min="8711" max="8711" width="1.85546875" style="949" customWidth="1"/>
    <col min="8712" max="8712" width="9.140625" style="949" customWidth="1"/>
    <col min="8713" max="8713" width="10.7109375" style="949" bestFit="1" customWidth="1"/>
    <col min="8714" max="8960" width="9.140625" style="949"/>
    <col min="8961" max="8961" width="64.5703125" style="949" bestFit="1" customWidth="1"/>
    <col min="8962" max="8966" width="12.5703125" style="949" customWidth="1"/>
    <col min="8967" max="8967" width="1.85546875" style="949" customWidth="1"/>
    <col min="8968" max="8968" width="9.140625" style="949" customWidth="1"/>
    <col min="8969" max="8969" width="10.7109375" style="949" bestFit="1" customWidth="1"/>
    <col min="8970" max="9216" width="9.140625" style="949"/>
    <col min="9217" max="9217" width="64.5703125" style="949" bestFit="1" customWidth="1"/>
    <col min="9218" max="9222" width="12.5703125" style="949" customWidth="1"/>
    <col min="9223" max="9223" width="1.85546875" style="949" customWidth="1"/>
    <col min="9224" max="9224" width="9.140625" style="949" customWidth="1"/>
    <col min="9225" max="9225" width="10.7109375" style="949" bestFit="1" customWidth="1"/>
    <col min="9226" max="9472" width="9.140625" style="949"/>
    <col min="9473" max="9473" width="64.5703125" style="949" bestFit="1" customWidth="1"/>
    <col min="9474" max="9478" width="12.5703125" style="949" customWidth="1"/>
    <col min="9479" max="9479" width="1.85546875" style="949" customWidth="1"/>
    <col min="9480" max="9480" width="9.140625" style="949" customWidth="1"/>
    <col min="9481" max="9481" width="10.7109375" style="949" bestFit="1" customWidth="1"/>
    <col min="9482" max="9728" width="9.140625" style="949"/>
    <col min="9729" max="9729" width="64.5703125" style="949" bestFit="1" customWidth="1"/>
    <col min="9730" max="9734" width="12.5703125" style="949" customWidth="1"/>
    <col min="9735" max="9735" width="1.85546875" style="949" customWidth="1"/>
    <col min="9736" max="9736" width="9.140625" style="949" customWidth="1"/>
    <col min="9737" max="9737" width="10.7109375" style="949" bestFit="1" customWidth="1"/>
    <col min="9738" max="9984" width="9.140625" style="949"/>
    <col min="9985" max="9985" width="64.5703125" style="949" bestFit="1" customWidth="1"/>
    <col min="9986" max="9990" width="12.5703125" style="949" customWidth="1"/>
    <col min="9991" max="9991" width="1.85546875" style="949" customWidth="1"/>
    <col min="9992" max="9992" width="9.140625" style="949" customWidth="1"/>
    <col min="9993" max="9993" width="10.7109375" style="949" bestFit="1" customWidth="1"/>
    <col min="9994" max="10240" width="9.140625" style="949"/>
    <col min="10241" max="10241" width="64.5703125" style="949" bestFit="1" customWidth="1"/>
    <col min="10242" max="10246" width="12.5703125" style="949" customWidth="1"/>
    <col min="10247" max="10247" width="1.85546875" style="949" customWidth="1"/>
    <col min="10248" max="10248" width="9.140625" style="949" customWidth="1"/>
    <col min="10249" max="10249" width="10.7109375" style="949" bestFit="1" customWidth="1"/>
    <col min="10250" max="10496" width="9.140625" style="949"/>
    <col min="10497" max="10497" width="64.5703125" style="949" bestFit="1" customWidth="1"/>
    <col min="10498" max="10502" width="12.5703125" style="949" customWidth="1"/>
    <col min="10503" max="10503" width="1.85546875" style="949" customWidth="1"/>
    <col min="10504" max="10504" width="9.140625" style="949" customWidth="1"/>
    <col min="10505" max="10505" width="10.7109375" style="949" bestFit="1" customWidth="1"/>
    <col min="10506" max="10752" width="9.140625" style="949"/>
    <col min="10753" max="10753" width="64.5703125" style="949" bestFit="1" customWidth="1"/>
    <col min="10754" max="10758" width="12.5703125" style="949" customWidth="1"/>
    <col min="10759" max="10759" width="1.85546875" style="949" customWidth="1"/>
    <col min="10760" max="10760" width="9.140625" style="949" customWidth="1"/>
    <col min="10761" max="10761" width="10.7109375" style="949" bestFit="1" customWidth="1"/>
    <col min="10762" max="11008" width="9.140625" style="949"/>
    <col min="11009" max="11009" width="64.5703125" style="949" bestFit="1" customWidth="1"/>
    <col min="11010" max="11014" width="12.5703125" style="949" customWidth="1"/>
    <col min="11015" max="11015" width="1.85546875" style="949" customWidth="1"/>
    <col min="11016" max="11016" width="9.140625" style="949" customWidth="1"/>
    <col min="11017" max="11017" width="10.7109375" style="949" bestFit="1" customWidth="1"/>
    <col min="11018" max="11264" width="9.140625" style="949"/>
    <col min="11265" max="11265" width="64.5703125" style="949" bestFit="1" customWidth="1"/>
    <col min="11266" max="11270" width="12.5703125" style="949" customWidth="1"/>
    <col min="11271" max="11271" width="1.85546875" style="949" customWidth="1"/>
    <col min="11272" max="11272" width="9.140625" style="949" customWidth="1"/>
    <col min="11273" max="11273" width="10.7109375" style="949" bestFit="1" customWidth="1"/>
    <col min="11274" max="11520" width="9.140625" style="949"/>
    <col min="11521" max="11521" width="64.5703125" style="949" bestFit="1" customWidth="1"/>
    <col min="11522" max="11526" width="12.5703125" style="949" customWidth="1"/>
    <col min="11527" max="11527" width="1.85546875" style="949" customWidth="1"/>
    <col min="11528" max="11528" width="9.140625" style="949" customWidth="1"/>
    <col min="11529" max="11529" width="10.7109375" style="949" bestFit="1" customWidth="1"/>
    <col min="11530" max="11776" width="9.140625" style="949"/>
    <col min="11777" max="11777" width="64.5703125" style="949" bestFit="1" customWidth="1"/>
    <col min="11778" max="11782" width="12.5703125" style="949" customWidth="1"/>
    <col min="11783" max="11783" width="1.85546875" style="949" customWidth="1"/>
    <col min="11784" max="11784" width="9.140625" style="949" customWidth="1"/>
    <col min="11785" max="11785" width="10.7109375" style="949" bestFit="1" customWidth="1"/>
    <col min="11786" max="12032" width="9.140625" style="949"/>
    <col min="12033" max="12033" width="64.5703125" style="949" bestFit="1" customWidth="1"/>
    <col min="12034" max="12038" width="12.5703125" style="949" customWidth="1"/>
    <col min="12039" max="12039" width="1.85546875" style="949" customWidth="1"/>
    <col min="12040" max="12040" width="9.140625" style="949" customWidth="1"/>
    <col min="12041" max="12041" width="10.7109375" style="949" bestFit="1" customWidth="1"/>
    <col min="12042" max="12288" width="9.140625" style="949"/>
    <col min="12289" max="12289" width="64.5703125" style="949" bestFit="1" customWidth="1"/>
    <col min="12290" max="12294" width="12.5703125" style="949" customWidth="1"/>
    <col min="12295" max="12295" width="1.85546875" style="949" customWidth="1"/>
    <col min="12296" max="12296" width="9.140625" style="949" customWidth="1"/>
    <col min="12297" max="12297" width="10.7109375" style="949" bestFit="1" customWidth="1"/>
    <col min="12298" max="12544" width="9.140625" style="949"/>
    <col min="12545" max="12545" width="64.5703125" style="949" bestFit="1" customWidth="1"/>
    <col min="12546" max="12550" width="12.5703125" style="949" customWidth="1"/>
    <col min="12551" max="12551" width="1.85546875" style="949" customWidth="1"/>
    <col min="12552" max="12552" width="9.140625" style="949" customWidth="1"/>
    <col min="12553" max="12553" width="10.7109375" style="949" bestFit="1" customWidth="1"/>
    <col min="12554" max="12800" width="9.140625" style="949"/>
    <col min="12801" max="12801" width="64.5703125" style="949" bestFit="1" customWidth="1"/>
    <col min="12802" max="12806" width="12.5703125" style="949" customWidth="1"/>
    <col min="12807" max="12807" width="1.85546875" style="949" customWidth="1"/>
    <col min="12808" max="12808" width="9.140625" style="949" customWidth="1"/>
    <col min="12809" max="12809" width="10.7109375" style="949" bestFit="1" customWidth="1"/>
    <col min="12810" max="13056" width="9.140625" style="949"/>
    <col min="13057" max="13057" width="64.5703125" style="949" bestFit="1" customWidth="1"/>
    <col min="13058" max="13062" width="12.5703125" style="949" customWidth="1"/>
    <col min="13063" max="13063" width="1.85546875" style="949" customWidth="1"/>
    <col min="13064" max="13064" width="9.140625" style="949" customWidth="1"/>
    <col min="13065" max="13065" width="10.7109375" style="949" bestFit="1" customWidth="1"/>
    <col min="13066" max="13312" width="9.140625" style="949"/>
    <col min="13313" max="13313" width="64.5703125" style="949" bestFit="1" customWidth="1"/>
    <col min="13314" max="13318" width="12.5703125" style="949" customWidth="1"/>
    <col min="13319" max="13319" width="1.85546875" style="949" customWidth="1"/>
    <col min="13320" max="13320" width="9.140625" style="949" customWidth="1"/>
    <col min="13321" max="13321" width="10.7109375" style="949" bestFit="1" customWidth="1"/>
    <col min="13322" max="13568" width="9.140625" style="949"/>
    <col min="13569" max="13569" width="64.5703125" style="949" bestFit="1" customWidth="1"/>
    <col min="13570" max="13574" width="12.5703125" style="949" customWidth="1"/>
    <col min="13575" max="13575" width="1.85546875" style="949" customWidth="1"/>
    <col min="13576" max="13576" width="9.140625" style="949" customWidth="1"/>
    <col min="13577" max="13577" width="10.7109375" style="949" bestFit="1" customWidth="1"/>
    <col min="13578" max="13824" width="9.140625" style="949"/>
    <col min="13825" max="13825" width="64.5703125" style="949" bestFit="1" customWidth="1"/>
    <col min="13826" max="13830" width="12.5703125" style="949" customWidth="1"/>
    <col min="13831" max="13831" width="1.85546875" style="949" customWidth="1"/>
    <col min="13832" max="13832" width="9.140625" style="949" customWidth="1"/>
    <col min="13833" max="13833" width="10.7109375" style="949" bestFit="1" customWidth="1"/>
    <col min="13834" max="14080" width="9.140625" style="949"/>
    <col min="14081" max="14081" width="64.5703125" style="949" bestFit="1" customWidth="1"/>
    <col min="14082" max="14086" width="12.5703125" style="949" customWidth="1"/>
    <col min="14087" max="14087" width="1.85546875" style="949" customWidth="1"/>
    <col min="14088" max="14088" width="9.140625" style="949" customWidth="1"/>
    <col min="14089" max="14089" width="10.7109375" style="949" bestFit="1" customWidth="1"/>
    <col min="14090" max="14336" width="9.140625" style="949"/>
    <col min="14337" max="14337" width="64.5703125" style="949" bestFit="1" customWidth="1"/>
    <col min="14338" max="14342" width="12.5703125" style="949" customWidth="1"/>
    <col min="14343" max="14343" width="1.85546875" style="949" customWidth="1"/>
    <col min="14344" max="14344" width="9.140625" style="949" customWidth="1"/>
    <col min="14345" max="14345" width="10.7109375" style="949" bestFit="1" customWidth="1"/>
    <col min="14346" max="14592" width="9.140625" style="949"/>
    <col min="14593" max="14593" width="64.5703125" style="949" bestFit="1" customWidth="1"/>
    <col min="14594" max="14598" width="12.5703125" style="949" customWidth="1"/>
    <col min="14599" max="14599" width="1.85546875" style="949" customWidth="1"/>
    <col min="14600" max="14600" width="9.140625" style="949" customWidth="1"/>
    <col min="14601" max="14601" width="10.7109375" style="949" bestFit="1" customWidth="1"/>
    <col min="14602" max="14848" width="9.140625" style="949"/>
    <col min="14849" max="14849" width="64.5703125" style="949" bestFit="1" customWidth="1"/>
    <col min="14850" max="14854" width="12.5703125" style="949" customWidth="1"/>
    <col min="14855" max="14855" width="1.85546875" style="949" customWidth="1"/>
    <col min="14856" max="14856" width="9.140625" style="949" customWidth="1"/>
    <col min="14857" max="14857" width="10.7109375" style="949" bestFit="1" customWidth="1"/>
    <col min="14858" max="15104" width="9.140625" style="949"/>
    <col min="15105" max="15105" width="64.5703125" style="949" bestFit="1" customWidth="1"/>
    <col min="15106" max="15110" width="12.5703125" style="949" customWidth="1"/>
    <col min="15111" max="15111" width="1.85546875" style="949" customWidth="1"/>
    <col min="15112" max="15112" width="9.140625" style="949" customWidth="1"/>
    <col min="15113" max="15113" width="10.7109375" style="949" bestFit="1" customWidth="1"/>
    <col min="15114" max="15360" width="9.140625" style="949"/>
    <col min="15361" max="15361" width="64.5703125" style="949" bestFit="1" customWidth="1"/>
    <col min="15362" max="15366" width="12.5703125" style="949" customWidth="1"/>
    <col min="15367" max="15367" width="1.85546875" style="949" customWidth="1"/>
    <col min="15368" max="15368" width="9.140625" style="949" customWidth="1"/>
    <col min="15369" max="15369" width="10.7109375" style="949" bestFit="1" customWidth="1"/>
    <col min="15370" max="15616" width="9.140625" style="949"/>
    <col min="15617" max="15617" width="64.5703125" style="949" bestFit="1" customWidth="1"/>
    <col min="15618" max="15622" width="12.5703125" style="949" customWidth="1"/>
    <col min="15623" max="15623" width="1.85546875" style="949" customWidth="1"/>
    <col min="15624" max="15624" width="9.140625" style="949" customWidth="1"/>
    <col min="15625" max="15625" width="10.7109375" style="949" bestFit="1" customWidth="1"/>
    <col min="15626" max="15872" width="9.140625" style="949"/>
    <col min="15873" max="15873" width="64.5703125" style="949" bestFit="1" customWidth="1"/>
    <col min="15874" max="15878" width="12.5703125" style="949" customWidth="1"/>
    <col min="15879" max="15879" width="1.85546875" style="949" customWidth="1"/>
    <col min="15880" max="15880" width="9.140625" style="949" customWidth="1"/>
    <col min="15881" max="15881" width="10.7109375" style="949" bestFit="1" customWidth="1"/>
    <col min="15882" max="16128" width="9.140625" style="949"/>
    <col min="16129" max="16129" width="64.5703125" style="949" bestFit="1" customWidth="1"/>
    <col min="16130" max="16134" width="12.5703125" style="949" customWidth="1"/>
    <col min="16135" max="16135" width="1.85546875" style="949" customWidth="1"/>
    <col min="16136" max="16136" width="9.140625" style="949" customWidth="1"/>
    <col min="16137" max="16137" width="10.7109375" style="949" bestFit="1" customWidth="1"/>
    <col min="16138" max="16384" width="9.140625" style="949"/>
  </cols>
  <sheetData>
    <row r="1" spans="1:8" s="140" customFormat="1" ht="2.25" customHeight="1">
      <c r="A1" s="138"/>
      <c r="B1" s="139"/>
      <c r="C1" s="139"/>
      <c r="D1" s="139"/>
      <c r="E1" s="139"/>
      <c r="F1" s="139"/>
    </row>
    <row r="2" spans="1:8" s="129" customFormat="1" ht="28.5" customHeight="1">
      <c r="A2" s="1097" t="s">
        <v>1195</v>
      </c>
      <c r="B2" s="1097"/>
      <c r="C2" s="1097"/>
      <c r="D2" s="1097"/>
      <c r="E2" s="1097"/>
      <c r="F2" s="1097"/>
    </row>
    <row r="3" spans="1:8" s="129" customFormat="1" ht="20.25">
      <c r="A3" s="1097" t="s">
        <v>1419</v>
      </c>
      <c r="B3" s="1097"/>
      <c r="C3" s="1097"/>
      <c r="D3" s="1097"/>
      <c r="E3" s="1097"/>
      <c r="F3" s="1097"/>
    </row>
    <row r="4" spans="1:8" s="129" customFormat="1" ht="20.25">
      <c r="A4" s="1097" t="s">
        <v>1523</v>
      </c>
      <c r="B4" s="1097"/>
      <c r="C4" s="1097"/>
      <c r="D4" s="1097"/>
      <c r="E4" s="1097"/>
      <c r="F4" s="1097"/>
    </row>
    <row r="5" spans="1:8" s="130" customFormat="1" ht="28.5" customHeight="1">
      <c r="A5" s="1103" t="s">
        <v>1417</v>
      </c>
      <c r="B5" s="1103"/>
      <c r="C5" s="1103"/>
      <c r="D5" s="1103"/>
      <c r="E5" s="1103"/>
      <c r="F5" s="1103"/>
    </row>
    <row r="6" spans="1:8" ht="6" customHeight="1">
      <c r="G6" s="949"/>
    </row>
    <row r="7" spans="1:8" ht="4.5" customHeight="1" thickBot="1">
      <c r="A7" s="684"/>
      <c r="B7" s="856"/>
      <c r="C7" s="856"/>
      <c r="D7" s="856"/>
      <c r="E7" s="856"/>
      <c r="F7" s="856"/>
      <c r="G7" s="949"/>
    </row>
    <row r="8" spans="1:8" ht="16.5" thickTop="1" thickBot="1">
      <c r="A8" s="119"/>
      <c r="B8" s="120" t="s">
        <v>2</v>
      </c>
      <c r="C8" s="120" t="s">
        <v>3</v>
      </c>
      <c r="D8" s="120" t="s">
        <v>4</v>
      </c>
      <c r="E8" s="120" t="s">
        <v>5</v>
      </c>
      <c r="F8" s="120" t="s">
        <v>6</v>
      </c>
      <c r="G8" s="144"/>
      <c r="H8" s="144"/>
    </row>
    <row r="9" spans="1:8" ht="12.95" customHeight="1" thickTop="1" thickBot="1">
      <c r="A9" s="121" t="s">
        <v>7</v>
      </c>
      <c r="B9" s="126">
        <v>114883233.93446001</v>
      </c>
      <c r="C9" s="126">
        <v>24380664.27208</v>
      </c>
      <c r="D9" s="126">
        <v>35659.192600000002</v>
      </c>
      <c r="E9" s="126">
        <v>88933.792659999992</v>
      </c>
      <c r="F9" s="126">
        <v>139388491.1918</v>
      </c>
      <c r="G9" s="144"/>
      <c r="H9" s="144"/>
    </row>
    <row r="10" spans="1:8" ht="12.95" customHeight="1" thickTop="1" thickBot="1">
      <c r="A10" s="778" t="s">
        <v>8</v>
      </c>
      <c r="B10" s="123">
        <v>9723880.5731700007</v>
      </c>
      <c r="C10" s="123">
        <v>7396343.8515799996</v>
      </c>
      <c r="D10" s="123">
        <v>2122.7617700000001</v>
      </c>
      <c r="E10" s="123">
        <v>47857.068180000002</v>
      </c>
      <c r="F10" s="123">
        <v>17170204.254700001</v>
      </c>
      <c r="G10" s="144"/>
      <c r="H10" s="144"/>
    </row>
    <row r="11" spans="1:8" ht="12.95" customHeight="1" thickTop="1">
      <c r="A11" s="965" t="s">
        <v>9</v>
      </c>
      <c r="B11" s="124">
        <v>4371657.5319799995</v>
      </c>
      <c r="C11" s="124">
        <v>1883246.1664800001</v>
      </c>
      <c r="D11" s="124">
        <v>0</v>
      </c>
      <c r="E11" s="124">
        <v>0</v>
      </c>
      <c r="F11" s="124">
        <v>6254903.6984599996</v>
      </c>
      <c r="G11" s="144"/>
      <c r="H11" s="144"/>
    </row>
    <row r="12" spans="1:8" ht="12.95" customHeight="1">
      <c r="A12" s="965" t="s">
        <v>10</v>
      </c>
      <c r="B12" s="124">
        <v>5094260.2533200001</v>
      </c>
      <c r="C12" s="124">
        <v>4262757.44606</v>
      </c>
      <c r="D12" s="124">
        <v>2122.7617700000001</v>
      </c>
      <c r="E12" s="124">
        <v>47857.068180000002</v>
      </c>
      <c r="F12" s="124">
        <v>9406997.5293300003</v>
      </c>
      <c r="G12" s="144"/>
      <c r="H12" s="144"/>
    </row>
    <row r="13" spans="1:8" ht="12.95" customHeight="1">
      <c r="A13" s="965" t="s">
        <v>11</v>
      </c>
      <c r="B13" s="124">
        <v>118552.99125000001</v>
      </c>
      <c r="C13" s="124">
        <v>70845.633050000004</v>
      </c>
      <c r="D13" s="124">
        <v>0</v>
      </c>
      <c r="E13" s="124">
        <v>0</v>
      </c>
      <c r="F13" s="124">
        <v>189398.62430000002</v>
      </c>
      <c r="G13" s="144"/>
      <c r="H13" s="144"/>
    </row>
    <row r="14" spans="1:8" ht="12.95" customHeight="1">
      <c r="A14" s="965" t="s">
        <v>12</v>
      </c>
      <c r="B14" s="124">
        <v>0</v>
      </c>
      <c r="C14" s="124">
        <v>9492.6783400000004</v>
      </c>
      <c r="D14" s="124">
        <v>0</v>
      </c>
      <c r="E14" s="124">
        <v>0</v>
      </c>
      <c r="F14" s="124">
        <v>9492.6783400000004</v>
      </c>
      <c r="G14" s="144"/>
      <c r="H14" s="144"/>
    </row>
    <row r="15" spans="1:8" ht="12.95" customHeight="1">
      <c r="A15" s="965" t="s">
        <v>13</v>
      </c>
      <c r="B15" s="124">
        <v>0</v>
      </c>
      <c r="C15" s="124">
        <v>1147179.5222199999</v>
      </c>
      <c r="D15" s="124">
        <v>0</v>
      </c>
      <c r="E15" s="124">
        <v>0</v>
      </c>
      <c r="F15" s="124">
        <v>1147179.5222199999</v>
      </c>
      <c r="G15" s="144"/>
      <c r="H15" s="144"/>
    </row>
    <row r="16" spans="1:8" ht="12.95" customHeight="1">
      <c r="A16" s="965" t="s">
        <v>14</v>
      </c>
      <c r="B16" s="124">
        <v>144262.24274000002</v>
      </c>
      <c r="C16" s="124">
        <v>23073.56222</v>
      </c>
      <c r="D16" s="124">
        <v>0</v>
      </c>
      <c r="E16" s="124">
        <v>0</v>
      </c>
      <c r="F16" s="124">
        <v>167335.80496000001</v>
      </c>
      <c r="G16" s="144"/>
      <c r="H16" s="144"/>
    </row>
    <row r="17" spans="1:8" ht="12.95" customHeight="1">
      <c r="A17" s="965" t="s">
        <v>15</v>
      </c>
      <c r="B17" s="124">
        <v>0</v>
      </c>
      <c r="C17" s="124">
        <v>0</v>
      </c>
      <c r="D17" s="124">
        <v>0</v>
      </c>
      <c r="E17" s="124">
        <v>0</v>
      </c>
      <c r="F17" s="124">
        <v>0</v>
      </c>
      <c r="G17" s="144"/>
      <c r="H17" s="144"/>
    </row>
    <row r="18" spans="1:8" ht="12.95" customHeight="1" thickBot="1">
      <c r="A18" s="965" t="s">
        <v>16</v>
      </c>
      <c r="B18" s="124">
        <v>-4852.4461200000005</v>
      </c>
      <c r="C18" s="124">
        <v>-251.15679</v>
      </c>
      <c r="D18" s="124">
        <v>0</v>
      </c>
      <c r="E18" s="124">
        <v>0</v>
      </c>
      <c r="F18" s="124">
        <v>-5103.6029100000005</v>
      </c>
      <c r="G18" s="144"/>
      <c r="H18" s="144"/>
    </row>
    <row r="19" spans="1:8" ht="12.95" customHeight="1" thickTop="1" thickBot="1">
      <c r="A19" s="778" t="s">
        <v>17</v>
      </c>
      <c r="B19" s="123">
        <v>17352005.023839999</v>
      </c>
      <c r="C19" s="123">
        <v>11570029.72494</v>
      </c>
      <c r="D19" s="123">
        <v>32990.32705</v>
      </c>
      <c r="E19" s="123">
        <v>38871.173179999998</v>
      </c>
      <c r="F19" s="123">
        <v>28993896.249009997</v>
      </c>
      <c r="G19" s="144"/>
      <c r="H19" s="144"/>
    </row>
    <row r="20" spans="1:8" ht="12.95" customHeight="1" thickTop="1">
      <c r="A20" s="965" t="s">
        <v>18</v>
      </c>
      <c r="B20" s="124">
        <v>7045601.3907399997</v>
      </c>
      <c r="C20" s="124">
        <v>0</v>
      </c>
      <c r="D20" s="124">
        <v>0</v>
      </c>
      <c r="E20" s="124">
        <v>0</v>
      </c>
      <c r="F20" s="124">
        <v>7045601.3907399997</v>
      </c>
      <c r="G20" s="144"/>
      <c r="H20" s="144"/>
    </row>
    <row r="21" spans="1:8" ht="12.95" customHeight="1">
      <c r="A21" s="965" t="s">
        <v>19</v>
      </c>
      <c r="B21" s="124">
        <v>1838268.1951300001</v>
      </c>
      <c r="C21" s="124">
        <v>116327.10748999999</v>
      </c>
      <c r="D21" s="124">
        <v>0</v>
      </c>
      <c r="E21" s="124">
        <v>0</v>
      </c>
      <c r="F21" s="124">
        <v>1954595.30262</v>
      </c>
      <c r="G21" s="144"/>
      <c r="H21" s="144"/>
    </row>
    <row r="22" spans="1:8" ht="12.95" customHeight="1">
      <c r="A22" s="965" t="s">
        <v>20</v>
      </c>
      <c r="B22" s="124">
        <v>0</v>
      </c>
      <c r="C22" s="124">
        <v>796107.42047999997</v>
      </c>
      <c r="D22" s="124">
        <v>0</v>
      </c>
      <c r="E22" s="124">
        <v>0</v>
      </c>
      <c r="F22" s="124">
        <v>796107.42047999997</v>
      </c>
      <c r="G22" s="144"/>
      <c r="H22" s="144"/>
    </row>
    <row r="23" spans="1:8" ht="12.95" customHeight="1">
      <c r="A23" s="965" t="s">
        <v>21</v>
      </c>
      <c r="B23" s="124">
        <v>5897.8665000000001</v>
      </c>
      <c r="C23" s="124">
        <v>322372.54011</v>
      </c>
      <c r="D23" s="124">
        <v>31157.332469999998</v>
      </c>
      <c r="E23" s="124">
        <v>0</v>
      </c>
      <c r="F23" s="124">
        <v>359427.73907999997</v>
      </c>
      <c r="G23" s="144"/>
      <c r="H23" s="144"/>
    </row>
    <row r="24" spans="1:8" ht="12.95" customHeight="1">
      <c r="A24" s="965" t="s">
        <v>22</v>
      </c>
      <c r="B24" s="124">
        <v>1029066.9736499999</v>
      </c>
      <c r="C24" s="124">
        <v>692646.29320000007</v>
      </c>
      <c r="D24" s="124">
        <v>0</v>
      </c>
      <c r="E24" s="124">
        <v>37549.133549999999</v>
      </c>
      <c r="F24" s="124">
        <v>1759262.4004000002</v>
      </c>
      <c r="G24" s="144"/>
      <c r="H24" s="144"/>
    </row>
    <row r="25" spans="1:8" ht="12.95" customHeight="1">
      <c r="A25" s="965" t="s">
        <v>23</v>
      </c>
      <c r="B25" s="124">
        <v>7277893.7308499999</v>
      </c>
      <c r="C25" s="124">
        <v>9650559.0922199991</v>
      </c>
      <c r="D25" s="124">
        <v>13.314680000000001</v>
      </c>
      <c r="E25" s="124">
        <v>1305.19343</v>
      </c>
      <c r="F25" s="124">
        <v>16929771.331179999</v>
      </c>
      <c r="G25" s="144"/>
      <c r="H25" s="144"/>
    </row>
    <row r="26" spans="1:8" ht="12.95" customHeight="1">
      <c r="A26" s="965" t="s">
        <v>24</v>
      </c>
      <c r="B26" s="124">
        <v>164391.15053000001</v>
      </c>
      <c r="C26" s="124">
        <v>17378.678739999999</v>
      </c>
      <c r="D26" s="124">
        <v>1822.18517</v>
      </c>
      <c r="E26" s="124">
        <v>16.8462</v>
      </c>
      <c r="F26" s="124">
        <v>183608.86064</v>
      </c>
      <c r="G26" s="144"/>
      <c r="H26" s="144"/>
    </row>
    <row r="27" spans="1:8" ht="12.95" customHeight="1" thickBot="1">
      <c r="A27" s="965" t="s">
        <v>25</v>
      </c>
      <c r="B27" s="124">
        <v>-9114.2835599999999</v>
      </c>
      <c r="C27" s="124">
        <v>-25361.407299999999</v>
      </c>
      <c r="D27" s="124">
        <v>-2.5052699999999999</v>
      </c>
      <c r="E27" s="124">
        <v>0</v>
      </c>
      <c r="F27" s="124">
        <v>-34478.196130000004</v>
      </c>
      <c r="G27" s="144"/>
      <c r="H27" s="144"/>
    </row>
    <row r="28" spans="1:8" ht="12.95" customHeight="1" thickTop="1" thickBot="1">
      <c r="A28" s="778" t="s">
        <v>26</v>
      </c>
      <c r="B28" s="123">
        <v>82250760.966240004</v>
      </c>
      <c r="C28" s="123">
        <v>3851121.71661</v>
      </c>
      <c r="D28" s="123">
        <v>545.84406999999999</v>
      </c>
      <c r="E28" s="123">
        <v>1945.34728</v>
      </c>
      <c r="F28" s="123">
        <v>86104373.874200001</v>
      </c>
      <c r="G28" s="144"/>
      <c r="H28" s="144"/>
    </row>
    <row r="29" spans="1:8" ht="12.95" customHeight="1" thickTop="1">
      <c r="A29" s="966" t="s">
        <v>27</v>
      </c>
      <c r="B29" s="124">
        <v>82226224.11124</v>
      </c>
      <c r="C29" s="124">
        <v>4197749.2455099998</v>
      </c>
      <c r="D29" s="124">
        <v>32.499180000000003</v>
      </c>
      <c r="E29" s="124">
        <v>1851.4068</v>
      </c>
      <c r="F29" s="124">
        <v>86425857.262730002</v>
      </c>
      <c r="G29" s="144"/>
      <c r="H29" s="144"/>
    </row>
    <row r="30" spans="1:8" ht="12.95" customHeight="1">
      <c r="A30" s="965" t="s">
        <v>28</v>
      </c>
      <c r="B30" s="124">
        <v>81552436.855089992</v>
      </c>
      <c r="C30" s="124">
        <v>4090533.6609499999</v>
      </c>
      <c r="D30" s="124">
        <v>32.499180000000003</v>
      </c>
      <c r="E30" s="124">
        <v>1718.9178700000002</v>
      </c>
      <c r="F30" s="124">
        <v>85644721.933090001</v>
      </c>
      <c r="G30" s="144"/>
      <c r="H30" s="144"/>
    </row>
    <row r="31" spans="1:8" ht="12.95" customHeight="1">
      <c r="A31" s="965" t="s">
        <v>29</v>
      </c>
      <c r="B31" s="124">
        <v>671984.24916000001</v>
      </c>
      <c r="C31" s="124">
        <v>106665.66364</v>
      </c>
      <c r="D31" s="124">
        <v>0</v>
      </c>
      <c r="E31" s="124">
        <v>132.48892999999998</v>
      </c>
      <c r="F31" s="124">
        <v>778782.40173000004</v>
      </c>
      <c r="G31" s="144"/>
      <c r="H31" s="144"/>
    </row>
    <row r="32" spans="1:8" ht="12.95" customHeight="1">
      <c r="A32" s="965" t="s">
        <v>30</v>
      </c>
      <c r="B32" s="124">
        <v>1803.0069900000001</v>
      </c>
      <c r="C32" s="124">
        <v>549.92092000000002</v>
      </c>
      <c r="D32" s="124">
        <v>0</v>
      </c>
      <c r="E32" s="124">
        <v>0</v>
      </c>
      <c r="F32" s="124">
        <v>2352.9279100000003</v>
      </c>
      <c r="G32" s="144"/>
      <c r="H32" s="144"/>
    </row>
    <row r="33" spans="1:8" ht="12.95" customHeight="1">
      <c r="A33" s="966" t="s">
        <v>31</v>
      </c>
      <c r="B33" s="124">
        <v>463854.22788999998</v>
      </c>
      <c r="C33" s="124">
        <v>33326.430140000004</v>
      </c>
      <c r="D33" s="124">
        <v>54.091440000000006</v>
      </c>
      <c r="E33" s="124">
        <v>0</v>
      </c>
      <c r="F33" s="124">
        <v>497234.74947000004</v>
      </c>
      <c r="G33" s="144"/>
      <c r="H33" s="144"/>
    </row>
    <row r="34" spans="1:8" ht="12.95" customHeight="1">
      <c r="A34" s="965" t="s">
        <v>32</v>
      </c>
      <c r="B34" s="124">
        <v>433017.5588</v>
      </c>
      <c r="C34" s="124">
        <v>31862.556550000001</v>
      </c>
      <c r="D34" s="124">
        <v>54.091440000000006</v>
      </c>
      <c r="E34" s="124">
        <v>0</v>
      </c>
      <c r="F34" s="124">
        <v>464934.20679000003</v>
      </c>
      <c r="G34" s="144"/>
      <c r="H34" s="144"/>
    </row>
    <row r="35" spans="1:8" ht="12.95" customHeight="1">
      <c r="A35" s="965" t="s">
        <v>33</v>
      </c>
      <c r="B35" s="124">
        <v>30346.822530000001</v>
      </c>
      <c r="C35" s="124">
        <v>1463.8735900000001</v>
      </c>
      <c r="D35" s="124">
        <v>0</v>
      </c>
      <c r="E35" s="124">
        <v>0</v>
      </c>
      <c r="F35" s="124">
        <v>31810.696120000001</v>
      </c>
      <c r="G35" s="144"/>
      <c r="H35" s="144"/>
    </row>
    <row r="36" spans="1:8" ht="12.95" customHeight="1">
      <c r="A36" s="965" t="s">
        <v>34</v>
      </c>
      <c r="B36" s="124">
        <v>489.84656000000001</v>
      </c>
      <c r="C36" s="124">
        <v>0</v>
      </c>
      <c r="D36" s="124">
        <v>0</v>
      </c>
      <c r="E36" s="124">
        <v>0</v>
      </c>
      <c r="F36" s="124">
        <v>489.84656000000001</v>
      </c>
      <c r="G36" s="144"/>
      <c r="H36" s="144"/>
    </row>
    <row r="37" spans="1:8" ht="12.95" customHeight="1">
      <c r="A37" s="966" t="s">
        <v>35</v>
      </c>
      <c r="B37" s="124">
        <v>610244.56692000001</v>
      </c>
      <c r="C37" s="124">
        <v>337903.22055000003</v>
      </c>
      <c r="D37" s="124">
        <v>1076.4878999999999</v>
      </c>
      <c r="E37" s="124">
        <v>605.76548000000003</v>
      </c>
      <c r="F37" s="124">
        <v>949830.04084999999</v>
      </c>
      <c r="G37" s="144"/>
      <c r="H37" s="144"/>
    </row>
    <row r="38" spans="1:8" ht="12.95" customHeight="1">
      <c r="A38" s="965" t="s">
        <v>36</v>
      </c>
      <c r="B38" s="124">
        <v>556439.14691999997</v>
      </c>
      <c r="C38" s="124">
        <v>194687.47422</v>
      </c>
      <c r="D38" s="124">
        <v>274.17365000000001</v>
      </c>
      <c r="E38" s="124">
        <v>451.57034999999996</v>
      </c>
      <c r="F38" s="124">
        <v>751852.36514000001</v>
      </c>
      <c r="G38" s="144"/>
      <c r="H38" s="144"/>
    </row>
    <row r="39" spans="1:8" ht="12.95" customHeight="1">
      <c r="A39" s="965" t="s">
        <v>37</v>
      </c>
      <c r="B39" s="124">
        <v>53679.828170000001</v>
      </c>
      <c r="C39" s="124">
        <v>122650.70476000001</v>
      </c>
      <c r="D39" s="124">
        <v>802.31425000000002</v>
      </c>
      <c r="E39" s="124">
        <v>154.19513000000001</v>
      </c>
      <c r="F39" s="124">
        <v>177287.04230999999</v>
      </c>
      <c r="G39" s="144"/>
      <c r="H39" s="144"/>
    </row>
    <row r="40" spans="1:8" ht="12.95" customHeight="1" thickBot="1">
      <c r="A40" s="965" t="s">
        <v>38</v>
      </c>
      <c r="B40" s="124">
        <v>125.59183</v>
      </c>
      <c r="C40" s="124">
        <v>20565.041570000001</v>
      </c>
      <c r="D40" s="124">
        <v>0</v>
      </c>
      <c r="E40" s="124">
        <v>0</v>
      </c>
      <c r="F40" s="124">
        <v>20690.633399999999</v>
      </c>
      <c r="G40" s="144"/>
      <c r="H40" s="144"/>
    </row>
    <row r="41" spans="1:8" ht="12.95" customHeight="1" thickTop="1" thickBot="1">
      <c r="A41" s="778" t="s">
        <v>39</v>
      </c>
      <c r="B41" s="123">
        <v>765801.92738000001</v>
      </c>
      <c r="C41" s="123">
        <v>31710.182969999998</v>
      </c>
      <c r="D41" s="123">
        <v>0.12429999999999999</v>
      </c>
      <c r="E41" s="123">
        <v>5.8716200000000001</v>
      </c>
      <c r="F41" s="123">
        <v>797518.10626999999</v>
      </c>
      <c r="G41" s="144"/>
      <c r="H41" s="144"/>
    </row>
    <row r="42" spans="1:8" ht="12.95" customHeight="1" thickTop="1">
      <c r="A42" s="965" t="s">
        <v>40</v>
      </c>
      <c r="B42" s="124">
        <v>757588.85210000002</v>
      </c>
      <c r="C42" s="124">
        <v>30952.29722</v>
      </c>
      <c r="D42" s="124">
        <v>0.12429999999999999</v>
      </c>
      <c r="E42" s="124">
        <v>5.2754399999999997</v>
      </c>
      <c r="F42" s="124">
        <v>788546.54905999999</v>
      </c>
      <c r="G42" s="144"/>
      <c r="H42" s="144"/>
    </row>
    <row r="43" spans="1:8" ht="12.95" customHeight="1">
      <c r="A43" s="965" t="s">
        <v>41</v>
      </c>
      <c r="B43" s="124">
        <v>5958.9476199999999</v>
      </c>
      <c r="C43" s="124">
        <v>659.08619999999996</v>
      </c>
      <c r="D43" s="124">
        <v>0</v>
      </c>
      <c r="E43" s="124">
        <v>0.59617999999999993</v>
      </c>
      <c r="F43" s="124">
        <v>6618.63</v>
      </c>
      <c r="G43" s="144"/>
      <c r="H43" s="144"/>
    </row>
    <row r="44" spans="1:8" ht="12.95" customHeight="1">
      <c r="A44" s="965" t="s">
        <v>42</v>
      </c>
      <c r="B44" s="124">
        <v>1686.4079199999999</v>
      </c>
      <c r="C44" s="124">
        <v>93.100539999999995</v>
      </c>
      <c r="D44" s="124">
        <v>0</v>
      </c>
      <c r="E44" s="124">
        <v>0</v>
      </c>
      <c r="F44" s="124">
        <v>1779.50846</v>
      </c>
      <c r="G44" s="144"/>
      <c r="H44" s="144"/>
    </row>
    <row r="45" spans="1:8" ht="12.95" customHeight="1">
      <c r="A45" s="965" t="s">
        <v>43</v>
      </c>
      <c r="B45" s="124">
        <v>564.9715799999999</v>
      </c>
      <c r="C45" s="124">
        <v>5.6990100000000004</v>
      </c>
      <c r="D45" s="124">
        <v>0</v>
      </c>
      <c r="E45" s="124">
        <v>0</v>
      </c>
      <c r="F45" s="124">
        <v>570.67058999999995</v>
      </c>
      <c r="G45" s="144"/>
      <c r="H45" s="144"/>
    </row>
    <row r="46" spans="1:8" ht="12.95" customHeight="1">
      <c r="A46" s="965" t="s">
        <v>44</v>
      </c>
      <c r="B46" s="124">
        <v>2.7481599999999999</v>
      </c>
      <c r="C46" s="124">
        <v>0</v>
      </c>
      <c r="D46" s="124">
        <v>0</v>
      </c>
      <c r="E46" s="124">
        <v>0</v>
      </c>
      <c r="F46" s="124">
        <v>2.7481599999999999</v>
      </c>
      <c r="G46" s="144"/>
      <c r="H46" s="144"/>
    </row>
    <row r="47" spans="1:8" ht="12.95" customHeight="1" thickBot="1">
      <c r="A47" s="965" t="s">
        <v>45</v>
      </c>
      <c r="B47" s="124">
        <v>0</v>
      </c>
      <c r="C47" s="124">
        <v>0</v>
      </c>
      <c r="D47" s="124">
        <v>0</v>
      </c>
      <c r="E47" s="124">
        <v>0</v>
      </c>
      <c r="F47" s="124">
        <v>0</v>
      </c>
      <c r="G47" s="144"/>
      <c r="H47" s="144"/>
    </row>
    <row r="48" spans="1:8" ht="12.95" customHeight="1" thickTop="1" thickBot="1">
      <c r="A48" s="778" t="s">
        <v>46</v>
      </c>
      <c r="B48" s="123">
        <v>-1815363.8671900001</v>
      </c>
      <c r="C48" s="123">
        <v>-749567.36255999992</v>
      </c>
      <c r="D48" s="123">
        <v>-617.35874999999999</v>
      </c>
      <c r="E48" s="123">
        <v>-517.69661999999994</v>
      </c>
      <c r="F48" s="123">
        <v>-2566066.2851199997</v>
      </c>
      <c r="G48" s="144"/>
      <c r="H48" s="144"/>
    </row>
    <row r="49" spans="1:8" ht="12.95" customHeight="1" thickTop="1">
      <c r="A49" s="967" t="s">
        <v>47</v>
      </c>
      <c r="B49" s="124">
        <v>-498640.96218999999</v>
      </c>
      <c r="C49" s="124">
        <v>-81679.707779999997</v>
      </c>
      <c r="D49" s="124">
        <v>-0.40617999999999999</v>
      </c>
      <c r="E49" s="124">
        <v>-2.2623699999999998</v>
      </c>
      <c r="F49" s="124">
        <v>-580323.33851999999</v>
      </c>
      <c r="G49" s="144"/>
      <c r="H49" s="144"/>
    </row>
    <row r="50" spans="1:8" ht="12.95" customHeight="1">
      <c r="A50" s="965" t="s">
        <v>48</v>
      </c>
      <c r="B50" s="124">
        <v>-41268.968810000006</v>
      </c>
      <c r="C50" s="124">
        <v>-4245.2065199999997</v>
      </c>
      <c r="D50" s="124">
        <v>0</v>
      </c>
      <c r="E50" s="124">
        <v>-0.16562000000000002</v>
      </c>
      <c r="F50" s="124">
        <v>-45514.340950000005</v>
      </c>
      <c r="G50" s="144"/>
      <c r="H50" s="144"/>
    </row>
    <row r="51" spans="1:8" ht="12.95" customHeight="1">
      <c r="A51" s="965" t="s">
        <v>49</v>
      </c>
      <c r="B51" s="124">
        <v>-223043.87827000002</v>
      </c>
      <c r="C51" s="124">
        <v>-8828.9427200000009</v>
      </c>
      <c r="D51" s="124">
        <v>-54.091440000000006</v>
      </c>
      <c r="E51" s="124">
        <v>0</v>
      </c>
      <c r="F51" s="124">
        <v>-231926.91243</v>
      </c>
      <c r="G51" s="144"/>
      <c r="H51" s="144"/>
    </row>
    <row r="52" spans="1:8" ht="12.95" customHeight="1">
      <c r="A52" s="965" t="s">
        <v>50</v>
      </c>
      <c r="B52" s="124">
        <v>-10430.908750000001</v>
      </c>
      <c r="C52" s="124">
        <v>-646.89430000000004</v>
      </c>
      <c r="D52" s="124">
        <v>0</v>
      </c>
      <c r="E52" s="124">
        <v>0</v>
      </c>
      <c r="F52" s="124">
        <v>-11077.80305</v>
      </c>
      <c r="G52" s="144"/>
      <c r="H52" s="144"/>
    </row>
    <row r="53" spans="1:8" ht="12.95" customHeight="1">
      <c r="A53" s="965" t="s">
        <v>51</v>
      </c>
      <c r="B53" s="124">
        <v>-440130.37383999996</v>
      </c>
      <c r="C53" s="124">
        <v>-129953.27896</v>
      </c>
      <c r="D53" s="124">
        <v>-154.60517000000002</v>
      </c>
      <c r="E53" s="124">
        <v>-323.14537999999999</v>
      </c>
      <c r="F53" s="124">
        <v>-570561.40335000004</v>
      </c>
      <c r="G53" s="144"/>
      <c r="H53" s="144"/>
    </row>
    <row r="54" spans="1:8" ht="12.95" customHeight="1">
      <c r="A54" s="965" t="s">
        <v>52</v>
      </c>
      <c r="B54" s="124">
        <v>-37184.991880000001</v>
      </c>
      <c r="C54" s="124">
        <v>-92591.346189999997</v>
      </c>
      <c r="D54" s="124">
        <v>-408.25596000000002</v>
      </c>
      <c r="E54" s="124">
        <v>-154.19513000000001</v>
      </c>
      <c r="F54" s="124">
        <v>-130338.78916</v>
      </c>
      <c r="G54" s="144"/>
      <c r="H54" s="144"/>
    </row>
    <row r="55" spans="1:8" ht="12.95" customHeight="1">
      <c r="A55" s="967" t="s">
        <v>53</v>
      </c>
      <c r="B55" s="124">
        <v>-324039.64688000001</v>
      </c>
      <c r="C55" s="124">
        <v>-311924.16843000002</v>
      </c>
      <c r="D55" s="124">
        <v>0</v>
      </c>
      <c r="E55" s="124">
        <v>0</v>
      </c>
      <c r="F55" s="124">
        <v>-635963.81530999998</v>
      </c>
      <c r="G55" s="144"/>
      <c r="H55" s="144"/>
    </row>
    <row r="56" spans="1:8" ht="12.95" customHeight="1">
      <c r="A56" s="965" t="s">
        <v>54</v>
      </c>
      <c r="B56" s="124">
        <v>-240485.19187000001</v>
      </c>
      <c r="C56" s="124">
        <v>-119697.81766</v>
      </c>
      <c r="D56" s="124">
        <v>0</v>
      </c>
      <c r="E56" s="124">
        <v>-37.92812</v>
      </c>
      <c r="F56" s="124">
        <v>-360220.93764999998</v>
      </c>
      <c r="G56" s="144"/>
      <c r="H56" s="144"/>
    </row>
    <row r="57" spans="1:8" ht="12.95" customHeight="1">
      <c r="A57" s="965" t="s">
        <v>55</v>
      </c>
      <c r="B57" s="124">
        <v>-138.94470000000001</v>
      </c>
      <c r="C57" s="124">
        <v>0</v>
      </c>
      <c r="D57" s="124">
        <v>0</v>
      </c>
      <c r="E57" s="124">
        <v>0</v>
      </c>
      <c r="F57" s="124">
        <v>-138.94470000000001</v>
      </c>
      <c r="G57" s="144"/>
      <c r="H57" s="144"/>
    </row>
    <row r="58" spans="1:8" ht="12.95" customHeight="1" thickBot="1">
      <c r="A58" s="965" t="s">
        <v>56</v>
      </c>
      <c r="B58" s="124">
        <v>0</v>
      </c>
      <c r="C58" s="124">
        <v>0</v>
      </c>
      <c r="D58" s="124">
        <v>0</v>
      </c>
      <c r="E58" s="124">
        <v>0</v>
      </c>
      <c r="F58" s="124">
        <v>0</v>
      </c>
      <c r="G58" s="144"/>
      <c r="H58" s="144"/>
    </row>
    <row r="59" spans="1:8" ht="12.95" customHeight="1" thickTop="1" thickBot="1">
      <c r="A59" s="778" t="s">
        <v>57</v>
      </c>
      <c r="B59" s="123">
        <v>593411.02712999994</v>
      </c>
      <c r="C59" s="123">
        <v>182028.14325999998</v>
      </c>
      <c r="D59" s="123">
        <v>0.25977999999999996</v>
      </c>
      <c r="E59" s="123">
        <v>260.20402000000001</v>
      </c>
      <c r="F59" s="123">
        <v>775699.63419000001</v>
      </c>
      <c r="G59" s="144"/>
      <c r="H59" s="144"/>
    </row>
    <row r="60" spans="1:8" ht="12.95" customHeight="1" thickTop="1">
      <c r="A60" s="965" t="s">
        <v>58</v>
      </c>
      <c r="B60" s="124">
        <v>296.86187000000001</v>
      </c>
      <c r="C60" s="124">
        <v>198.93904000000001</v>
      </c>
      <c r="D60" s="124">
        <v>0</v>
      </c>
      <c r="E60" s="124">
        <v>0</v>
      </c>
      <c r="F60" s="124">
        <v>495.80090999999999</v>
      </c>
      <c r="G60" s="144"/>
      <c r="H60" s="144"/>
    </row>
    <row r="61" spans="1:8" ht="12.95" customHeight="1">
      <c r="A61" s="967" t="s">
        <v>59</v>
      </c>
      <c r="B61" s="124">
        <v>496548.13509</v>
      </c>
      <c r="C61" s="124">
        <v>90393.800329999998</v>
      </c>
      <c r="D61" s="124">
        <v>0</v>
      </c>
      <c r="E61" s="124">
        <v>256.83049</v>
      </c>
      <c r="F61" s="124">
        <v>587198.76590999996</v>
      </c>
      <c r="G61" s="144"/>
      <c r="H61" s="144"/>
    </row>
    <row r="62" spans="1:8" ht="12.95" customHeight="1">
      <c r="A62" s="965" t="s">
        <v>60</v>
      </c>
      <c r="B62" s="124">
        <v>116046.65797</v>
      </c>
      <c r="C62" s="124">
        <v>108243.14171</v>
      </c>
      <c r="D62" s="124">
        <v>1.22204</v>
      </c>
      <c r="E62" s="124">
        <v>15.669919999999999</v>
      </c>
      <c r="F62" s="124">
        <v>224306.69163999998</v>
      </c>
      <c r="G62" s="144"/>
      <c r="H62" s="144"/>
    </row>
    <row r="63" spans="1:8" ht="12.95" customHeight="1">
      <c r="A63" s="965" t="s">
        <v>61</v>
      </c>
      <c r="B63" s="124">
        <v>0</v>
      </c>
      <c r="C63" s="124">
        <v>1.0000000000000001E-5</v>
      </c>
      <c r="D63" s="124">
        <v>0</v>
      </c>
      <c r="E63" s="124">
        <v>0</v>
      </c>
      <c r="F63" s="124">
        <v>1.0000000000000001E-5</v>
      </c>
      <c r="G63" s="144"/>
      <c r="H63" s="144"/>
    </row>
    <row r="64" spans="1:8" ht="12.95" customHeight="1" thickBot="1">
      <c r="A64" s="965" t="s">
        <v>62</v>
      </c>
      <c r="B64" s="124">
        <v>-19480.627800000002</v>
      </c>
      <c r="C64" s="124">
        <v>-16807.737829999998</v>
      </c>
      <c r="D64" s="124">
        <v>-0.96226</v>
      </c>
      <c r="E64" s="124">
        <v>-12.296389999999999</v>
      </c>
      <c r="F64" s="124">
        <v>-36301.624280000004</v>
      </c>
      <c r="G64" s="144"/>
      <c r="H64" s="144"/>
    </row>
    <row r="65" spans="1:8" ht="12.95" customHeight="1" thickTop="1" thickBot="1">
      <c r="A65" s="778" t="s">
        <v>63</v>
      </c>
      <c r="B65" s="123">
        <v>15269.511349999999</v>
      </c>
      <c r="C65" s="123">
        <v>0</v>
      </c>
      <c r="D65" s="123">
        <v>0</v>
      </c>
      <c r="E65" s="123">
        <v>0</v>
      </c>
      <c r="F65" s="123">
        <v>15269.511349999999</v>
      </c>
      <c r="G65" s="144"/>
      <c r="H65" s="144"/>
    </row>
    <row r="66" spans="1:8" ht="12.95" customHeight="1" thickTop="1">
      <c r="A66" s="965" t="s">
        <v>64</v>
      </c>
      <c r="B66" s="124">
        <v>367.33247999999998</v>
      </c>
      <c r="C66" s="124">
        <v>0</v>
      </c>
      <c r="D66" s="124">
        <v>0</v>
      </c>
      <c r="E66" s="124">
        <v>0</v>
      </c>
      <c r="F66" s="124">
        <v>367.33247999999998</v>
      </c>
      <c r="G66" s="144"/>
      <c r="H66" s="144"/>
    </row>
    <row r="67" spans="1:8" ht="12.95" customHeight="1">
      <c r="A67" s="965" t="s">
        <v>65</v>
      </c>
      <c r="B67" s="124">
        <v>370814.00460000004</v>
      </c>
      <c r="C67" s="124">
        <v>0</v>
      </c>
      <c r="D67" s="124">
        <v>0</v>
      </c>
      <c r="E67" s="124">
        <v>0</v>
      </c>
      <c r="F67" s="124">
        <v>370814.00460000004</v>
      </c>
      <c r="G67" s="144"/>
      <c r="H67" s="144"/>
    </row>
    <row r="68" spans="1:8" ht="12.95" customHeight="1">
      <c r="A68" s="965" t="s">
        <v>66</v>
      </c>
      <c r="B68" s="124">
        <v>2869.239</v>
      </c>
      <c r="C68" s="124">
        <v>0</v>
      </c>
      <c r="D68" s="124">
        <v>0</v>
      </c>
      <c r="E68" s="124">
        <v>0</v>
      </c>
      <c r="F68" s="124">
        <v>2869.239</v>
      </c>
      <c r="G68" s="144"/>
      <c r="H68" s="144"/>
    </row>
    <row r="69" spans="1:8" ht="12.95" customHeight="1">
      <c r="A69" s="965" t="s">
        <v>67</v>
      </c>
      <c r="B69" s="124">
        <v>3.5705</v>
      </c>
      <c r="C69" s="124">
        <v>0</v>
      </c>
      <c r="D69" s="124">
        <v>0</v>
      </c>
      <c r="E69" s="124">
        <v>0</v>
      </c>
      <c r="F69" s="124">
        <v>3.5705</v>
      </c>
      <c r="G69" s="144"/>
      <c r="H69" s="144"/>
    </row>
    <row r="70" spans="1:8" ht="12.95" customHeight="1" thickBot="1">
      <c r="A70" s="965" t="s">
        <v>68</v>
      </c>
      <c r="B70" s="124">
        <v>-358784.63523000001</v>
      </c>
      <c r="C70" s="124">
        <v>0</v>
      </c>
      <c r="D70" s="124">
        <v>0</v>
      </c>
      <c r="E70" s="124">
        <v>0</v>
      </c>
      <c r="F70" s="124">
        <v>-358784.63523000001</v>
      </c>
      <c r="G70" s="144"/>
      <c r="H70" s="144"/>
    </row>
    <row r="71" spans="1:8" ht="12.95" customHeight="1" thickTop="1" thickBot="1">
      <c r="A71" s="778" t="s">
        <v>69</v>
      </c>
      <c r="B71" s="123">
        <v>2488698.3261100003</v>
      </c>
      <c r="C71" s="123">
        <v>1331768.6182899999</v>
      </c>
      <c r="D71" s="123">
        <v>0</v>
      </c>
      <c r="E71" s="123">
        <v>0</v>
      </c>
      <c r="F71" s="123">
        <v>3820466.9443999999</v>
      </c>
      <c r="G71" s="144"/>
      <c r="H71" s="144"/>
    </row>
    <row r="72" spans="1:8" ht="12.95" customHeight="1" thickTop="1">
      <c r="A72" s="965" t="s">
        <v>18</v>
      </c>
      <c r="B72" s="124">
        <v>78775.48934</v>
      </c>
      <c r="C72" s="124">
        <v>0</v>
      </c>
      <c r="D72" s="124">
        <v>0</v>
      </c>
      <c r="E72" s="124">
        <v>0</v>
      </c>
      <c r="F72" s="124">
        <v>78775.48934</v>
      </c>
      <c r="G72" s="144"/>
      <c r="H72" s="144"/>
    </row>
    <row r="73" spans="1:8" ht="12.95" customHeight="1">
      <c r="A73" s="965" t="s">
        <v>19</v>
      </c>
      <c r="B73" s="124">
        <v>349340.05736000004</v>
      </c>
      <c r="C73" s="124">
        <v>90870.522150000004</v>
      </c>
      <c r="D73" s="124">
        <v>0</v>
      </c>
      <c r="E73" s="124">
        <v>0</v>
      </c>
      <c r="F73" s="124">
        <v>440210.57951000001</v>
      </c>
      <c r="G73" s="144"/>
      <c r="H73" s="144"/>
    </row>
    <row r="74" spans="1:8" ht="12.95" customHeight="1">
      <c r="A74" s="965" t="s">
        <v>20</v>
      </c>
      <c r="B74" s="124">
        <v>0</v>
      </c>
      <c r="C74" s="124">
        <v>342602.57361000002</v>
      </c>
      <c r="D74" s="124">
        <v>0</v>
      </c>
      <c r="E74" s="124">
        <v>0</v>
      </c>
      <c r="F74" s="124">
        <v>342602.57361000002</v>
      </c>
      <c r="G74" s="144"/>
      <c r="H74" s="144"/>
    </row>
    <row r="75" spans="1:8" ht="12.95" customHeight="1">
      <c r="A75" s="965" t="s">
        <v>21</v>
      </c>
      <c r="B75" s="124">
        <v>605694.53399999999</v>
      </c>
      <c r="C75" s="124">
        <v>554715.65891999996</v>
      </c>
      <c r="D75" s="124">
        <v>0</v>
      </c>
      <c r="E75" s="124">
        <v>0</v>
      </c>
      <c r="F75" s="124">
        <v>1160410.1929200001</v>
      </c>
      <c r="G75" s="144"/>
      <c r="H75" s="144"/>
    </row>
    <row r="76" spans="1:8" ht="12.95" customHeight="1">
      <c r="A76" s="965" t="s">
        <v>70</v>
      </c>
      <c r="B76" s="124">
        <v>986479.80637999997</v>
      </c>
      <c r="C76" s="124">
        <v>3778.3727400000002</v>
      </c>
      <c r="D76" s="124">
        <v>0</v>
      </c>
      <c r="E76" s="124">
        <v>0</v>
      </c>
      <c r="F76" s="124">
        <v>990258.17911999999</v>
      </c>
      <c r="G76" s="144"/>
      <c r="H76" s="144"/>
    </row>
    <row r="77" spans="1:8" ht="12.95" customHeight="1">
      <c r="A77" s="965" t="s">
        <v>71</v>
      </c>
      <c r="B77" s="124">
        <v>40806.283590000006</v>
      </c>
      <c r="C77" s="124">
        <v>149748.65127999999</v>
      </c>
      <c r="D77" s="124">
        <v>0</v>
      </c>
      <c r="E77" s="124">
        <v>0</v>
      </c>
      <c r="F77" s="124">
        <v>190554.93487</v>
      </c>
      <c r="G77" s="144"/>
      <c r="H77" s="144"/>
    </row>
    <row r="78" spans="1:8" ht="12.95" customHeight="1">
      <c r="A78" s="965" t="s">
        <v>23</v>
      </c>
      <c r="B78" s="124">
        <v>416205.79738999996</v>
      </c>
      <c r="C78" s="124">
        <v>176129.81825000001</v>
      </c>
      <c r="D78" s="124">
        <v>0</v>
      </c>
      <c r="E78" s="124">
        <v>0</v>
      </c>
      <c r="F78" s="124">
        <v>592335.61563999997</v>
      </c>
      <c r="G78" s="144"/>
      <c r="H78" s="144"/>
    </row>
    <row r="79" spans="1:8" ht="12.95" customHeight="1">
      <c r="A79" s="965" t="s">
        <v>72</v>
      </c>
      <c r="B79" s="124">
        <v>18123.186949999999</v>
      </c>
      <c r="C79" s="124">
        <v>28899.354760000002</v>
      </c>
      <c r="D79" s="124">
        <v>0</v>
      </c>
      <c r="E79" s="124">
        <v>0</v>
      </c>
      <c r="F79" s="124">
        <v>47022.541709999998</v>
      </c>
      <c r="G79" s="144"/>
      <c r="H79" s="144"/>
    </row>
    <row r="80" spans="1:8" ht="12.95" customHeight="1" thickBot="1">
      <c r="A80" s="965" t="s">
        <v>73</v>
      </c>
      <c r="B80" s="124">
        <v>-6726.8289000000004</v>
      </c>
      <c r="C80" s="124">
        <v>-14976.333419999999</v>
      </c>
      <c r="D80" s="124">
        <v>0</v>
      </c>
      <c r="E80" s="124">
        <v>0</v>
      </c>
      <c r="F80" s="124">
        <v>-21703.162319999999</v>
      </c>
      <c r="G80" s="144"/>
      <c r="H80" s="144"/>
    </row>
    <row r="81" spans="1:8" ht="12.95" customHeight="1" thickTop="1" thickBot="1">
      <c r="A81" s="778" t="s">
        <v>74</v>
      </c>
      <c r="B81" s="123">
        <v>2083579.3642899999</v>
      </c>
      <c r="C81" s="123">
        <v>0</v>
      </c>
      <c r="D81" s="123">
        <v>0</v>
      </c>
      <c r="E81" s="123">
        <v>0</v>
      </c>
      <c r="F81" s="123">
        <v>2083579.3642899999</v>
      </c>
      <c r="G81" s="144"/>
      <c r="H81" s="144"/>
    </row>
    <row r="82" spans="1:8" ht="12.95" customHeight="1" thickTop="1">
      <c r="A82" s="965" t="s">
        <v>75</v>
      </c>
      <c r="B82" s="124">
        <v>522970.80218</v>
      </c>
      <c r="C82" s="124">
        <v>0</v>
      </c>
      <c r="D82" s="124">
        <v>0</v>
      </c>
      <c r="E82" s="124">
        <v>0</v>
      </c>
      <c r="F82" s="124">
        <v>522970.80218</v>
      </c>
      <c r="G82" s="144"/>
      <c r="H82" s="144"/>
    </row>
    <row r="83" spans="1:8" ht="12.95" customHeight="1">
      <c r="A83" s="965" t="s">
        <v>76</v>
      </c>
      <c r="B83" s="124">
        <v>682938.30188000004</v>
      </c>
      <c r="C83" s="124">
        <v>0</v>
      </c>
      <c r="D83" s="124">
        <v>0</v>
      </c>
      <c r="E83" s="124">
        <v>0</v>
      </c>
      <c r="F83" s="124">
        <v>682938.30188000004</v>
      </c>
      <c r="G83" s="144"/>
      <c r="H83" s="144"/>
    </row>
    <row r="84" spans="1:8" ht="12.95" customHeight="1">
      <c r="A84" s="965" t="s">
        <v>77</v>
      </c>
      <c r="B84" s="124">
        <v>196952.46621000001</v>
      </c>
      <c r="C84" s="124">
        <v>0</v>
      </c>
      <c r="D84" s="124">
        <v>0</v>
      </c>
      <c r="E84" s="124">
        <v>0</v>
      </c>
      <c r="F84" s="124">
        <v>196952.46621000001</v>
      </c>
      <c r="G84" s="144"/>
      <c r="H84" s="144"/>
    </row>
    <row r="85" spans="1:8" ht="12.95" customHeight="1">
      <c r="A85" s="965" t="s">
        <v>78</v>
      </c>
      <c r="B85" s="124">
        <v>250797.74635</v>
      </c>
      <c r="C85" s="124">
        <v>0</v>
      </c>
      <c r="D85" s="124">
        <v>0</v>
      </c>
      <c r="E85" s="124">
        <v>0</v>
      </c>
      <c r="F85" s="124">
        <v>250797.74635</v>
      </c>
      <c r="G85" s="144"/>
      <c r="H85" s="144"/>
    </row>
    <row r="86" spans="1:8" ht="12.95" customHeight="1">
      <c r="A86" s="965" t="s">
        <v>79</v>
      </c>
      <c r="B86" s="124">
        <v>305168.18518000003</v>
      </c>
      <c r="C86" s="124">
        <v>0</v>
      </c>
      <c r="D86" s="124">
        <v>0</v>
      </c>
      <c r="E86" s="124">
        <v>0</v>
      </c>
      <c r="F86" s="124">
        <v>305168.18518000003</v>
      </c>
      <c r="G86" s="144"/>
      <c r="H86" s="144"/>
    </row>
    <row r="87" spans="1:8" ht="12.95" customHeight="1">
      <c r="A87" s="965" t="s">
        <v>80</v>
      </c>
      <c r="B87" s="124">
        <v>55771.991020000001</v>
      </c>
      <c r="C87" s="124">
        <v>0</v>
      </c>
      <c r="D87" s="124">
        <v>0</v>
      </c>
      <c r="E87" s="124">
        <v>0</v>
      </c>
      <c r="F87" s="124">
        <v>55771.991020000001</v>
      </c>
      <c r="G87" s="144"/>
      <c r="H87" s="144"/>
    </row>
    <row r="88" spans="1:8" ht="12.95" customHeight="1">
      <c r="A88" s="965" t="s">
        <v>81</v>
      </c>
      <c r="B88" s="124">
        <v>9975.5792000000001</v>
      </c>
      <c r="C88" s="124">
        <v>0</v>
      </c>
      <c r="D88" s="124">
        <v>0</v>
      </c>
      <c r="E88" s="124">
        <v>0</v>
      </c>
      <c r="F88" s="124">
        <v>9975.5792000000001</v>
      </c>
      <c r="G88" s="144"/>
      <c r="H88" s="144"/>
    </row>
    <row r="89" spans="1:8" ht="12.95" customHeight="1">
      <c r="A89" s="965" t="s">
        <v>82</v>
      </c>
      <c r="B89" s="124">
        <v>2.0820000000000002E-2</v>
      </c>
      <c r="C89" s="124">
        <v>0</v>
      </c>
      <c r="D89" s="124">
        <v>0</v>
      </c>
      <c r="E89" s="124">
        <v>0</v>
      </c>
      <c r="F89" s="124">
        <v>2.0820000000000002E-2</v>
      </c>
      <c r="G89" s="144"/>
      <c r="H89" s="144"/>
    </row>
    <row r="90" spans="1:8" ht="12.95" customHeight="1" thickBot="1">
      <c r="A90" s="965" t="s">
        <v>83</v>
      </c>
      <c r="B90" s="124">
        <v>59004.27145</v>
      </c>
      <c r="C90" s="124">
        <v>0</v>
      </c>
      <c r="D90" s="124">
        <v>0</v>
      </c>
      <c r="E90" s="124">
        <v>0</v>
      </c>
      <c r="F90" s="124">
        <v>59004.27145</v>
      </c>
      <c r="G90" s="144"/>
      <c r="H90" s="144"/>
    </row>
    <row r="91" spans="1:8" ht="12.95" customHeight="1" thickTop="1" thickBot="1">
      <c r="A91" s="778" t="s">
        <v>84</v>
      </c>
      <c r="B91" s="123">
        <v>375629.14233</v>
      </c>
      <c r="C91" s="123">
        <v>49372.217400000001</v>
      </c>
      <c r="D91" s="123">
        <v>-7.0000000000000007E-5</v>
      </c>
      <c r="E91" s="123">
        <v>0</v>
      </c>
      <c r="F91" s="123">
        <v>425001.35966000002</v>
      </c>
      <c r="G91" s="144"/>
      <c r="H91" s="144"/>
    </row>
    <row r="92" spans="1:8" ht="12.95" customHeight="1" thickTop="1">
      <c r="A92" s="965" t="s">
        <v>85</v>
      </c>
      <c r="B92" s="124">
        <v>63155.131869999997</v>
      </c>
      <c r="C92" s="124">
        <v>0</v>
      </c>
      <c r="D92" s="124">
        <v>0</v>
      </c>
      <c r="E92" s="124">
        <v>0</v>
      </c>
      <c r="F92" s="124">
        <v>63155.131869999997</v>
      </c>
      <c r="G92" s="144"/>
      <c r="H92" s="144"/>
    </row>
    <row r="93" spans="1:8" ht="12.95" customHeight="1">
      <c r="A93" s="965" t="s">
        <v>86</v>
      </c>
      <c r="B93" s="124">
        <v>115184.4345</v>
      </c>
      <c r="C93" s="124">
        <v>0</v>
      </c>
      <c r="D93" s="124">
        <v>0</v>
      </c>
      <c r="E93" s="124">
        <v>0</v>
      </c>
      <c r="F93" s="124">
        <v>115184.4345</v>
      </c>
      <c r="G93" s="144"/>
      <c r="H93" s="144"/>
    </row>
    <row r="94" spans="1:8" ht="12.95" customHeight="1">
      <c r="A94" s="965" t="s">
        <v>87</v>
      </c>
      <c r="B94" s="124">
        <v>107224.66959999999</v>
      </c>
      <c r="C94" s="124">
        <v>36235.201509999999</v>
      </c>
      <c r="D94" s="124">
        <v>-7.0000000000000007E-5</v>
      </c>
      <c r="E94" s="124">
        <v>0</v>
      </c>
      <c r="F94" s="124">
        <v>143459.87104</v>
      </c>
      <c r="G94" s="144"/>
      <c r="H94" s="144"/>
    </row>
    <row r="95" spans="1:8" ht="12.95" customHeight="1">
      <c r="A95" s="965" t="s">
        <v>88</v>
      </c>
      <c r="B95" s="124">
        <v>90374.105469999995</v>
      </c>
      <c r="C95" s="124">
        <v>13574.27764</v>
      </c>
      <c r="D95" s="124">
        <v>0</v>
      </c>
      <c r="E95" s="124">
        <v>0</v>
      </c>
      <c r="F95" s="124">
        <v>103948.38311</v>
      </c>
      <c r="G95" s="144"/>
      <c r="H95" s="144"/>
    </row>
    <row r="96" spans="1:8" ht="12.95" customHeight="1" thickBot="1">
      <c r="A96" s="965" t="s">
        <v>89</v>
      </c>
      <c r="B96" s="813">
        <v>-309.19910999999996</v>
      </c>
      <c r="C96" s="813">
        <v>-437.26175000000001</v>
      </c>
      <c r="D96" s="813">
        <v>0</v>
      </c>
      <c r="E96" s="813">
        <v>0</v>
      </c>
      <c r="F96" s="813">
        <v>-746.46086000000003</v>
      </c>
      <c r="G96" s="144"/>
      <c r="H96" s="144"/>
    </row>
    <row r="97" spans="1:8" s="230" customFormat="1" ht="12.95" customHeight="1" thickTop="1" thickBot="1">
      <c r="A97" s="779" t="s">
        <v>90</v>
      </c>
      <c r="B97" s="126">
        <v>103270593.72436</v>
      </c>
      <c r="C97" s="126">
        <v>25290072.709799998</v>
      </c>
      <c r="D97" s="126">
        <v>3623.2972200000004</v>
      </c>
      <c r="E97" s="126">
        <v>49070.579600000005</v>
      </c>
      <c r="F97" s="126">
        <v>128613360.31097999</v>
      </c>
      <c r="G97" s="144"/>
      <c r="H97" s="144"/>
    </row>
    <row r="98" spans="1:8" s="230" customFormat="1" ht="12.95" customHeight="1" thickTop="1" thickBot="1">
      <c r="A98" s="780" t="s">
        <v>91</v>
      </c>
      <c r="B98" s="123">
        <v>88517829.583679989</v>
      </c>
      <c r="C98" s="123">
        <v>21130748.923810001</v>
      </c>
      <c r="D98" s="123">
        <v>166.43044</v>
      </c>
      <c r="E98" s="123">
        <v>46042.643210000002</v>
      </c>
      <c r="F98" s="123">
        <v>109694787.58114</v>
      </c>
      <c r="G98" s="144"/>
      <c r="H98" s="144"/>
    </row>
    <row r="99" spans="1:8" s="230" customFormat="1" ht="12.95" customHeight="1" thickTop="1">
      <c r="A99" s="165" t="s">
        <v>92</v>
      </c>
      <c r="B99" s="124">
        <v>16958398.74044</v>
      </c>
      <c r="C99" s="124">
        <v>8219005.98422</v>
      </c>
      <c r="D99" s="124">
        <v>69.153279999999995</v>
      </c>
      <c r="E99" s="124">
        <v>246.09960999999998</v>
      </c>
      <c r="F99" s="124">
        <v>25177719.97755</v>
      </c>
      <c r="G99" s="144"/>
      <c r="H99" s="144"/>
    </row>
    <row r="100" spans="1:8" s="230" customFormat="1" ht="12.95" customHeight="1">
      <c r="A100" s="165" t="s">
        <v>93</v>
      </c>
      <c r="B100" s="124">
        <v>16540065.969530001</v>
      </c>
      <c r="C100" s="124">
        <v>7979409.2044099998</v>
      </c>
      <c r="D100" s="124">
        <v>69.153279999999995</v>
      </c>
      <c r="E100" s="124">
        <v>245.94929999999999</v>
      </c>
      <c r="F100" s="124">
        <v>24519790.276519999</v>
      </c>
      <c r="G100" s="144"/>
      <c r="H100" s="144"/>
    </row>
    <row r="101" spans="1:8" s="230" customFormat="1" ht="12.95" customHeight="1">
      <c r="A101" s="165" t="s">
        <v>94</v>
      </c>
      <c r="B101" s="124">
        <v>418332.77091000002</v>
      </c>
      <c r="C101" s="124">
        <v>239596.77981000001</v>
      </c>
      <c r="D101" s="124">
        <v>0</v>
      </c>
      <c r="E101" s="124">
        <v>0.15031</v>
      </c>
      <c r="F101" s="124">
        <v>657929.70103</v>
      </c>
      <c r="G101" s="144"/>
      <c r="H101" s="144"/>
    </row>
    <row r="102" spans="1:8" s="230" customFormat="1" ht="12.95" customHeight="1">
      <c r="A102" s="165" t="s">
        <v>95</v>
      </c>
      <c r="B102" s="124">
        <v>26617986.032129999</v>
      </c>
      <c r="C102" s="124">
        <v>9350173.0257600006</v>
      </c>
      <c r="D102" s="124">
        <v>0</v>
      </c>
      <c r="E102" s="124">
        <v>12580.41144</v>
      </c>
      <c r="F102" s="124">
        <v>35980739.469330005</v>
      </c>
      <c r="G102" s="144"/>
      <c r="H102" s="144"/>
    </row>
    <row r="103" spans="1:8" s="230" customFormat="1" ht="12.95" customHeight="1">
      <c r="A103" s="165" t="s">
        <v>96</v>
      </c>
      <c r="B103" s="124">
        <v>2324902.9654000001</v>
      </c>
      <c r="C103" s="124">
        <v>648354.17100999993</v>
      </c>
      <c r="D103" s="124">
        <v>11.25057</v>
      </c>
      <c r="E103" s="124">
        <v>2906.2194399999998</v>
      </c>
      <c r="F103" s="124">
        <v>2976174.6064200001</v>
      </c>
      <c r="G103" s="144"/>
      <c r="H103" s="144"/>
    </row>
    <row r="104" spans="1:8" s="230" customFormat="1" ht="12.95" customHeight="1">
      <c r="A104" s="812" t="s">
        <v>97</v>
      </c>
      <c r="B104" s="124">
        <v>151743.26255000001</v>
      </c>
      <c r="C104" s="124">
        <v>260224.59393999999</v>
      </c>
      <c r="D104" s="124">
        <v>11.25057</v>
      </c>
      <c r="E104" s="124">
        <v>2412.4157500000001</v>
      </c>
      <c r="F104" s="124">
        <v>414391.52280999999</v>
      </c>
      <c r="G104" s="144"/>
      <c r="H104" s="144"/>
    </row>
    <row r="105" spans="1:8" s="230" customFormat="1" ht="12.95" customHeight="1">
      <c r="A105" s="812" t="s">
        <v>98</v>
      </c>
      <c r="B105" s="124">
        <v>31671.689309999998</v>
      </c>
      <c r="C105" s="124">
        <v>60074.426479999995</v>
      </c>
      <c r="D105" s="124">
        <v>1.0000000000000001E-5</v>
      </c>
      <c r="E105" s="124">
        <v>493.80372</v>
      </c>
      <c r="F105" s="124">
        <v>92239.919519999996</v>
      </c>
      <c r="G105" s="144"/>
      <c r="H105" s="144"/>
    </row>
    <row r="106" spans="1:8" s="230" customFormat="1" ht="12.95" customHeight="1">
      <c r="A106" s="111" t="s">
        <v>99</v>
      </c>
      <c r="B106" s="124">
        <v>2728.8563399999998</v>
      </c>
      <c r="C106" s="124">
        <v>1445.9188899999999</v>
      </c>
      <c r="D106" s="124">
        <v>-1.0000000000000001E-5</v>
      </c>
      <c r="E106" s="124">
        <v>-2.9999999999999997E-5</v>
      </c>
      <c r="F106" s="124">
        <v>4174.7751900000003</v>
      </c>
      <c r="G106" s="144"/>
      <c r="H106" s="144"/>
    </row>
    <row r="107" spans="1:8" s="230" customFormat="1" ht="12.95" customHeight="1">
      <c r="A107" s="111" t="s">
        <v>100</v>
      </c>
      <c r="B107" s="124">
        <v>1672.79197</v>
      </c>
      <c r="C107" s="124">
        <v>19558.7631</v>
      </c>
      <c r="D107" s="124">
        <v>0</v>
      </c>
      <c r="E107" s="124">
        <v>0</v>
      </c>
      <c r="F107" s="124">
        <v>21231.555069999999</v>
      </c>
      <c r="G107" s="144"/>
      <c r="H107" s="144"/>
    </row>
    <row r="108" spans="1:8" s="230" customFormat="1" ht="12.95" customHeight="1">
      <c r="A108" s="111" t="s">
        <v>101</v>
      </c>
      <c r="B108" s="124">
        <v>43490.621279999999</v>
      </c>
      <c r="C108" s="124">
        <v>95615.234569999986</v>
      </c>
      <c r="D108" s="124">
        <v>0</v>
      </c>
      <c r="E108" s="124">
        <v>0</v>
      </c>
      <c r="F108" s="124">
        <v>139105.85584999999</v>
      </c>
      <c r="G108" s="144"/>
      <c r="H108" s="144"/>
    </row>
    <row r="109" spans="1:8" s="230" customFormat="1" ht="12.95" customHeight="1">
      <c r="A109" s="111" t="s">
        <v>102</v>
      </c>
      <c r="B109" s="124">
        <v>135594.62708999999</v>
      </c>
      <c r="C109" s="124">
        <v>34751.21845</v>
      </c>
      <c r="D109" s="124">
        <v>0</v>
      </c>
      <c r="E109" s="124">
        <v>0</v>
      </c>
      <c r="F109" s="124">
        <v>170345.84553999998</v>
      </c>
      <c r="G109" s="144"/>
      <c r="H109" s="144"/>
    </row>
    <row r="110" spans="1:8" s="230" customFormat="1" ht="12.95" customHeight="1">
      <c r="A110" s="111" t="s">
        <v>103</v>
      </c>
      <c r="B110" s="124">
        <v>155503.22886</v>
      </c>
      <c r="C110" s="124">
        <v>35598.941939999997</v>
      </c>
      <c r="D110" s="124">
        <v>0</v>
      </c>
      <c r="E110" s="124">
        <v>0</v>
      </c>
      <c r="F110" s="124">
        <v>191102.17080000002</v>
      </c>
      <c r="G110" s="144"/>
      <c r="H110" s="144"/>
    </row>
    <row r="111" spans="1:8" s="230" customFormat="1" ht="12.95" customHeight="1">
      <c r="A111" s="111" t="s">
        <v>104</v>
      </c>
      <c r="B111" s="124">
        <v>1802497.888</v>
      </c>
      <c r="C111" s="124">
        <v>141085.07363999999</v>
      </c>
      <c r="D111" s="124">
        <v>0</v>
      </c>
      <c r="E111" s="124">
        <v>0</v>
      </c>
      <c r="F111" s="124">
        <v>1943582.9616400001</v>
      </c>
      <c r="G111" s="144"/>
      <c r="H111" s="144"/>
    </row>
    <row r="112" spans="1:8" s="230" customFormat="1" ht="12.95" customHeight="1">
      <c r="A112" s="112" t="s">
        <v>105</v>
      </c>
      <c r="B112" s="124">
        <v>3577343.2739899997</v>
      </c>
      <c r="C112" s="124">
        <v>867926.6568</v>
      </c>
      <c r="D112" s="124">
        <v>86.026589999999999</v>
      </c>
      <c r="E112" s="124">
        <v>30309.497420000003</v>
      </c>
      <c r="F112" s="124">
        <v>4475665.4548000004</v>
      </c>
      <c r="G112" s="144"/>
      <c r="H112" s="144"/>
    </row>
    <row r="113" spans="1:8" s="230" customFormat="1" ht="12.95" customHeight="1">
      <c r="A113" s="112" t="s">
        <v>106</v>
      </c>
      <c r="B113" s="124">
        <v>36341900.390160002</v>
      </c>
      <c r="C113" s="124">
        <v>1926050.93628</v>
      </c>
      <c r="D113" s="124">
        <v>0</v>
      </c>
      <c r="E113" s="124">
        <v>0</v>
      </c>
      <c r="F113" s="124">
        <v>38267951.326439999</v>
      </c>
      <c r="G113" s="144"/>
      <c r="H113" s="144"/>
    </row>
    <row r="114" spans="1:8" s="230" customFormat="1" ht="12.95" customHeight="1" thickBot="1">
      <c r="A114" s="165" t="s">
        <v>107</v>
      </c>
      <c r="B114" s="124">
        <v>2697298.1815599999</v>
      </c>
      <c r="C114" s="124">
        <v>119238.14973999999</v>
      </c>
      <c r="D114" s="124">
        <v>0</v>
      </c>
      <c r="E114" s="124">
        <v>0.4153</v>
      </c>
      <c r="F114" s="124">
        <v>2816536.7465999997</v>
      </c>
      <c r="G114" s="144"/>
      <c r="H114" s="144"/>
    </row>
    <row r="115" spans="1:8" s="230" customFormat="1" ht="12.95" customHeight="1" thickTop="1" thickBot="1">
      <c r="A115" s="781" t="s">
        <v>108</v>
      </c>
      <c r="B115" s="126">
        <v>209970.63597999999</v>
      </c>
      <c r="C115" s="126">
        <v>661.82088999999996</v>
      </c>
      <c r="D115" s="126">
        <v>0</v>
      </c>
      <c r="E115" s="126">
        <v>0</v>
      </c>
      <c r="F115" s="126">
        <v>210632.45686999999</v>
      </c>
      <c r="G115" s="144"/>
      <c r="H115" s="144"/>
    </row>
    <row r="116" spans="1:8" s="230" customFormat="1" ht="12.95" customHeight="1" thickTop="1" thickBot="1">
      <c r="A116" s="780" t="s">
        <v>109</v>
      </c>
      <c r="B116" s="123">
        <v>6099136.4504799992</v>
      </c>
      <c r="C116" s="123">
        <v>680041.61684000003</v>
      </c>
      <c r="D116" s="123">
        <v>0</v>
      </c>
      <c r="E116" s="123">
        <v>0</v>
      </c>
      <c r="F116" s="123">
        <v>6779178.0673199994</v>
      </c>
      <c r="G116" s="144"/>
      <c r="H116" s="144"/>
    </row>
    <row r="117" spans="1:8" s="231" customFormat="1" ht="12.95" customHeight="1" thickTop="1">
      <c r="A117" s="165" t="s">
        <v>110</v>
      </c>
      <c r="B117" s="124">
        <v>2877607.4046999998</v>
      </c>
      <c r="C117" s="124">
        <v>647424.44733</v>
      </c>
      <c r="D117" s="124">
        <v>0</v>
      </c>
      <c r="E117" s="124">
        <v>0</v>
      </c>
      <c r="F117" s="124">
        <v>3525031.8520300002</v>
      </c>
      <c r="G117" s="529"/>
      <c r="H117" s="529"/>
    </row>
    <row r="118" spans="1:8" s="231" customFormat="1" ht="12.95" customHeight="1">
      <c r="A118" s="165" t="s">
        <v>111</v>
      </c>
      <c r="B118" s="124">
        <v>2422671.5109200003</v>
      </c>
      <c r="C118" s="124">
        <v>8244.11787</v>
      </c>
      <c r="D118" s="124">
        <v>0</v>
      </c>
      <c r="E118" s="124">
        <v>0</v>
      </c>
      <c r="F118" s="124">
        <v>2430915.62879</v>
      </c>
      <c r="G118" s="529"/>
      <c r="H118" s="529"/>
    </row>
    <row r="119" spans="1:8" s="230" customFormat="1" ht="12.95" customHeight="1">
      <c r="A119" s="165" t="s">
        <v>112</v>
      </c>
      <c r="B119" s="124">
        <v>15696.31623</v>
      </c>
      <c r="C119" s="124">
        <v>1474.4018700000001</v>
      </c>
      <c r="D119" s="124">
        <v>0</v>
      </c>
      <c r="E119" s="124">
        <v>0</v>
      </c>
      <c r="F119" s="124">
        <v>17170.718100000002</v>
      </c>
      <c r="G119" s="144"/>
      <c r="H119" s="144"/>
    </row>
    <row r="120" spans="1:8" s="230" customFormat="1" ht="12.95" customHeight="1">
      <c r="A120" s="165" t="s">
        <v>113</v>
      </c>
      <c r="B120" s="124">
        <v>186497.88708000001</v>
      </c>
      <c r="C120" s="124">
        <v>17.438119999999998</v>
      </c>
      <c r="D120" s="124">
        <v>0</v>
      </c>
      <c r="E120" s="124">
        <v>0</v>
      </c>
      <c r="F120" s="124">
        <v>186515.32519999999</v>
      </c>
      <c r="G120" s="144"/>
      <c r="H120" s="144"/>
    </row>
    <row r="121" spans="1:8" s="230" customFormat="1" ht="12.95" customHeight="1">
      <c r="A121" s="165" t="s">
        <v>114</v>
      </c>
      <c r="B121" s="124">
        <v>587745.00501999992</v>
      </c>
      <c r="C121" s="124">
        <v>22821.86981</v>
      </c>
      <c r="D121" s="124">
        <v>0</v>
      </c>
      <c r="E121" s="124">
        <v>0</v>
      </c>
      <c r="F121" s="124">
        <v>610566.87482999999</v>
      </c>
      <c r="G121" s="144"/>
      <c r="H121" s="144"/>
    </row>
    <row r="122" spans="1:8" s="230" customFormat="1" ht="12.95" customHeight="1" thickBot="1">
      <c r="A122" s="165" t="s">
        <v>115</v>
      </c>
      <c r="B122" s="124">
        <v>8918.3265299999985</v>
      </c>
      <c r="C122" s="124">
        <v>59.341839999999998</v>
      </c>
      <c r="D122" s="124">
        <v>0</v>
      </c>
      <c r="E122" s="124">
        <v>0</v>
      </c>
      <c r="F122" s="124">
        <v>8977.6683699999994</v>
      </c>
      <c r="G122" s="144"/>
      <c r="H122" s="144"/>
    </row>
    <row r="123" spans="1:8" s="230" customFormat="1" ht="12.95" customHeight="1" thickTop="1" thickBot="1">
      <c r="A123" s="780" t="s">
        <v>116</v>
      </c>
      <c r="B123" s="123">
        <v>3013355.7134799999</v>
      </c>
      <c r="C123" s="123">
        <v>1486366.1834800001</v>
      </c>
      <c r="D123" s="123">
        <v>3456.5743399999997</v>
      </c>
      <c r="E123" s="123">
        <v>1196.8428000000001</v>
      </c>
      <c r="F123" s="123">
        <v>4504375.3141000001</v>
      </c>
      <c r="G123" s="144"/>
      <c r="H123" s="144"/>
    </row>
    <row r="124" spans="1:8" s="230" customFormat="1" ht="12.95" customHeight="1" thickTop="1">
      <c r="A124" s="165" t="s">
        <v>117</v>
      </c>
      <c r="B124" s="124">
        <v>587429.22987000004</v>
      </c>
      <c r="C124" s="124">
        <v>198698.74761000002</v>
      </c>
      <c r="D124" s="124">
        <v>0</v>
      </c>
      <c r="E124" s="124">
        <v>0</v>
      </c>
      <c r="F124" s="124">
        <v>786127.97748</v>
      </c>
      <c r="G124" s="144"/>
      <c r="H124" s="144"/>
    </row>
    <row r="125" spans="1:8" s="230" customFormat="1" ht="12.95" customHeight="1">
      <c r="A125" s="165" t="s">
        <v>118</v>
      </c>
      <c r="B125" s="124">
        <v>0</v>
      </c>
      <c r="C125" s="124">
        <v>7811.22235</v>
      </c>
      <c r="D125" s="124">
        <v>0</v>
      </c>
      <c r="E125" s="124">
        <v>0</v>
      </c>
      <c r="F125" s="124">
        <v>7811.22235</v>
      </c>
      <c r="G125" s="144"/>
      <c r="H125" s="144"/>
    </row>
    <row r="126" spans="1:8" s="230" customFormat="1" ht="12.95" customHeight="1">
      <c r="A126" s="165" t="s">
        <v>119</v>
      </c>
      <c r="B126" s="124">
        <v>0</v>
      </c>
      <c r="C126" s="124">
        <v>0</v>
      </c>
      <c r="D126" s="124">
        <v>0</v>
      </c>
      <c r="E126" s="124">
        <v>1196.8428000000001</v>
      </c>
      <c r="F126" s="124">
        <v>1196.8428000000001</v>
      </c>
      <c r="G126" s="144"/>
      <c r="H126" s="144"/>
    </row>
    <row r="127" spans="1:8" s="230" customFormat="1" ht="12.95" customHeight="1">
      <c r="A127" s="165" t="s">
        <v>120</v>
      </c>
      <c r="B127" s="124">
        <v>891924.53073999996</v>
      </c>
      <c r="C127" s="124">
        <v>48906.165489999999</v>
      </c>
      <c r="D127" s="124">
        <v>0</v>
      </c>
      <c r="E127" s="124">
        <v>0</v>
      </c>
      <c r="F127" s="124">
        <v>940830.69623</v>
      </c>
      <c r="G127" s="144"/>
      <c r="H127" s="144"/>
    </row>
    <row r="128" spans="1:8" s="230" customFormat="1" ht="12.95" customHeight="1">
      <c r="A128" s="165" t="s">
        <v>121</v>
      </c>
      <c r="B128" s="124">
        <v>1484278.5792</v>
      </c>
      <c r="C128" s="124">
        <v>262869.61086000002</v>
      </c>
      <c r="D128" s="124">
        <v>0</v>
      </c>
      <c r="E128" s="124">
        <v>0</v>
      </c>
      <c r="F128" s="124">
        <v>1747148.1900599999</v>
      </c>
      <c r="G128" s="144"/>
      <c r="H128" s="144"/>
    </row>
    <row r="129" spans="1:8" s="230" customFormat="1" ht="12.95" customHeight="1">
      <c r="A129" s="165" t="s">
        <v>122</v>
      </c>
      <c r="B129" s="124">
        <v>0</v>
      </c>
      <c r="C129" s="124">
        <v>0</v>
      </c>
      <c r="D129" s="124">
        <v>0</v>
      </c>
      <c r="E129" s="124">
        <v>0</v>
      </c>
      <c r="F129" s="124">
        <v>0</v>
      </c>
      <c r="G129" s="144"/>
      <c r="H129" s="144"/>
    </row>
    <row r="130" spans="1:8" s="230" customFormat="1" ht="12.95" customHeight="1">
      <c r="A130" s="165" t="s">
        <v>123</v>
      </c>
      <c r="B130" s="124">
        <v>6319.2007800000001</v>
      </c>
      <c r="C130" s="124">
        <v>961765.37688</v>
      </c>
      <c r="D130" s="124">
        <v>3427.6298700000002</v>
      </c>
      <c r="E130" s="124">
        <v>0</v>
      </c>
      <c r="F130" s="124">
        <v>971512.20753000001</v>
      </c>
      <c r="G130" s="144"/>
      <c r="H130" s="144"/>
    </row>
    <row r="131" spans="1:8" s="230" customFormat="1" ht="12.95" customHeight="1" thickBot="1">
      <c r="A131" s="165" t="s">
        <v>124</v>
      </c>
      <c r="B131" s="124">
        <v>43404.172890000002</v>
      </c>
      <c r="C131" s="124">
        <v>6315.0602900000004</v>
      </c>
      <c r="D131" s="124">
        <v>28.944470000000003</v>
      </c>
      <c r="E131" s="124">
        <v>0</v>
      </c>
      <c r="F131" s="124">
        <v>49748.177649999998</v>
      </c>
      <c r="G131" s="144"/>
      <c r="H131" s="144"/>
    </row>
    <row r="132" spans="1:8" s="230" customFormat="1" ht="12.95" customHeight="1" thickTop="1" thickBot="1">
      <c r="A132" s="780" t="s">
        <v>125</v>
      </c>
      <c r="B132" s="123">
        <v>2206229.8540400001</v>
      </c>
      <c r="C132" s="123">
        <v>337429.61397000001</v>
      </c>
      <c r="D132" s="123">
        <v>0</v>
      </c>
      <c r="E132" s="123">
        <v>13.440809999999999</v>
      </c>
      <c r="F132" s="123">
        <v>2543672.90882</v>
      </c>
      <c r="G132" s="144"/>
      <c r="H132" s="144"/>
    </row>
    <row r="133" spans="1:8" s="230" customFormat="1" ht="12.95" customHeight="1" thickTop="1">
      <c r="A133" s="165" t="s">
        <v>58</v>
      </c>
      <c r="B133" s="124">
        <v>48903.913249999998</v>
      </c>
      <c r="C133" s="124">
        <v>11055.11022</v>
      </c>
      <c r="D133" s="124">
        <v>0</v>
      </c>
      <c r="E133" s="124">
        <v>6.0560000000000003E-2</v>
      </c>
      <c r="F133" s="124">
        <v>59959.084029999998</v>
      </c>
      <c r="G133" s="144"/>
      <c r="H133" s="144"/>
    </row>
    <row r="134" spans="1:8" s="230" customFormat="1" ht="12.95" customHeight="1">
      <c r="A134" s="165" t="s">
        <v>60</v>
      </c>
      <c r="B134" s="124">
        <v>788486.51373999997</v>
      </c>
      <c r="C134" s="124">
        <v>178385.05328999998</v>
      </c>
      <c r="D134" s="124">
        <v>0</v>
      </c>
      <c r="E134" s="124">
        <v>10.246840000000001</v>
      </c>
      <c r="F134" s="124">
        <v>966881.81386999995</v>
      </c>
      <c r="G134" s="144"/>
      <c r="H134" s="144"/>
    </row>
    <row r="135" spans="1:8" s="230" customFormat="1" ht="12.95" customHeight="1">
      <c r="A135" s="165" t="s">
        <v>126</v>
      </c>
      <c r="B135" s="124">
        <v>1250297.99291</v>
      </c>
      <c r="C135" s="124">
        <v>120502.01109</v>
      </c>
      <c r="D135" s="124">
        <v>0</v>
      </c>
      <c r="E135" s="124">
        <v>2.8116300000000001</v>
      </c>
      <c r="F135" s="124">
        <v>1370802.8156300001</v>
      </c>
      <c r="G135" s="144"/>
      <c r="H135" s="144"/>
    </row>
    <row r="136" spans="1:8" s="230" customFormat="1" ht="12.95" customHeight="1">
      <c r="A136" s="165" t="s">
        <v>87</v>
      </c>
      <c r="B136" s="124">
        <v>118541.43414</v>
      </c>
      <c r="C136" s="124">
        <v>27487.43937</v>
      </c>
      <c r="D136" s="124">
        <v>0</v>
      </c>
      <c r="E136" s="124">
        <v>0.32177999999999995</v>
      </c>
      <c r="F136" s="124">
        <v>146029.19529</v>
      </c>
      <c r="G136" s="144"/>
      <c r="H136" s="144"/>
    </row>
    <row r="137" spans="1:8" s="230" customFormat="1" ht="12.95" customHeight="1" thickBot="1">
      <c r="A137" s="165" t="s">
        <v>127</v>
      </c>
      <c r="B137" s="124">
        <v>0</v>
      </c>
      <c r="C137" s="124">
        <v>0</v>
      </c>
      <c r="D137" s="124">
        <v>0</v>
      </c>
      <c r="E137" s="124">
        <v>0</v>
      </c>
      <c r="F137" s="124">
        <v>0</v>
      </c>
      <c r="G137" s="144"/>
      <c r="H137" s="144"/>
    </row>
    <row r="138" spans="1:8" s="230" customFormat="1" ht="12.95" customHeight="1" thickTop="1" thickBot="1">
      <c r="A138" s="780" t="s">
        <v>128</v>
      </c>
      <c r="B138" s="123">
        <v>1234134.5607799999</v>
      </c>
      <c r="C138" s="123">
        <v>487222.35558999999</v>
      </c>
      <c r="D138" s="123">
        <v>0.29243999999999998</v>
      </c>
      <c r="E138" s="123">
        <v>1817.6527800000001</v>
      </c>
      <c r="F138" s="123">
        <v>1723174.8615899999</v>
      </c>
      <c r="G138" s="144"/>
      <c r="H138" s="144"/>
    </row>
    <row r="139" spans="1:8" s="230" customFormat="1" ht="12.95" customHeight="1" thickTop="1">
      <c r="A139" s="165" t="s">
        <v>129</v>
      </c>
      <c r="B139" s="124">
        <v>36930.76139</v>
      </c>
      <c r="C139" s="124">
        <v>33916.068249999997</v>
      </c>
      <c r="D139" s="124">
        <v>0</v>
      </c>
      <c r="E139" s="124">
        <v>167.80891</v>
      </c>
      <c r="F139" s="124">
        <v>71014.638550000003</v>
      </c>
      <c r="G139" s="144"/>
      <c r="H139" s="144"/>
    </row>
    <row r="140" spans="1:8" s="230" customFormat="1" ht="12.95" customHeight="1">
      <c r="A140" s="165" t="s">
        <v>130</v>
      </c>
      <c r="B140" s="124">
        <v>0</v>
      </c>
      <c r="C140" s="124">
        <v>0</v>
      </c>
      <c r="D140" s="124">
        <v>0</v>
      </c>
      <c r="E140" s="124">
        <v>0</v>
      </c>
      <c r="F140" s="124">
        <v>0</v>
      </c>
      <c r="G140" s="144"/>
      <c r="H140" s="144"/>
    </row>
    <row r="141" spans="1:8" s="230" customFormat="1" ht="12.95" customHeight="1">
      <c r="A141" s="165" t="s">
        <v>131</v>
      </c>
      <c r="B141" s="124">
        <v>647481.78055999998</v>
      </c>
      <c r="C141" s="124">
        <v>201197.86079000001</v>
      </c>
      <c r="D141" s="124">
        <v>0.14621999999999999</v>
      </c>
      <c r="E141" s="124">
        <v>532.89015000000006</v>
      </c>
      <c r="F141" s="124">
        <v>849212.67772000004</v>
      </c>
      <c r="G141" s="144"/>
      <c r="H141" s="144"/>
    </row>
    <row r="142" spans="1:8" s="230" customFormat="1" ht="12.95" customHeight="1">
      <c r="A142" s="165" t="s">
        <v>132</v>
      </c>
      <c r="B142" s="124">
        <v>499895.79437000002</v>
      </c>
      <c r="C142" s="124">
        <v>196027.30841</v>
      </c>
      <c r="D142" s="124">
        <v>0.14621999999999999</v>
      </c>
      <c r="E142" s="124">
        <v>1116.95372</v>
      </c>
      <c r="F142" s="124">
        <v>697040.20272000006</v>
      </c>
      <c r="G142" s="144"/>
      <c r="H142" s="144"/>
    </row>
    <row r="143" spans="1:8" s="230" customFormat="1" ht="12.95" customHeight="1" thickBot="1">
      <c r="A143" s="165" t="s">
        <v>133</v>
      </c>
      <c r="B143" s="124">
        <v>49826.224459999998</v>
      </c>
      <c r="C143" s="124">
        <v>56081.118139999999</v>
      </c>
      <c r="D143" s="124">
        <v>0</v>
      </c>
      <c r="E143" s="124">
        <v>0</v>
      </c>
      <c r="F143" s="124">
        <v>105907.34259999999</v>
      </c>
      <c r="G143" s="144"/>
      <c r="H143" s="144"/>
    </row>
    <row r="144" spans="1:8" s="230" customFormat="1" ht="12.95" customHeight="1" thickTop="1" thickBot="1">
      <c r="A144" s="780" t="s">
        <v>134</v>
      </c>
      <c r="B144" s="123">
        <v>1324458.55568</v>
      </c>
      <c r="C144" s="123">
        <v>446376.19137000002</v>
      </c>
      <c r="D144" s="123">
        <v>0</v>
      </c>
      <c r="E144" s="123">
        <v>0</v>
      </c>
      <c r="F144" s="123">
        <v>1770834.7470499999</v>
      </c>
      <c r="G144" s="144"/>
      <c r="H144" s="144"/>
    </row>
    <row r="145" spans="1:8" s="230" customFormat="1" ht="12.95" customHeight="1" thickTop="1">
      <c r="A145" s="165" t="s">
        <v>135</v>
      </c>
      <c r="B145" s="124">
        <v>1310000</v>
      </c>
      <c r="C145" s="124">
        <v>443842</v>
      </c>
      <c r="D145" s="124">
        <v>0</v>
      </c>
      <c r="E145" s="124">
        <v>0</v>
      </c>
      <c r="F145" s="124">
        <v>1753842</v>
      </c>
      <c r="G145" s="144"/>
      <c r="H145" s="144"/>
    </row>
    <row r="146" spans="1:8" s="230" customFormat="1" ht="12.95" customHeight="1">
      <c r="A146" s="165" t="s">
        <v>136</v>
      </c>
      <c r="B146" s="124">
        <v>0</v>
      </c>
      <c r="C146" s="124">
        <v>0</v>
      </c>
      <c r="D146" s="124">
        <v>0</v>
      </c>
      <c r="E146" s="124">
        <v>0</v>
      </c>
      <c r="F146" s="124">
        <v>0</v>
      </c>
      <c r="G146" s="144"/>
      <c r="H146" s="144"/>
    </row>
    <row r="147" spans="1:8" s="230" customFormat="1" ht="12.95" customHeight="1">
      <c r="A147" s="165" t="s">
        <v>137</v>
      </c>
      <c r="B147" s="124">
        <v>0</v>
      </c>
      <c r="C147" s="124">
        <v>0</v>
      </c>
      <c r="D147" s="124">
        <v>0</v>
      </c>
      <c r="E147" s="124">
        <v>0</v>
      </c>
      <c r="F147" s="124">
        <v>0</v>
      </c>
      <c r="G147" s="144"/>
      <c r="H147" s="144"/>
    </row>
    <row r="148" spans="1:8" s="230" customFormat="1" ht="12.95" customHeight="1" thickBot="1">
      <c r="A148" s="165" t="s">
        <v>138</v>
      </c>
      <c r="B148" s="124">
        <v>14458.555679999999</v>
      </c>
      <c r="C148" s="124">
        <v>2534.19137</v>
      </c>
      <c r="D148" s="124">
        <v>0</v>
      </c>
      <c r="E148" s="124">
        <v>0</v>
      </c>
      <c r="F148" s="124">
        <v>16992.747050000002</v>
      </c>
      <c r="G148" s="144"/>
      <c r="H148" s="144"/>
    </row>
    <row r="149" spans="1:8" s="230" customFormat="1" ht="12.95" customHeight="1" thickTop="1" thickBot="1">
      <c r="A149" s="780" t="s">
        <v>139</v>
      </c>
      <c r="B149" s="123">
        <v>665478.37023999996</v>
      </c>
      <c r="C149" s="123">
        <v>721226.00384999998</v>
      </c>
      <c r="D149" s="123">
        <v>0</v>
      </c>
      <c r="E149" s="123">
        <v>0</v>
      </c>
      <c r="F149" s="123">
        <v>1386704.3740899998</v>
      </c>
      <c r="G149" s="144"/>
      <c r="H149" s="144"/>
    </row>
    <row r="150" spans="1:8" s="230" customFormat="1" ht="12.95" customHeight="1" thickTop="1">
      <c r="A150" s="165" t="s">
        <v>140</v>
      </c>
      <c r="B150" s="124">
        <v>0</v>
      </c>
      <c r="C150" s="124">
        <v>556002.32772000006</v>
      </c>
      <c r="D150" s="124">
        <v>0</v>
      </c>
      <c r="E150" s="124">
        <v>0</v>
      </c>
      <c r="F150" s="124">
        <v>556002.32772000006</v>
      </c>
      <c r="G150" s="144"/>
      <c r="H150" s="144"/>
    </row>
    <row r="151" spans="1:8" s="230" customFormat="1" ht="12.95" customHeight="1">
      <c r="A151" s="165" t="s">
        <v>141</v>
      </c>
      <c r="B151" s="124">
        <v>0</v>
      </c>
      <c r="C151" s="124">
        <v>0</v>
      </c>
      <c r="D151" s="124">
        <v>0</v>
      </c>
      <c r="E151" s="124">
        <v>0</v>
      </c>
      <c r="F151" s="124">
        <v>0</v>
      </c>
      <c r="G151" s="144"/>
      <c r="H151" s="144"/>
    </row>
    <row r="152" spans="1:8" s="230" customFormat="1" ht="12.95" customHeight="1">
      <c r="A152" s="165" t="s">
        <v>142</v>
      </c>
      <c r="B152" s="124">
        <v>0</v>
      </c>
      <c r="C152" s="124">
        <v>1485.6633400000001</v>
      </c>
      <c r="D152" s="124">
        <v>0</v>
      </c>
      <c r="E152" s="124">
        <v>0</v>
      </c>
      <c r="F152" s="124">
        <v>1485.6633400000001</v>
      </c>
      <c r="G152" s="144"/>
      <c r="H152" s="144"/>
    </row>
    <row r="153" spans="1:8" s="230" customFormat="1" ht="12.95" customHeight="1">
      <c r="A153" s="165" t="s">
        <v>143</v>
      </c>
      <c r="B153" s="124">
        <v>0</v>
      </c>
      <c r="C153" s="124">
        <v>383016.66437999997</v>
      </c>
      <c r="D153" s="124">
        <v>0</v>
      </c>
      <c r="E153" s="124">
        <v>0</v>
      </c>
      <c r="F153" s="124">
        <v>383016.66437999997</v>
      </c>
      <c r="G153" s="144"/>
      <c r="H153" s="144"/>
    </row>
    <row r="154" spans="1:8" s="230" customFormat="1" ht="12.95" customHeight="1">
      <c r="A154" s="165" t="s">
        <v>144</v>
      </c>
      <c r="B154" s="124">
        <v>0</v>
      </c>
      <c r="C154" s="124">
        <v>0</v>
      </c>
      <c r="D154" s="124">
        <v>0</v>
      </c>
      <c r="E154" s="124">
        <v>0</v>
      </c>
      <c r="F154" s="124">
        <v>0</v>
      </c>
      <c r="G154" s="144"/>
      <c r="H154" s="144"/>
    </row>
    <row r="155" spans="1:8" s="230" customFormat="1" ht="12.95" customHeight="1">
      <c r="A155" s="165" t="s">
        <v>145</v>
      </c>
      <c r="B155" s="124">
        <v>0</v>
      </c>
      <c r="C155" s="124">
        <v>171500</v>
      </c>
      <c r="D155" s="124">
        <v>0</v>
      </c>
      <c r="E155" s="124">
        <v>0</v>
      </c>
      <c r="F155" s="124">
        <v>171500</v>
      </c>
      <c r="G155" s="144"/>
      <c r="H155" s="144"/>
    </row>
    <row r="156" spans="1:8" s="230" customFormat="1" ht="12.95" customHeight="1">
      <c r="A156" s="165" t="s">
        <v>146</v>
      </c>
      <c r="B156" s="124">
        <v>660299.9865</v>
      </c>
      <c r="C156" s="124">
        <v>154509.56359999999</v>
      </c>
      <c r="D156" s="124">
        <v>0</v>
      </c>
      <c r="E156" s="124">
        <v>0</v>
      </c>
      <c r="F156" s="124">
        <v>814809.55009999999</v>
      </c>
      <c r="G156" s="144"/>
      <c r="H156" s="144"/>
    </row>
    <row r="157" spans="1:8" s="230" customFormat="1" ht="12.95" customHeight="1" thickBot="1">
      <c r="A157" s="165" t="s">
        <v>147</v>
      </c>
      <c r="B157" s="813">
        <v>5178.3837400000002</v>
      </c>
      <c r="C157" s="813">
        <v>10714.112529999999</v>
      </c>
      <c r="D157" s="813">
        <v>0</v>
      </c>
      <c r="E157" s="813">
        <v>0</v>
      </c>
      <c r="F157" s="813">
        <v>15892.49627</v>
      </c>
      <c r="G157" s="144"/>
      <c r="H157" s="144"/>
    </row>
    <row r="158" spans="1:8" s="230" customFormat="1" ht="12.95" customHeight="1" thickTop="1" thickBot="1">
      <c r="A158" s="782" t="s">
        <v>148</v>
      </c>
      <c r="B158" s="123">
        <v>10775130.876979999</v>
      </c>
      <c r="C158" s="123">
        <v>0</v>
      </c>
      <c r="D158" s="123">
        <v>0</v>
      </c>
      <c r="E158" s="123">
        <v>0</v>
      </c>
      <c r="F158" s="123">
        <v>10775130.876979999</v>
      </c>
      <c r="G158" s="144"/>
      <c r="H158" s="144"/>
    </row>
    <row r="159" spans="1:8" s="230" customFormat="1" ht="12.95" customHeight="1" thickTop="1">
      <c r="A159" s="814" t="s">
        <v>149</v>
      </c>
      <c r="B159" s="124">
        <v>7107250.29672</v>
      </c>
      <c r="C159" s="124">
        <v>0</v>
      </c>
      <c r="D159" s="124">
        <v>0</v>
      </c>
      <c r="E159" s="124">
        <v>0</v>
      </c>
      <c r="F159" s="124">
        <v>7107250.29672</v>
      </c>
      <c r="G159" s="144"/>
      <c r="H159" s="144"/>
    </row>
    <row r="160" spans="1:8" s="230" customFormat="1" ht="12.95" customHeight="1">
      <c r="A160" s="165" t="s">
        <v>150</v>
      </c>
      <c r="B160" s="124">
        <v>7107250.29672</v>
      </c>
      <c r="C160" s="124">
        <v>0</v>
      </c>
      <c r="D160" s="124">
        <v>0</v>
      </c>
      <c r="E160" s="124">
        <v>0</v>
      </c>
      <c r="F160" s="124">
        <v>7107250.29672</v>
      </c>
      <c r="G160" s="144"/>
      <c r="H160" s="144"/>
    </row>
    <row r="161" spans="1:8" s="230" customFormat="1" ht="12.95" customHeight="1">
      <c r="A161" s="165" t="s">
        <v>151</v>
      </c>
      <c r="B161" s="124">
        <v>0</v>
      </c>
      <c r="C161" s="124">
        <v>0</v>
      </c>
      <c r="D161" s="124">
        <v>0</v>
      </c>
      <c r="E161" s="124">
        <v>0</v>
      </c>
      <c r="F161" s="124">
        <v>0</v>
      </c>
      <c r="G161" s="144"/>
      <c r="H161" s="144"/>
    </row>
    <row r="162" spans="1:8" s="230" customFormat="1" ht="12.95" customHeight="1">
      <c r="A162" s="165" t="s">
        <v>152</v>
      </c>
      <c r="B162" s="124">
        <v>0</v>
      </c>
      <c r="C162" s="124">
        <v>0</v>
      </c>
      <c r="D162" s="124">
        <v>0</v>
      </c>
      <c r="E162" s="124">
        <v>0</v>
      </c>
      <c r="F162" s="124">
        <v>0</v>
      </c>
      <c r="G162" s="144"/>
      <c r="H162" s="144"/>
    </row>
    <row r="163" spans="1:8" s="230" customFormat="1" ht="12.95" customHeight="1">
      <c r="A163" s="814" t="s">
        <v>153</v>
      </c>
      <c r="B163" s="124">
        <v>652052.99147999997</v>
      </c>
      <c r="C163" s="124">
        <v>0</v>
      </c>
      <c r="D163" s="124">
        <v>0</v>
      </c>
      <c r="E163" s="124">
        <v>0</v>
      </c>
      <c r="F163" s="124">
        <v>652052.99147999997</v>
      </c>
      <c r="G163" s="144"/>
      <c r="H163" s="144"/>
    </row>
    <row r="164" spans="1:8" s="230" customFormat="1" ht="12.95" customHeight="1">
      <c r="A164" s="165" t="s">
        <v>154</v>
      </c>
      <c r="B164" s="124">
        <v>349.67009000000002</v>
      </c>
      <c r="C164" s="124">
        <v>0</v>
      </c>
      <c r="D164" s="124">
        <v>0</v>
      </c>
      <c r="E164" s="124">
        <v>0</v>
      </c>
      <c r="F164" s="124">
        <v>349.67009000000002</v>
      </c>
      <c r="G164" s="144"/>
      <c r="H164" s="144"/>
    </row>
    <row r="165" spans="1:8" s="230" customFormat="1" ht="12.95" customHeight="1">
      <c r="A165" s="165" t="s">
        <v>155</v>
      </c>
      <c r="B165" s="124">
        <v>648439.71328999999</v>
      </c>
      <c r="C165" s="124">
        <v>0</v>
      </c>
      <c r="D165" s="124">
        <v>0</v>
      </c>
      <c r="E165" s="124">
        <v>0</v>
      </c>
      <c r="F165" s="124">
        <v>648439.71328999999</v>
      </c>
      <c r="G165" s="144"/>
      <c r="H165" s="144"/>
    </row>
    <row r="166" spans="1:8" s="230" customFormat="1" ht="12.95" customHeight="1">
      <c r="A166" s="165" t="s">
        <v>156</v>
      </c>
      <c r="B166" s="124">
        <v>3263.6080999999999</v>
      </c>
      <c r="C166" s="124">
        <v>0</v>
      </c>
      <c r="D166" s="124">
        <v>0</v>
      </c>
      <c r="E166" s="124">
        <v>0</v>
      </c>
      <c r="F166" s="124">
        <v>3263.6080999999999</v>
      </c>
      <c r="G166" s="144"/>
      <c r="H166" s="144"/>
    </row>
    <row r="167" spans="1:8" s="230" customFormat="1" ht="12.95" customHeight="1">
      <c r="A167" s="814" t="s">
        <v>157</v>
      </c>
      <c r="B167" s="124">
        <v>0</v>
      </c>
      <c r="C167" s="124">
        <v>0</v>
      </c>
      <c r="D167" s="124">
        <v>0</v>
      </c>
      <c r="E167" s="124">
        <v>0</v>
      </c>
      <c r="F167" s="124">
        <v>0</v>
      </c>
      <c r="G167" s="144"/>
      <c r="H167" s="144"/>
    </row>
    <row r="168" spans="1:8" s="230" customFormat="1" ht="12.95" customHeight="1">
      <c r="A168" s="165" t="s">
        <v>158</v>
      </c>
      <c r="B168" s="124">
        <v>0</v>
      </c>
      <c r="C168" s="124">
        <v>0</v>
      </c>
      <c r="D168" s="124">
        <v>0</v>
      </c>
      <c r="E168" s="124">
        <v>0</v>
      </c>
      <c r="F168" s="124">
        <v>0</v>
      </c>
      <c r="G168" s="144"/>
      <c r="H168" s="144"/>
    </row>
    <row r="169" spans="1:8" s="230" customFormat="1" ht="12.95" customHeight="1">
      <c r="A169" s="165" t="s">
        <v>159</v>
      </c>
      <c r="B169" s="124">
        <v>0</v>
      </c>
      <c r="C169" s="124">
        <v>0</v>
      </c>
      <c r="D169" s="124">
        <v>0</v>
      </c>
      <c r="E169" s="124">
        <v>0</v>
      </c>
      <c r="F169" s="124">
        <v>0</v>
      </c>
      <c r="G169" s="144"/>
      <c r="H169" s="144"/>
    </row>
    <row r="170" spans="1:8" s="230" customFormat="1" ht="12.95" customHeight="1">
      <c r="A170" s="165" t="s">
        <v>160</v>
      </c>
      <c r="B170" s="124">
        <v>0</v>
      </c>
      <c r="C170" s="124">
        <v>0</v>
      </c>
      <c r="D170" s="124">
        <v>0</v>
      </c>
      <c r="E170" s="124">
        <v>0</v>
      </c>
      <c r="F170" s="124">
        <v>0</v>
      </c>
      <c r="G170" s="144"/>
      <c r="H170" s="144"/>
    </row>
    <row r="171" spans="1:8" s="230" customFormat="1" ht="12.95" customHeight="1">
      <c r="A171" s="814" t="s">
        <v>161</v>
      </c>
      <c r="B171" s="124">
        <v>2319503.42013</v>
      </c>
      <c r="C171" s="124">
        <v>0</v>
      </c>
      <c r="D171" s="124">
        <v>0</v>
      </c>
      <c r="E171" s="124">
        <v>0</v>
      </c>
      <c r="F171" s="124">
        <v>2319503.42013</v>
      </c>
      <c r="G171" s="144"/>
      <c r="H171" s="144"/>
    </row>
    <row r="172" spans="1:8" s="230" customFormat="1" ht="12.95" customHeight="1">
      <c r="A172" s="165" t="s">
        <v>162</v>
      </c>
      <c r="B172" s="124">
        <v>1164083.0113299999</v>
      </c>
      <c r="C172" s="124">
        <v>0</v>
      </c>
      <c r="D172" s="124">
        <v>0</v>
      </c>
      <c r="E172" s="124">
        <v>0</v>
      </c>
      <c r="F172" s="124">
        <v>1164083.0113299999</v>
      </c>
      <c r="G172" s="144"/>
      <c r="H172" s="144"/>
    </row>
    <row r="173" spans="1:8" s="230" customFormat="1" ht="12.95" customHeight="1">
      <c r="A173" s="165" t="s">
        <v>163</v>
      </c>
      <c r="B173" s="124">
        <v>174624.31324000002</v>
      </c>
      <c r="C173" s="124">
        <v>0</v>
      </c>
      <c r="D173" s="124">
        <v>0</v>
      </c>
      <c r="E173" s="124">
        <v>0</v>
      </c>
      <c r="F173" s="124">
        <v>174624.31324000002</v>
      </c>
      <c r="G173" s="144"/>
      <c r="H173" s="144"/>
    </row>
    <row r="174" spans="1:8" s="230" customFormat="1" ht="12.95" customHeight="1">
      <c r="A174" s="165" t="s">
        <v>164</v>
      </c>
      <c r="B174" s="124">
        <v>980796.09555999993</v>
      </c>
      <c r="C174" s="124">
        <v>0</v>
      </c>
      <c r="D174" s="124">
        <v>0</v>
      </c>
      <c r="E174" s="124">
        <v>0</v>
      </c>
      <c r="F174" s="124">
        <v>980796.09555999993</v>
      </c>
      <c r="G174" s="144"/>
      <c r="H174" s="144"/>
    </row>
    <row r="175" spans="1:8" s="230" customFormat="1" ht="12.95" customHeight="1">
      <c r="A175" s="814" t="s">
        <v>165</v>
      </c>
      <c r="B175" s="124">
        <v>696324.16865000001</v>
      </c>
      <c r="C175" s="124">
        <v>0</v>
      </c>
      <c r="D175" s="124">
        <v>0</v>
      </c>
      <c r="E175" s="124">
        <v>0</v>
      </c>
      <c r="F175" s="124">
        <v>696324.16865000001</v>
      </c>
      <c r="G175" s="144"/>
      <c r="H175" s="144"/>
    </row>
    <row r="176" spans="1:8" s="230" customFormat="1" ht="12.95" customHeight="1">
      <c r="A176" s="165" t="s">
        <v>166</v>
      </c>
      <c r="B176" s="124">
        <v>70347.801260000007</v>
      </c>
      <c r="C176" s="124">
        <v>0</v>
      </c>
      <c r="D176" s="124">
        <v>0</v>
      </c>
      <c r="E176" s="124">
        <v>0</v>
      </c>
      <c r="F176" s="124">
        <v>70347.801260000007</v>
      </c>
      <c r="G176" s="144"/>
      <c r="H176" s="144"/>
    </row>
    <row r="177" spans="1:8" s="230" customFormat="1" ht="12.95" customHeight="1" thickBot="1">
      <c r="A177" s="165" t="s">
        <v>167</v>
      </c>
      <c r="B177" s="124">
        <v>625976.36739000003</v>
      </c>
      <c r="C177" s="124">
        <v>0</v>
      </c>
      <c r="D177" s="124">
        <v>0</v>
      </c>
      <c r="E177" s="124">
        <v>0</v>
      </c>
      <c r="F177" s="124">
        <v>625976.36739000003</v>
      </c>
      <c r="G177" s="144"/>
      <c r="H177" s="144"/>
    </row>
    <row r="178" spans="1:8" s="230" customFormat="1" ht="12.95" customHeight="1" thickTop="1" thickBot="1">
      <c r="A178" s="968" t="s">
        <v>168</v>
      </c>
      <c r="B178" s="126">
        <v>114045724.60134</v>
      </c>
      <c r="C178" s="126">
        <v>25290072.709799998</v>
      </c>
      <c r="D178" s="126">
        <v>3623.2972200000004</v>
      </c>
      <c r="E178" s="126">
        <v>49070.579600000005</v>
      </c>
      <c r="F178" s="126">
        <v>139388491.18796</v>
      </c>
      <c r="G178" s="144"/>
      <c r="H178" s="144"/>
    </row>
    <row r="179" spans="1:8" s="230" customFormat="1" ht="12.95" customHeight="1" thickTop="1" thickBot="1">
      <c r="A179" s="969" t="s">
        <v>169</v>
      </c>
      <c r="B179" s="123">
        <v>7957650.4819399994</v>
      </c>
      <c r="C179" s="123">
        <v>6986736.2188999997</v>
      </c>
      <c r="D179" s="123">
        <v>0</v>
      </c>
      <c r="E179" s="123">
        <v>310724.54262000002</v>
      </c>
      <c r="F179" s="123">
        <v>15255111.24346</v>
      </c>
      <c r="G179" s="144"/>
      <c r="H179" s="144"/>
    </row>
    <row r="180" spans="1:8" s="230" customFormat="1" ht="12.95" customHeight="1" thickTop="1">
      <c r="A180" s="959" t="s">
        <v>170</v>
      </c>
      <c r="B180" s="124">
        <v>5584.0479999999998</v>
      </c>
      <c r="C180" s="124">
        <v>1102608.15619</v>
      </c>
      <c r="D180" s="124">
        <v>0</v>
      </c>
      <c r="E180" s="124">
        <v>0</v>
      </c>
      <c r="F180" s="124">
        <v>1108192.20419</v>
      </c>
      <c r="G180" s="144"/>
      <c r="H180" s="144"/>
    </row>
    <row r="181" spans="1:8" s="230" customFormat="1" ht="12.95" customHeight="1">
      <c r="A181" s="165" t="s">
        <v>171</v>
      </c>
      <c r="B181" s="124">
        <v>0</v>
      </c>
      <c r="C181" s="124">
        <v>496691.21641000005</v>
      </c>
      <c r="D181" s="124">
        <v>0</v>
      </c>
      <c r="E181" s="124">
        <v>0</v>
      </c>
      <c r="F181" s="124">
        <v>496691.21641000005</v>
      </c>
      <c r="G181" s="144"/>
      <c r="H181" s="144"/>
    </row>
    <row r="182" spans="1:8" s="230" customFormat="1" ht="12.95" customHeight="1">
      <c r="A182" s="165" t="s">
        <v>172</v>
      </c>
      <c r="B182" s="124">
        <v>4938.9849999999997</v>
      </c>
      <c r="C182" s="124">
        <v>89112.998269999996</v>
      </c>
      <c r="D182" s="124">
        <v>0</v>
      </c>
      <c r="E182" s="124">
        <v>0</v>
      </c>
      <c r="F182" s="124">
        <v>94051.983269999997</v>
      </c>
      <c r="G182" s="144"/>
      <c r="H182" s="144"/>
    </row>
    <row r="183" spans="1:8" s="230" customFormat="1" ht="12.95" customHeight="1">
      <c r="A183" s="165" t="s">
        <v>173</v>
      </c>
      <c r="B183" s="124">
        <v>645.06299999999999</v>
      </c>
      <c r="C183" s="124">
        <v>93791.848849999995</v>
      </c>
      <c r="D183" s="124">
        <v>0</v>
      </c>
      <c r="E183" s="124">
        <v>0</v>
      </c>
      <c r="F183" s="124">
        <v>94436.911849999989</v>
      </c>
      <c r="G183" s="144"/>
      <c r="H183" s="144"/>
    </row>
    <row r="184" spans="1:8" s="230" customFormat="1" ht="12.95" customHeight="1">
      <c r="A184" s="165" t="s">
        <v>174</v>
      </c>
      <c r="B184" s="124">
        <v>0</v>
      </c>
      <c r="C184" s="124">
        <v>46019.49237</v>
      </c>
      <c r="D184" s="124">
        <v>0</v>
      </c>
      <c r="E184" s="124">
        <v>0</v>
      </c>
      <c r="F184" s="124">
        <v>46019.49237</v>
      </c>
      <c r="G184" s="144"/>
      <c r="H184" s="144"/>
    </row>
    <row r="185" spans="1:8" s="230" customFormat="1" ht="12.95" customHeight="1">
      <c r="A185" s="165" t="s">
        <v>175</v>
      </c>
      <c r="B185" s="124">
        <v>0</v>
      </c>
      <c r="C185" s="124">
        <v>376992.60029000003</v>
      </c>
      <c r="D185" s="124">
        <v>0</v>
      </c>
      <c r="E185" s="124">
        <v>0</v>
      </c>
      <c r="F185" s="124">
        <v>376992.60029000003</v>
      </c>
      <c r="G185" s="144"/>
      <c r="H185" s="144"/>
    </row>
    <row r="186" spans="1:8" s="230" customFormat="1" ht="12.95" customHeight="1">
      <c r="A186" s="814" t="s">
        <v>176</v>
      </c>
      <c r="B186" s="124">
        <v>6939026.7885200009</v>
      </c>
      <c r="C186" s="124">
        <v>5798810.3840699997</v>
      </c>
      <c r="D186" s="124">
        <v>0</v>
      </c>
      <c r="E186" s="124">
        <v>310724.54262000002</v>
      </c>
      <c r="F186" s="124">
        <v>13048561.715209998</v>
      </c>
      <c r="G186" s="144"/>
      <c r="H186" s="144"/>
    </row>
    <row r="187" spans="1:8" s="230" customFormat="1" ht="12.95" customHeight="1">
      <c r="A187" s="165" t="s">
        <v>177</v>
      </c>
      <c r="B187" s="124">
        <v>0</v>
      </c>
      <c r="C187" s="124">
        <v>1232.056</v>
      </c>
      <c r="D187" s="124">
        <v>0</v>
      </c>
      <c r="E187" s="124">
        <v>0</v>
      </c>
      <c r="F187" s="124">
        <v>1232.056</v>
      </c>
      <c r="G187" s="144"/>
      <c r="H187" s="144"/>
    </row>
    <row r="188" spans="1:8" s="230" customFormat="1" ht="12.95" customHeight="1">
      <c r="A188" s="165" t="s">
        <v>178</v>
      </c>
      <c r="B188" s="124">
        <v>2145448.3692100001</v>
      </c>
      <c r="C188" s="124">
        <v>4303422.2017999999</v>
      </c>
      <c r="D188" s="124">
        <v>0</v>
      </c>
      <c r="E188" s="124">
        <v>104365.69873</v>
      </c>
      <c r="F188" s="124">
        <v>6553236.2697399994</v>
      </c>
      <c r="G188" s="144"/>
      <c r="H188" s="144"/>
    </row>
    <row r="189" spans="1:8" s="230" customFormat="1" ht="12.95" customHeight="1">
      <c r="A189" s="165" t="s">
        <v>179</v>
      </c>
      <c r="B189" s="124">
        <v>3864559.0663800002</v>
      </c>
      <c r="C189" s="124">
        <v>1288175.7629500001</v>
      </c>
      <c r="D189" s="124">
        <v>0</v>
      </c>
      <c r="E189" s="124">
        <v>175054.34547999999</v>
      </c>
      <c r="F189" s="124">
        <v>5327789.1748100007</v>
      </c>
      <c r="G189" s="144"/>
      <c r="H189" s="144"/>
    </row>
    <row r="190" spans="1:8" s="230" customFormat="1" ht="12.95" customHeight="1">
      <c r="A190" s="165" t="s">
        <v>180</v>
      </c>
      <c r="B190" s="124">
        <v>0</v>
      </c>
      <c r="C190" s="124">
        <v>1109.21398</v>
      </c>
      <c r="D190" s="124">
        <v>0</v>
      </c>
      <c r="E190" s="124">
        <v>0</v>
      </c>
      <c r="F190" s="124">
        <v>1109.21398</v>
      </c>
      <c r="G190" s="144"/>
      <c r="H190" s="144"/>
    </row>
    <row r="191" spans="1:8" s="230" customFormat="1" ht="12.95" customHeight="1">
      <c r="A191" s="165" t="s">
        <v>181</v>
      </c>
      <c r="B191" s="124">
        <v>929019.35292999994</v>
      </c>
      <c r="C191" s="124">
        <v>204871.14934</v>
      </c>
      <c r="D191" s="124">
        <v>0</v>
      </c>
      <c r="E191" s="124">
        <v>31304.49841</v>
      </c>
      <c r="F191" s="124">
        <v>1165195.0006800001</v>
      </c>
      <c r="G191" s="144"/>
      <c r="H191" s="144"/>
    </row>
    <row r="192" spans="1:8" s="230" customFormat="1" ht="12.95" customHeight="1">
      <c r="A192" s="814" t="s">
        <v>182</v>
      </c>
      <c r="B192" s="124">
        <v>0</v>
      </c>
      <c r="C192" s="124">
        <v>0</v>
      </c>
      <c r="D192" s="124">
        <v>0</v>
      </c>
      <c r="E192" s="124">
        <v>0</v>
      </c>
      <c r="F192" s="124">
        <v>0</v>
      </c>
      <c r="G192" s="144"/>
      <c r="H192" s="144"/>
    </row>
    <row r="193" spans="1:8" s="230" customFormat="1" ht="12.95" customHeight="1">
      <c r="A193" s="814" t="s">
        <v>183</v>
      </c>
      <c r="B193" s="124">
        <v>998969.39492999995</v>
      </c>
      <c r="C193" s="124">
        <v>57873.200219999999</v>
      </c>
      <c r="D193" s="124">
        <v>0</v>
      </c>
      <c r="E193" s="124">
        <v>0</v>
      </c>
      <c r="F193" s="124">
        <v>1056842.59515</v>
      </c>
      <c r="G193" s="144"/>
      <c r="H193" s="144"/>
    </row>
    <row r="194" spans="1:8" s="230" customFormat="1" ht="12.95" customHeight="1">
      <c r="A194" s="165" t="s">
        <v>184</v>
      </c>
      <c r="B194" s="124">
        <v>97500.337189999991</v>
      </c>
      <c r="C194" s="124">
        <v>16263.794760000001</v>
      </c>
      <c r="D194" s="124">
        <v>0</v>
      </c>
      <c r="E194" s="124">
        <v>0</v>
      </c>
      <c r="F194" s="124">
        <v>113764.13195000001</v>
      </c>
      <c r="G194" s="144"/>
      <c r="H194" s="144"/>
    </row>
    <row r="195" spans="1:8" s="230" customFormat="1" ht="12.95" customHeight="1">
      <c r="A195" s="165" t="s">
        <v>185</v>
      </c>
      <c r="B195" s="124">
        <v>799187.47928999993</v>
      </c>
      <c r="C195" s="124">
        <v>41505.919750000001</v>
      </c>
      <c r="D195" s="124">
        <v>0</v>
      </c>
      <c r="E195" s="124">
        <v>0</v>
      </c>
      <c r="F195" s="124">
        <v>840693.39903999993</v>
      </c>
      <c r="G195" s="144"/>
      <c r="H195" s="144"/>
    </row>
    <row r="196" spans="1:8" s="230" customFormat="1" ht="12.95" customHeight="1">
      <c r="A196" s="165" t="s">
        <v>186</v>
      </c>
      <c r="B196" s="124">
        <v>0</v>
      </c>
      <c r="C196" s="124">
        <v>0</v>
      </c>
      <c r="D196" s="124">
        <v>0</v>
      </c>
      <c r="E196" s="124">
        <v>0</v>
      </c>
      <c r="F196" s="124">
        <v>0</v>
      </c>
      <c r="G196" s="144"/>
      <c r="H196" s="144"/>
    </row>
    <row r="197" spans="1:8" s="230" customFormat="1" ht="12.95" customHeight="1">
      <c r="A197" s="165" t="s">
        <v>187</v>
      </c>
      <c r="B197" s="124">
        <v>102281.57845</v>
      </c>
      <c r="C197" s="124">
        <v>103.48571000000001</v>
      </c>
      <c r="D197" s="124">
        <v>0</v>
      </c>
      <c r="E197" s="124">
        <v>0</v>
      </c>
      <c r="F197" s="124">
        <v>102385.06415999999</v>
      </c>
      <c r="G197" s="144"/>
      <c r="H197" s="144"/>
    </row>
    <row r="198" spans="1:8" s="230" customFormat="1" ht="12.95" customHeight="1" thickBot="1">
      <c r="A198" s="814" t="s">
        <v>188</v>
      </c>
      <c r="B198" s="124">
        <v>14070.25049</v>
      </c>
      <c r="C198" s="124">
        <v>27444.478420000003</v>
      </c>
      <c r="D198" s="124">
        <v>0</v>
      </c>
      <c r="E198" s="124">
        <v>0</v>
      </c>
      <c r="F198" s="124">
        <v>41514.728909999998</v>
      </c>
      <c r="G198" s="144"/>
      <c r="H198" s="144"/>
    </row>
    <row r="199" spans="1:8" s="230" customFormat="1" ht="12.95" customHeight="1" thickTop="1" thickBot="1">
      <c r="A199" s="780" t="s">
        <v>189</v>
      </c>
      <c r="B199" s="123">
        <v>75198423.654070005</v>
      </c>
      <c r="C199" s="123">
        <v>181503991.6649</v>
      </c>
      <c r="D199" s="123">
        <v>74876.531040000002</v>
      </c>
      <c r="E199" s="123">
        <v>26603.231609999999</v>
      </c>
      <c r="F199" s="123">
        <v>256803895.08162001</v>
      </c>
      <c r="G199" s="144"/>
      <c r="H199" s="144"/>
    </row>
    <row r="200" spans="1:8" s="230" customFormat="1" ht="12.95" customHeight="1" thickTop="1">
      <c r="A200" s="814" t="s">
        <v>190</v>
      </c>
      <c r="B200" s="124">
        <v>2142233.1868799999</v>
      </c>
      <c r="C200" s="124">
        <v>4784230.7983299997</v>
      </c>
      <c r="D200" s="124">
        <v>179.61354</v>
      </c>
      <c r="E200" s="124">
        <v>128.06473</v>
      </c>
      <c r="F200" s="124">
        <v>6926771.6634799996</v>
      </c>
      <c r="G200" s="144"/>
      <c r="H200" s="144"/>
    </row>
    <row r="201" spans="1:8" s="230" customFormat="1" ht="12.95" customHeight="1">
      <c r="A201" s="165" t="s">
        <v>191</v>
      </c>
      <c r="B201" s="124">
        <v>188367.99559999999</v>
      </c>
      <c r="C201" s="124">
        <v>343</v>
      </c>
      <c r="D201" s="124">
        <v>0</v>
      </c>
      <c r="E201" s="124">
        <v>0</v>
      </c>
      <c r="F201" s="124">
        <v>188710.99559999999</v>
      </c>
      <c r="G201" s="144"/>
      <c r="H201" s="144"/>
    </row>
    <row r="202" spans="1:8" s="230" customFormat="1" ht="12.95" customHeight="1">
      <c r="A202" s="165" t="s">
        <v>192</v>
      </c>
      <c r="B202" s="124">
        <v>1065980</v>
      </c>
      <c r="C202" s="124">
        <v>0</v>
      </c>
      <c r="D202" s="124">
        <v>0</v>
      </c>
      <c r="E202" s="124">
        <v>0</v>
      </c>
      <c r="F202" s="124">
        <v>1065980</v>
      </c>
      <c r="G202" s="144"/>
      <c r="H202" s="144"/>
    </row>
    <row r="203" spans="1:8" s="230" customFormat="1" ht="12.95" customHeight="1">
      <c r="A203" s="165" t="s">
        <v>193</v>
      </c>
      <c r="B203" s="124">
        <v>887885.19128000003</v>
      </c>
      <c r="C203" s="124">
        <v>4783887.7983299997</v>
      </c>
      <c r="D203" s="124">
        <v>179.61354</v>
      </c>
      <c r="E203" s="124">
        <v>128.06473</v>
      </c>
      <c r="F203" s="124">
        <v>5672080.6678800005</v>
      </c>
      <c r="G203" s="144"/>
      <c r="H203" s="144"/>
    </row>
    <row r="204" spans="1:8" s="230" customFormat="1" ht="12.95" customHeight="1">
      <c r="A204" s="814" t="s">
        <v>194</v>
      </c>
      <c r="B204" s="124">
        <v>25815658.763299998</v>
      </c>
      <c r="C204" s="124">
        <v>241879.08740000002</v>
      </c>
      <c r="D204" s="124">
        <v>17.000799999999998</v>
      </c>
      <c r="E204" s="124">
        <v>0</v>
      </c>
      <c r="F204" s="124">
        <v>26057554.851500001</v>
      </c>
      <c r="G204" s="144"/>
      <c r="H204" s="144"/>
    </row>
    <row r="205" spans="1:8" s="230" customFormat="1" ht="12.95" customHeight="1">
      <c r="A205" s="165" t="s">
        <v>195</v>
      </c>
      <c r="B205" s="124">
        <v>0</v>
      </c>
      <c r="C205" s="124">
        <v>0</v>
      </c>
      <c r="D205" s="124">
        <v>0</v>
      </c>
      <c r="E205" s="124">
        <v>0</v>
      </c>
      <c r="F205" s="124">
        <v>0</v>
      </c>
      <c r="G205" s="144"/>
      <c r="H205" s="144"/>
    </row>
    <row r="206" spans="1:8" s="230" customFormat="1" ht="12.95" customHeight="1">
      <c r="A206" s="165" t="s">
        <v>196</v>
      </c>
      <c r="B206" s="124">
        <v>599965.98217999993</v>
      </c>
      <c r="C206" s="124">
        <v>122558.36540000001</v>
      </c>
      <c r="D206" s="124">
        <v>17.000799999999998</v>
      </c>
      <c r="E206" s="124">
        <v>0</v>
      </c>
      <c r="F206" s="124">
        <v>722541.34837999998</v>
      </c>
      <c r="G206" s="144"/>
      <c r="H206" s="144"/>
    </row>
    <row r="207" spans="1:8" s="230" customFormat="1" ht="12.95" customHeight="1">
      <c r="A207" s="165" t="s">
        <v>197</v>
      </c>
      <c r="B207" s="124">
        <v>25215678.62012</v>
      </c>
      <c r="C207" s="124">
        <v>119320.72199999999</v>
      </c>
      <c r="D207" s="124">
        <v>0</v>
      </c>
      <c r="E207" s="124">
        <v>0</v>
      </c>
      <c r="F207" s="124">
        <v>25334999.342119999</v>
      </c>
      <c r="G207" s="144"/>
      <c r="H207" s="144"/>
    </row>
    <row r="208" spans="1:8" s="230" customFormat="1" ht="12.95" customHeight="1">
      <c r="A208" s="812" t="s">
        <v>198</v>
      </c>
      <c r="B208" s="124">
        <v>0</v>
      </c>
      <c r="C208" s="124">
        <v>0</v>
      </c>
      <c r="D208" s="124">
        <v>0</v>
      </c>
      <c r="E208" s="124">
        <v>0</v>
      </c>
      <c r="F208" s="124">
        <v>0</v>
      </c>
      <c r="G208" s="144"/>
      <c r="H208" s="144"/>
    </row>
    <row r="209" spans="1:8" s="230" customFormat="1" ht="12.95" customHeight="1">
      <c r="A209" s="165" t="s">
        <v>199</v>
      </c>
      <c r="B209" s="124">
        <v>14.161</v>
      </c>
      <c r="C209" s="124">
        <v>0</v>
      </c>
      <c r="D209" s="124">
        <v>0</v>
      </c>
      <c r="E209" s="124">
        <v>0</v>
      </c>
      <c r="F209" s="124">
        <v>14.161</v>
      </c>
      <c r="G209" s="144"/>
      <c r="H209" s="144"/>
    </row>
    <row r="210" spans="1:8" s="230" customFormat="1" ht="12.95" customHeight="1">
      <c r="A210" s="814" t="s">
        <v>200</v>
      </c>
      <c r="B210" s="124">
        <v>6335.1448899999996</v>
      </c>
      <c r="C210" s="124">
        <v>334869.57633000001</v>
      </c>
      <c r="D210" s="124">
        <v>0</v>
      </c>
      <c r="E210" s="124">
        <v>0</v>
      </c>
      <c r="F210" s="124">
        <v>341204.72122000001</v>
      </c>
      <c r="G210" s="144"/>
      <c r="H210" s="144"/>
    </row>
    <row r="211" spans="1:8" s="230" customFormat="1" ht="12.95" customHeight="1">
      <c r="A211" s="165" t="s">
        <v>201</v>
      </c>
      <c r="B211" s="124">
        <v>6335.1448899999996</v>
      </c>
      <c r="C211" s="124">
        <v>236885.16722999999</v>
      </c>
      <c r="D211" s="124">
        <v>0</v>
      </c>
      <c r="E211" s="124">
        <v>0</v>
      </c>
      <c r="F211" s="124">
        <v>243220.31212000002</v>
      </c>
      <c r="G211" s="144"/>
      <c r="H211" s="144"/>
    </row>
    <row r="212" spans="1:8" s="230" customFormat="1" ht="12.95" customHeight="1">
      <c r="A212" s="165" t="s">
        <v>202</v>
      </c>
      <c r="B212" s="124">
        <v>0</v>
      </c>
      <c r="C212" s="124">
        <v>97984.40909999999</v>
      </c>
      <c r="D212" s="124">
        <v>0</v>
      </c>
      <c r="E212" s="124">
        <v>0</v>
      </c>
      <c r="F212" s="124">
        <v>97984.40909999999</v>
      </c>
      <c r="G212" s="144"/>
      <c r="H212" s="144"/>
    </row>
    <row r="213" spans="1:8" s="230" customFormat="1" ht="12.95" customHeight="1">
      <c r="A213" s="814" t="s">
        <v>203</v>
      </c>
      <c r="B213" s="124">
        <v>0</v>
      </c>
      <c r="C213" s="124">
        <v>48422.757460000001</v>
      </c>
      <c r="D213" s="124">
        <v>0</v>
      </c>
      <c r="E213" s="124">
        <v>0</v>
      </c>
      <c r="F213" s="124">
        <v>48422.757460000001</v>
      </c>
      <c r="G213" s="144"/>
      <c r="H213" s="144"/>
    </row>
    <row r="214" spans="1:8" s="230" customFormat="1" ht="12.95" customHeight="1">
      <c r="A214" s="165" t="s">
        <v>204</v>
      </c>
      <c r="B214" s="124">
        <v>0</v>
      </c>
      <c r="C214" s="124">
        <v>48422.757460000001</v>
      </c>
      <c r="D214" s="124">
        <v>0</v>
      </c>
      <c r="E214" s="124">
        <v>0</v>
      </c>
      <c r="F214" s="124">
        <v>48422.757460000001</v>
      </c>
      <c r="G214" s="144"/>
      <c r="H214" s="144"/>
    </row>
    <row r="215" spans="1:8" s="230" customFormat="1" ht="12.95" customHeight="1">
      <c r="A215" s="165" t="s">
        <v>205</v>
      </c>
      <c r="B215" s="124">
        <v>0</v>
      </c>
      <c r="C215" s="124">
        <v>0</v>
      </c>
      <c r="D215" s="124">
        <v>0</v>
      </c>
      <c r="E215" s="124">
        <v>0</v>
      </c>
      <c r="F215" s="124">
        <v>0</v>
      </c>
      <c r="G215" s="144"/>
      <c r="H215" s="144"/>
    </row>
    <row r="216" spans="1:8" s="230" customFormat="1" ht="12.95" customHeight="1">
      <c r="A216" s="814" t="s">
        <v>206</v>
      </c>
      <c r="B216" s="124">
        <v>33802939.959409997</v>
      </c>
      <c r="C216" s="124">
        <v>138409789.98390999</v>
      </c>
      <c r="D216" s="124">
        <v>1844.21702</v>
      </c>
      <c r="E216" s="124">
        <v>17091.970359999999</v>
      </c>
      <c r="F216" s="124">
        <v>172231666.13070002</v>
      </c>
      <c r="G216" s="144"/>
      <c r="H216" s="144"/>
    </row>
    <row r="217" spans="1:8" s="230" customFormat="1" ht="12.95" customHeight="1">
      <c r="A217" s="165" t="s">
        <v>207</v>
      </c>
      <c r="B217" s="124">
        <v>12449635.94949</v>
      </c>
      <c r="C217" s="124">
        <v>95893221.396469995</v>
      </c>
      <c r="D217" s="124">
        <v>537.89225999999996</v>
      </c>
      <c r="E217" s="124">
        <v>0</v>
      </c>
      <c r="F217" s="124">
        <v>108343395.23822001</v>
      </c>
      <c r="G217" s="144"/>
      <c r="H217" s="144"/>
    </row>
    <row r="218" spans="1:8" s="230" customFormat="1" ht="12.95" customHeight="1">
      <c r="A218" s="165" t="s">
        <v>208</v>
      </c>
      <c r="B218" s="124">
        <v>223880.92397999999</v>
      </c>
      <c r="C218" s="124">
        <v>201169.25977</v>
      </c>
      <c r="D218" s="124">
        <v>0</v>
      </c>
      <c r="E218" s="124">
        <v>0</v>
      </c>
      <c r="F218" s="124">
        <v>425050.18375000003</v>
      </c>
      <c r="G218" s="144"/>
      <c r="H218" s="144"/>
    </row>
    <row r="219" spans="1:8" s="230" customFormat="1" ht="12.95" customHeight="1">
      <c r="A219" s="165" t="s">
        <v>209</v>
      </c>
      <c r="B219" s="124">
        <v>15916289.29143</v>
      </c>
      <c r="C219" s="124">
        <v>32056754.623240001</v>
      </c>
      <c r="D219" s="124">
        <v>1306.32476</v>
      </c>
      <c r="E219" s="124">
        <v>0</v>
      </c>
      <c r="F219" s="124">
        <v>47974350.239430003</v>
      </c>
      <c r="G219" s="144"/>
      <c r="H219" s="144"/>
    </row>
    <row r="220" spans="1:8" s="230" customFormat="1" ht="12.95" customHeight="1">
      <c r="A220" s="165" t="s">
        <v>210</v>
      </c>
      <c r="B220" s="124">
        <v>299352.76355000003</v>
      </c>
      <c r="C220" s="124">
        <v>873460.84239000001</v>
      </c>
      <c r="D220" s="124">
        <v>0</v>
      </c>
      <c r="E220" s="124">
        <v>0</v>
      </c>
      <c r="F220" s="124">
        <v>1172813.6059400002</v>
      </c>
      <c r="G220" s="144"/>
      <c r="H220" s="144"/>
    </row>
    <row r="221" spans="1:8" s="230" customFormat="1" ht="12.95" customHeight="1">
      <c r="A221" s="165" t="s">
        <v>211</v>
      </c>
      <c r="B221" s="124">
        <v>1841810.6259900001</v>
      </c>
      <c r="C221" s="124">
        <v>651462.17415999994</v>
      </c>
      <c r="D221" s="124">
        <v>0</v>
      </c>
      <c r="E221" s="124">
        <v>16025.928539999999</v>
      </c>
      <c r="F221" s="124">
        <v>2509298.7286900003</v>
      </c>
      <c r="G221" s="144"/>
      <c r="H221" s="144"/>
    </row>
    <row r="222" spans="1:8" s="230" customFormat="1" ht="12.95" customHeight="1">
      <c r="A222" s="165" t="s">
        <v>212</v>
      </c>
      <c r="B222" s="124">
        <v>1441360.15637</v>
      </c>
      <c r="C222" s="124">
        <v>7358146.3722200003</v>
      </c>
      <c r="D222" s="124">
        <v>0</v>
      </c>
      <c r="E222" s="124">
        <v>1066.0418200000001</v>
      </c>
      <c r="F222" s="124">
        <v>8800572.5704100002</v>
      </c>
      <c r="G222" s="144"/>
      <c r="H222" s="144"/>
    </row>
    <row r="223" spans="1:8" s="230" customFormat="1" ht="12.95" customHeight="1">
      <c r="A223" s="165" t="s">
        <v>213</v>
      </c>
      <c r="B223" s="124">
        <v>38.405999999999999</v>
      </c>
      <c r="C223" s="124">
        <v>38526.641240000004</v>
      </c>
      <c r="D223" s="124">
        <v>0</v>
      </c>
      <c r="E223" s="124">
        <v>0</v>
      </c>
      <c r="F223" s="124">
        <v>38565.04724</v>
      </c>
      <c r="G223" s="144"/>
      <c r="H223" s="144"/>
    </row>
    <row r="224" spans="1:8" s="230" customFormat="1" ht="12.95" customHeight="1">
      <c r="A224" s="165" t="s">
        <v>214</v>
      </c>
      <c r="B224" s="124">
        <v>0</v>
      </c>
      <c r="C224" s="124">
        <v>0</v>
      </c>
      <c r="D224" s="124">
        <v>0</v>
      </c>
      <c r="E224" s="124">
        <v>0</v>
      </c>
      <c r="F224" s="124">
        <v>0</v>
      </c>
      <c r="G224" s="144"/>
      <c r="H224" s="144"/>
    </row>
    <row r="225" spans="1:8" s="230" customFormat="1" ht="12.95" customHeight="1">
      <c r="A225" s="165" t="s">
        <v>215</v>
      </c>
      <c r="B225" s="124">
        <v>1630571.8425999999</v>
      </c>
      <c r="C225" s="124">
        <v>1337048.6744200001</v>
      </c>
      <c r="D225" s="124">
        <v>0</v>
      </c>
      <c r="E225" s="124">
        <v>0</v>
      </c>
      <c r="F225" s="124">
        <v>2967620.5170200001</v>
      </c>
      <c r="G225" s="144"/>
      <c r="H225" s="144"/>
    </row>
    <row r="226" spans="1:8" s="230" customFormat="1" ht="12.95" customHeight="1">
      <c r="A226" s="814" t="s">
        <v>216</v>
      </c>
      <c r="B226" s="124">
        <v>9730143.8967099991</v>
      </c>
      <c r="C226" s="124">
        <v>37315487.913720004</v>
      </c>
      <c r="D226" s="124">
        <v>72726.251879999996</v>
      </c>
      <c r="E226" s="124">
        <v>3276.5135499999997</v>
      </c>
      <c r="F226" s="124">
        <v>47121634.575860001</v>
      </c>
      <c r="G226" s="144"/>
      <c r="H226" s="144"/>
    </row>
    <row r="227" spans="1:8" s="230" customFormat="1" ht="12.95" customHeight="1">
      <c r="A227" s="165" t="s">
        <v>217</v>
      </c>
      <c r="B227" s="124">
        <v>6001069.0793399997</v>
      </c>
      <c r="C227" s="124">
        <v>17825323.331419997</v>
      </c>
      <c r="D227" s="124">
        <v>0</v>
      </c>
      <c r="E227" s="124">
        <v>0</v>
      </c>
      <c r="F227" s="124">
        <v>23826392.410759997</v>
      </c>
      <c r="G227" s="144"/>
      <c r="H227" s="144"/>
    </row>
    <row r="228" spans="1:8" s="230" customFormat="1" ht="12.95" customHeight="1">
      <c r="A228" s="165" t="s">
        <v>218</v>
      </c>
      <c r="B228" s="124">
        <v>0</v>
      </c>
      <c r="C228" s="124">
        <v>2660972.0976900002</v>
      </c>
      <c r="D228" s="124">
        <v>0</v>
      </c>
      <c r="E228" s="124">
        <v>0</v>
      </c>
      <c r="F228" s="124">
        <v>2660972.0976900002</v>
      </c>
      <c r="G228" s="144"/>
      <c r="H228" s="144"/>
    </row>
    <row r="229" spans="1:8" s="230" customFormat="1" ht="12.95" customHeight="1">
      <c r="A229" s="165" t="s">
        <v>219</v>
      </c>
      <c r="B229" s="124">
        <v>647785.07209000003</v>
      </c>
      <c r="C229" s="124">
        <v>2435725.8013299997</v>
      </c>
      <c r="D229" s="124">
        <v>50831.63308</v>
      </c>
      <c r="E229" s="124">
        <v>2205.7292400000001</v>
      </c>
      <c r="F229" s="124">
        <v>3136548.2357399999</v>
      </c>
      <c r="G229" s="144"/>
      <c r="H229" s="144"/>
    </row>
    <row r="230" spans="1:8" s="230" customFormat="1" ht="12.95" customHeight="1">
      <c r="A230" s="165" t="s">
        <v>220</v>
      </c>
      <c r="B230" s="124">
        <v>145510.85208000001</v>
      </c>
      <c r="C230" s="124">
        <v>916010.35942999995</v>
      </c>
      <c r="D230" s="124">
        <v>20897.80647</v>
      </c>
      <c r="E230" s="124">
        <v>254.9264</v>
      </c>
      <c r="F230" s="124">
        <v>1082673.94438</v>
      </c>
      <c r="G230" s="144"/>
      <c r="H230" s="144"/>
    </row>
    <row r="231" spans="1:8" s="230" customFormat="1" ht="12.95" customHeight="1">
      <c r="A231" s="165" t="s">
        <v>221</v>
      </c>
      <c r="B231" s="124">
        <v>0</v>
      </c>
      <c r="C231" s="124">
        <v>428081.49288999999</v>
      </c>
      <c r="D231" s="124">
        <v>0</v>
      </c>
      <c r="E231" s="124">
        <v>0</v>
      </c>
      <c r="F231" s="124">
        <v>428081.49288999999</v>
      </c>
      <c r="G231" s="144"/>
      <c r="H231" s="144"/>
    </row>
    <row r="232" spans="1:8" s="230" customFormat="1" ht="12.95" customHeight="1">
      <c r="A232" s="165" t="s">
        <v>222</v>
      </c>
      <c r="B232" s="124">
        <v>2935778.8931999998</v>
      </c>
      <c r="C232" s="124">
        <v>13049374.83096</v>
      </c>
      <c r="D232" s="124">
        <v>996.81232999999997</v>
      </c>
      <c r="E232" s="124">
        <v>815.85791000000006</v>
      </c>
      <c r="F232" s="124">
        <v>15986966.394399999</v>
      </c>
      <c r="G232" s="144"/>
      <c r="H232" s="144"/>
    </row>
    <row r="233" spans="1:8" s="230" customFormat="1" ht="12.95" customHeight="1">
      <c r="A233" s="165" t="s">
        <v>223</v>
      </c>
      <c r="B233" s="124">
        <v>0</v>
      </c>
      <c r="C233" s="124">
        <v>0</v>
      </c>
      <c r="D233" s="124">
        <v>0</v>
      </c>
      <c r="E233" s="124">
        <v>0</v>
      </c>
      <c r="F233" s="124">
        <v>0</v>
      </c>
      <c r="G233" s="144"/>
      <c r="H233" s="144"/>
    </row>
    <row r="234" spans="1:8" s="230" customFormat="1" ht="12.95" customHeight="1">
      <c r="A234" s="814" t="s">
        <v>224</v>
      </c>
      <c r="B234" s="124">
        <v>646872.64627000003</v>
      </c>
      <c r="C234" s="124">
        <v>281472.50945000001</v>
      </c>
      <c r="D234" s="124">
        <v>0</v>
      </c>
      <c r="E234" s="124">
        <v>6106.6829699999998</v>
      </c>
      <c r="F234" s="124">
        <v>934451.83869</v>
      </c>
      <c r="G234" s="144"/>
      <c r="H234" s="144"/>
    </row>
    <row r="235" spans="1:8" s="230" customFormat="1" ht="12.95" customHeight="1">
      <c r="A235" s="165" t="s">
        <v>225</v>
      </c>
      <c r="B235" s="124">
        <v>607913.98435000004</v>
      </c>
      <c r="C235" s="124">
        <v>256489.60081999999</v>
      </c>
      <c r="D235" s="124">
        <v>0</v>
      </c>
      <c r="E235" s="124">
        <v>6106.6829699999998</v>
      </c>
      <c r="F235" s="124">
        <v>870510.26813999994</v>
      </c>
      <c r="G235" s="144"/>
      <c r="H235" s="144"/>
    </row>
    <row r="236" spans="1:8" s="230" customFormat="1" ht="12.95" customHeight="1">
      <c r="A236" s="165" t="s">
        <v>226</v>
      </c>
      <c r="B236" s="124">
        <v>38958.661919999999</v>
      </c>
      <c r="C236" s="124">
        <v>24982.908629999998</v>
      </c>
      <c r="D236" s="124">
        <v>0</v>
      </c>
      <c r="E236" s="124">
        <v>0</v>
      </c>
      <c r="F236" s="124">
        <v>63941.570549999997</v>
      </c>
      <c r="G236" s="144"/>
      <c r="H236" s="144"/>
    </row>
    <row r="237" spans="1:8" s="230" customFormat="1" ht="12.95" customHeight="1">
      <c r="A237" s="814" t="s">
        <v>227</v>
      </c>
      <c r="B237" s="124">
        <v>3054240.0566100003</v>
      </c>
      <c r="C237" s="124">
        <v>87839.0383</v>
      </c>
      <c r="D237" s="124">
        <v>109.4478</v>
      </c>
      <c r="E237" s="124">
        <v>0</v>
      </c>
      <c r="F237" s="124">
        <v>3142188.5427100002</v>
      </c>
      <c r="G237" s="144"/>
      <c r="H237" s="144"/>
    </row>
    <row r="238" spans="1:8" s="230" customFormat="1" ht="12.95" customHeight="1">
      <c r="A238" s="165" t="s">
        <v>228</v>
      </c>
      <c r="B238" s="124">
        <v>2826225.5584499999</v>
      </c>
      <c r="C238" s="124">
        <v>87781.45137000001</v>
      </c>
      <c r="D238" s="124">
        <v>109.4478</v>
      </c>
      <c r="E238" s="124">
        <v>0</v>
      </c>
      <c r="F238" s="124">
        <v>2914116.45762</v>
      </c>
      <c r="G238" s="144"/>
      <c r="H238" s="144"/>
    </row>
    <row r="239" spans="1:8" s="230" customFormat="1" ht="12.95" customHeight="1">
      <c r="A239" s="165" t="s">
        <v>226</v>
      </c>
      <c r="B239" s="813">
        <v>228014.49815999999</v>
      </c>
      <c r="C239" s="813">
        <v>57.586930000000002</v>
      </c>
      <c r="D239" s="813">
        <v>0</v>
      </c>
      <c r="E239" s="813">
        <v>0</v>
      </c>
      <c r="F239" s="813">
        <v>228072.08509000001</v>
      </c>
      <c r="G239" s="144"/>
      <c r="H239" s="144"/>
    </row>
    <row r="240" spans="1:8" s="230" customFormat="1" ht="12.95" customHeight="1">
      <c r="A240" s="814" t="s">
        <v>229</v>
      </c>
      <c r="B240" s="783">
        <v>682346.27766999998</v>
      </c>
      <c r="C240" s="783">
        <v>252105.56101</v>
      </c>
      <c r="D240" s="783">
        <v>0</v>
      </c>
      <c r="E240" s="783">
        <v>0</v>
      </c>
      <c r="F240" s="783">
        <v>934451.83867999993</v>
      </c>
      <c r="G240" s="144"/>
      <c r="H240" s="144"/>
    </row>
    <row r="241" spans="1:8" s="230" customFormat="1" ht="12.95" customHeight="1" thickBot="1">
      <c r="A241" s="814" t="s">
        <v>230</v>
      </c>
      <c r="B241" s="970">
        <v>3040337.3653800003</v>
      </c>
      <c r="C241" s="970">
        <v>98507.628079999995</v>
      </c>
      <c r="D241" s="970">
        <v>3343.5491099999999</v>
      </c>
      <c r="E241" s="970">
        <v>0</v>
      </c>
      <c r="F241" s="970">
        <v>3142188.54257</v>
      </c>
      <c r="G241" s="144"/>
      <c r="H241" s="144"/>
    </row>
    <row r="242" spans="1:8" s="230" customFormat="1" ht="12.95" customHeight="1" thickTop="1" thickBot="1">
      <c r="A242" s="110" t="s">
        <v>231</v>
      </c>
      <c r="B242" s="123">
        <v>3857333.47425</v>
      </c>
      <c r="C242" s="123">
        <v>250132.64516999997</v>
      </c>
      <c r="D242" s="123">
        <v>320.2978</v>
      </c>
      <c r="E242" s="123">
        <v>2432.3594900000003</v>
      </c>
      <c r="F242" s="123">
        <v>4110218.7767099999</v>
      </c>
      <c r="G242" s="144"/>
      <c r="H242" s="144"/>
    </row>
    <row r="243" spans="1:8" s="230" customFormat="1" ht="12.95" customHeight="1" thickTop="1">
      <c r="A243" s="111" t="s">
        <v>232</v>
      </c>
      <c r="B243" s="124">
        <v>1105.7283300000001</v>
      </c>
      <c r="C243" s="124">
        <v>515.86623999999995</v>
      </c>
      <c r="D243" s="124">
        <v>0</v>
      </c>
      <c r="E243" s="124">
        <v>0</v>
      </c>
      <c r="F243" s="124">
        <v>1621.59457</v>
      </c>
      <c r="G243" s="144"/>
      <c r="H243" s="144"/>
    </row>
    <row r="244" spans="1:8" s="230" customFormat="1" ht="12.95" customHeight="1">
      <c r="A244" s="111" t="s">
        <v>233</v>
      </c>
      <c r="B244" s="124">
        <v>193998.22588999997</v>
      </c>
      <c r="C244" s="124">
        <v>48656.520640000002</v>
      </c>
      <c r="D244" s="124">
        <v>318.49960999999996</v>
      </c>
      <c r="E244" s="124">
        <v>307.51465000000002</v>
      </c>
      <c r="F244" s="124">
        <v>243280.76079</v>
      </c>
      <c r="G244" s="144"/>
      <c r="H244" s="144"/>
    </row>
    <row r="245" spans="1:8" s="230" customFormat="1" ht="12.95" customHeight="1">
      <c r="A245" s="111" t="s">
        <v>234</v>
      </c>
      <c r="B245" s="124">
        <v>3417192.4226199999</v>
      </c>
      <c r="C245" s="124">
        <v>114429.62698</v>
      </c>
      <c r="D245" s="124">
        <v>1.81328</v>
      </c>
      <c r="E245" s="124">
        <v>44.521050000000002</v>
      </c>
      <c r="F245" s="124">
        <v>3531668.3688400001</v>
      </c>
      <c r="G245" s="144"/>
      <c r="H245" s="144"/>
    </row>
    <row r="246" spans="1:8" s="230" customFormat="1" ht="12.95" customHeight="1">
      <c r="A246" s="111" t="s">
        <v>235</v>
      </c>
      <c r="B246" s="124">
        <v>32598.857940000002</v>
      </c>
      <c r="C246" s="124">
        <v>2741.9484900000002</v>
      </c>
      <c r="D246" s="124">
        <v>-1.5089999999999999E-2</v>
      </c>
      <c r="E246" s="124">
        <v>3.41255</v>
      </c>
      <c r="F246" s="124">
        <v>35344.218979999998</v>
      </c>
      <c r="G246" s="144"/>
      <c r="H246" s="144"/>
    </row>
    <row r="247" spans="1:8" s="230" customFormat="1" ht="12.95" customHeight="1">
      <c r="A247" s="111" t="s">
        <v>236</v>
      </c>
      <c r="B247" s="124">
        <v>34231.824659999998</v>
      </c>
      <c r="C247" s="124">
        <v>2557.9159399999999</v>
      </c>
      <c r="D247" s="124">
        <v>0</v>
      </c>
      <c r="E247" s="124">
        <v>3.2912199999999996</v>
      </c>
      <c r="F247" s="124">
        <v>36793.031820000004</v>
      </c>
      <c r="G247" s="144"/>
      <c r="H247" s="144"/>
    </row>
    <row r="248" spans="1:8" s="230" customFormat="1" ht="12.95" customHeight="1">
      <c r="A248" s="111" t="s">
        <v>237</v>
      </c>
      <c r="B248" s="124">
        <v>2937.02106</v>
      </c>
      <c r="C248" s="124">
        <v>95.235029999999995</v>
      </c>
      <c r="D248" s="124">
        <v>0</v>
      </c>
      <c r="E248" s="124">
        <v>0</v>
      </c>
      <c r="F248" s="124">
        <v>3032.2560899999999</v>
      </c>
      <c r="G248" s="144"/>
      <c r="H248" s="144"/>
    </row>
    <row r="249" spans="1:8" s="230" customFormat="1" ht="12.95" customHeight="1">
      <c r="A249" s="111" t="s">
        <v>238</v>
      </c>
      <c r="B249" s="124">
        <v>8327.8912</v>
      </c>
      <c r="C249" s="124">
        <v>2486.0206899999998</v>
      </c>
      <c r="D249" s="124">
        <v>0</v>
      </c>
      <c r="E249" s="124">
        <v>0</v>
      </c>
      <c r="F249" s="124">
        <v>10813.911890000001</v>
      </c>
      <c r="G249" s="144"/>
      <c r="H249" s="144"/>
    </row>
    <row r="250" spans="1:8" s="230" customFormat="1" ht="12.95" customHeight="1">
      <c r="A250" s="111" t="s">
        <v>239</v>
      </c>
      <c r="B250" s="124">
        <v>610.88608999999997</v>
      </c>
      <c r="C250" s="124">
        <v>411.06666999999999</v>
      </c>
      <c r="D250" s="124">
        <v>0</v>
      </c>
      <c r="E250" s="124">
        <v>0</v>
      </c>
      <c r="F250" s="124">
        <v>1021.95276</v>
      </c>
      <c r="G250" s="144"/>
      <c r="H250" s="144"/>
    </row>
    <row r="251" spans="1:8" s="230" customFormat="1" ht="12.95" customHeight="1">
      <c r="A251" s="111" t="s">
        <v>240</v>
      </c>
      <c r="B251" s="124">
        <v>312.03808000000004</v>
      </c>
      <c r="C251" s="124">
        <v>1.61378</v>
      </c>
      <c r="D251" s="124">
        <v>0</v>
      </c>
      <c r="E251" s="124">
        <v>-1.0000000000000001E-5</v>
      </c>
      <c r="F251" s="124">
        <v>313.65184999999997</v>
      </c>
      <c r="G251" s="144"/>
      <c r="H251" s="144"/>
    </row>
    <row r="252" spans="1:8" s="230" customFormat="1" ht="12.95" customHeight="1">
      <c r="A252" s="111" t="s">
        <v>241</v>
      </c>
      <c r="B252" s="124">
        <v>89444.994860000006</v>
      </c>
      <c r="C252" s="124">
        <v>25379.381570000001</v>
      </c>
      <c r="D252" s="124">
        <v>0</v>
      </c>
      <c r="E252" s="124">
        <v>0</v>
      </c>
      <c r="F252" s="124">
        <v>114824.37643</v>
      </c>
      <c r="G252" s="144"/>
      <c r="H252" s="144"/>
    </row>
    <row r="253" spans="1:8" s="230" customFormat="1" ht="12.95" customHeight="1" thickBot="1">
      <c r="A253" s="111" t="s">
        <v>242</v>
      </c>
      <c r="B253" s="124">
        <v>76573.58352</v>
      </c>
      <c r="C253" s="124">
        <v>52857.449139999997</v>
      </c>
      <c r="D253" s="124">
        <v>0</v>
      </c>
      <c r="E253" s="124">
        <v>2073.62003</v>
      </c>
      <c r="F253" s="124">
        <v>131504.65268999999</v>
      </c>
      <c r="G253" s="144"/>
      <c r="H253" s="144"/>
    </row>
    <row r="254" spans="1:8" s="230" customFormat="1" ht="12.95" customHeight="1" thickTop="1" thickBot="1">
      <c r="A254" s="110" t="s">
        <v>243</v>
      </c>
      <c r="B254" s="123">
        <v>-871259.99803000002</v>
      </c>
      <c r="C254" s="123">
        <v>-50426.815929999997</v>
      </c>
      <c r="D254" s="123">
        <v>-28.756509999999999</v>
      </c>
      <c r="E254" s="123">
        <v>-0.37762000000000001</v>
      </c>
      <c r="F254" s="123">
        <v>-921715.94809000008</v>
      </c>
      <c r="G254" s="144"/>
      <c r="H254" s="144"/>
    </row>
    <row r="255" spans="1:8" s="230" customFormat="1" ht="12.95" customHeight="1" thickTop="1">
      <c r="A255" s="111" t="s">
        <v>244</v>
      </c>
      <c r="B255" s="124">
        <v>-772280.82095000008</v>
      </c>
      <c r="C255" s="124">
        <v>-20129.657940000001</v>
      </c>
      <c r="D255" s="124">
        <v>-2.8500000000000001E-3</v>
      </c>
      <c r="E255" s="124">
        <v>-0.35461000000000004</v>
      </c>
      <c r="F255" s="124">
        <v>-792410.83635</v>
      </c>
      <c r="G255" s="144"/>
      <c r="H255" s="144"/>
    </row>
    <row r="256" spans="1:8" s="230" customFormat="1" ht="12.95" customHeight="1">
      <c r="A256" s="111" t="s">
        <v>245</v>
      </c>
      <c r="B256" s="124">
        <v>0</v>
      </c>
      <c r="C256" s="124">
        <v>0</v>
      </c>
      <c r="D256" s="124">
        <v>0</v>
      </c>
      <c r="E256" s="124">
        <v>0</v>
      </c>
      <c r="F256" s="124">
        <v>0</v>
      </c>
      <c r="G256" s="144"/>
      <c r="H256" s="144"/>
    </row>
    <row r="257" spans="1:8" s="230" customFormat="1" ht="12.95" customHeight="1">
      <c r="A257" s="111" t="s">
        <v>246</v>
      </c>
      <c r="B257" s="124">
        <v>-34826.183170000004</v>
      </c>
      <c r="C257" s="124">
        <v>-6757.6836600000006</v>
      </c>
      <c r="D257" s="124">
        <v>-28.75366</v>
      </c>
      <c r="E257" s="124">
        <v>-2.3E-2</v>
      </c>
      <c r="F257" s="124">
        <v>-41612.643490000002</v>
      </c>
      <c r="G257" s="144"/>
      <c r="H257" s="144"/>
    </row>
    <row r="258" spans="1:8" s="230" customFormat="1" ht="12.95" customHeight="1">
      <c r="A258" s="111" t="s">
        <v>247</v>
      </c>
      <c r="B258" s="124">
        <v>-3088.0998799999998</v>
      </c>
      <c r="C258" s="124">
        <v>-1177.4790700000001</v>
      </c>
      <c r="D258" s="124">
        <v>0</v>
      </c>
      <c r="E258" s="124">
        <v>-1.0000000000000001E-5</v>
      </c>
      <c r="F258" s="124">
        <v>-4265.5789599999998</v>
      </c>
      <c r="G258" s="144"/>
      <c r="H258" s="144"/>
    </row>
    <row r="259" spans="1:8" s="230" customFormat="1" ht="12.95" customHeight="1">
      <c r="A259" s="111" t="s">
        <v>248</v>
      </c>
      <c r="B259" s="124">
        <v>-26081.73906</v>
      </c>
      <c r="C259" s="124">
        <v>-5200.8575000000001</v>
      </c>
      <c r="D259" s="124">
        <v>0</v>
      </c>
      <c r="E259" s="124">
        <v>0</v>
      </c>
      <c r="F259" s="124">
        <v>-31282.596559999998</v>
      </c>
      <c r="G259" s="144"/>
      <c r="H259" s="144"/>
    </row>
    <row r="260" spans="1:8" s="230" customFormat="1" ht="12.95" customHeight="1">
      <c r="A260" s="112" t="s">
        <v>249</v>
      </c>
      <c r="B260" s="124">
        <v>-15965.18699</v>
      </c>
      <c r="C260" s="124">
        <v>-16073.968510000001</v>
      </c>
      <c r="D260" s="124">
        <v>0</v>
      </c>
      <c r="E260" s="124">
        <v>0</v>
      </c>
      <c r="F260" s="124">
        <v>-32039.155500000001</v>
      </c>
      <c r="G260" s="144"/>
      <c r="H260" s="144"/>
    </row>
    <row r="261" spans="1:8" s="230" customFormat="1" ht="12.95" customHeight="1" thickBot="1">
      <c r="A261" s="111" t="s">
        <v>250</v>
      </c>
      <c r="B261" s="124">
        <v>-19017.967980000001</v>
      </c>
      <c r="C261" s="124">
        <v>-1087.1692499999999</v>
      </c>
      <c r="D261" s="124">
        <v>0</v>
      </c>
      <c r="E261" s="124">
        <v>0</v>
      </c>
      <c r="F261" s="124">
        <v>-20105.13723</v>
      </c>
      <c r="G261" s="144"/>
      <c r="H261" s="144"/>
    </row>
    <row r="262" spans="1:8" s="224" customFormat="1" ht="12.95" customHeight="1" thickTop="1" thickBot="1">
      <c r="A262" s="113" t="s">
        <v>251</v>
      </c>
      <c r="B262" s="125">
        <v>2986073.4762199996</v>
      </c>
      <c r="C262" s="125">
        <v>199705.82924000002</v>
      </c>
      <c r="D262" s="125">
        <v>291.54129</v>
      </c>
      <c r="E262" s="125">
        <v>2431.9818700000001</v>
      </c>
      <c r="F262" s="125">
        <v>3188502.8286199998</v>
      </c>
      <c r="G262" s="954"/>
      <c r="H262" s="954"/>
    </row>
    <row r="263" spans="1:8" s="230" customFormat="1" ht="12.95" customHeight="1" thickTop="1" thickBot="1">
      <c r="A263" s="114" t="s">
        <v>252</v>
      </c>
      <c r="B263" s="123">
        <v>592896.14480999997</v>
      </c>
      <c r="C263" s="123">
        <v>442134.29551999999</v>
      </c>
      <c r="D263" s="123">
        <v>0.41567000000000004</v>
      </c>
      <c r="E263" s="123">
        <v>5.31412</v>
      </c>
      <c r="F263" s="123">
        <v>1035036.17012</v>
      </c>
      <c r="G263" s="144"/>
      <c r="H263" s="144"/>
    </row>
    <row r="264" spans="1:8" s="230" customFormat="1" ht="12.95" customHeight="1" thickTop="1">
      <c r="A264" s="111" t="s">
        <v>253</v>
      </c>
      <c r="B264" s="124">
        <v>242528.74997999999</v>
      </c>
      <c r="C264" s="124">
        <v>253157.76650999999</v>
      </c>
      <c r="D264" s="124">
        <v>0</v>
      </c>
      <c r="E264" s="124">
        <v>0.59187999999999996</v>
      </c>
      <c r="F264" s="124">
        <v>495687.10837000003</v>
      </c>
      <c r="G264" s="144"/>
      <c r="H264" s="144"/>
    </row>
    <row r="265" spans="1:8" s="230" customFormat="1" ht="12.95" customHeight="1">
      <c r="A265" s="111" t="s">
        <v>254</v>
      </c>
      <c r="B265" s="124">
        <v>98190.237689999994</v>
      </c>
      <c r="C265" s="124">
        <v>156430.46077999999</v>
      </c>
      <c r="D265" s="124">
        <v>2.8599999999999997E-3</v>
      </c>
      <c r="E265" s="124">
        <v>1.1339999999999999E-2</v>
      </c>
      <c r="F265" s="124">
        <v>254620.71266999998</v>
      </c>
      <c r="G265" s="144"/>
      <c r="H265" s="144"/>
    </row>
    <row r="266" spans="1:8" s="230" customFormat="1" ht="12.95" customHeight="1">
      <c r="A266" s="111" t="s">
        <v>255</v>
      </c>
      <c r="B266" s="124">
        <v>25181.580129999998</v>
      </c>
      <c r="C266" s="124">
        <v>5488.91752</v>
      </c>
      <c r="D266" s="124">
        <v>0</v>
      </c>
      <c r="E266" s="124">
        <v>0</v>
      </c>
      <c r="F266" s="124">
        <v>30670.497649999998</v>
      </c>
      <c r="G266" s="144"/>
      <c r="H266" s="144"/>
    </row>
    <row r="267" spans="1:8" s="230" customFormat="1" ht="12.95" customHeight="1">
      <c r="A267" s="111" t="s">
        <v>256</v>
      </c>
      <c r="B267" s="124">
        <v>149966.29527</v>
      </c>
      <c r="C267" s="124">
        <v>229.40477999999999</v>
      </c>
      <c r="D267" s="124">
        <v>0</v>
      </c>
      <c r="E267" s="124">
        <v>0</v>
      </c>
      <c r="F267" s="124">
        <v>150195.70005000001</v>
      </c>
      <c r="G267" s="144"/>
      <c r="H267" s="144"/>
    </row>
    <row r="268" spans="1:8" s="230" customFormat="1" ht="12.95" customHeight="1" thickBot="1">
      <c r="A268" s="111" t="s">
        <v>257</v>
      </c>
      <c r="B268" s="124">
        <v>77029.281739999991</v>
      </c>
      <c r="C268" s="124">
        <v>26827.745930000001</v>
      </c>
      <c r="D268" s="124">
        <v>0.41281000000000001</v>
      </c>
      <c r="E268" s="124">
        <v>4.7108999999999996</v>
      </c>
      <c r="F268" s="124">
        <v>103862.15138</v>
      </c>
      <c r="G268" s="144"/>
      <c r="H268" s="144"/>
    </row>
    <row r="269" spans="1:8" s="230" customFormat="1" ht="12.95" customHeight="1" thickTop="1" thickBot="1">
      <c r="A269" s="115" t="s">
        <v>258</v>
      </c>
      <c r="B269" s="123">
        <v>-188775.61773</v>
      </c>
      <c r="C269" s="123">
        <v>-144582.92213999998</v>
      </c>
      <c r="D269" s="123">
        <v>-2.9500000000000004E-3</v>
      </c>
      <c r="E269" s="123">
        <v>-416.05815000000001</v>
      </c>
      <c r="F269" s="123">
        <v>-333774.60097000003</v>
      </c>
      <c r="G269" s="144"/>
      <c r="H269" s="144"/>
    </row>
    <row r="270" spans="1:8" s="230" customFormat="1" ht="12.95" customHeight="1" thickTop="1">
      <c r="A270" s="111" t="s">
        <v>253</v>
      </c>
      <c r="B270" s="124">
        <v>-74040.967499999999</v>
      </c>
      <c r="C270" s="124">
        <v>-56391.935850000002</v>
      </c>
      <c r="D270" s="124">
        <v>0</v>
      </c>
      <c r="E270" s="124">
        <v>-388.67057</v>
      </c>
      <c r="F270" s="124">
        <v>-130821.57392</v>
      </c>
      <c r="G270" s="144"/>
      <c r="H270" s="144"/>
    </row>
    <row r="271" spans="1:8" s="230" customFormat="1" ht="12.95" customHeight="1">
      <c r="A271" s="111" t="s">
        <v>259</v>
      </c>
      <c r="B271" s="124">
        <v>-26720.467000000001</v>
      </c>
      <c r="C271" s="124">
        <v>-65.287720000000007</v>
      </c>
      <c r="D271" s="124">
        <v>0</v>
      </c>
      <c r="E271" s="124">
        <v>0</v>
      </c>
      <c r="F271" s="124">
        <v>-26785.754719999997</v>
      </c>
      <c r="G271" s="144"/>
      <c r="H271" s="144"/>
    </row>
    <row r="272" spans="1:8" s="230" customFormat="1" ht="12.95" customHeight="1">
      <c r="A272" s="111" t="s">
        <v>260</v>
      </c>
      <c r="B272" s="124">
        <v>-5183.8229599999995</v>
      </c>
      <c r="C272" s="124">
        <v>-1.1410199999999999</v>
      </c>
      <c r="D272" s="124">
        <v>0</v>
      </c>
      <c r="E272" s="124">
        <v>-27.378959999999999</v>
      </c>
      <c r="F272" s="124">
        <v>-5212.3429400000005</v>
      </c>
      <c r="G272" s="144"/>
      <c r="H272" s="144"/>
    </row>
    <row r="273" spans="1:8" s="230" customFormat="1" ht="12.95" customHeight="1">
      <c r="A273" s="111" t="s">
        <v>261</v>
      </c>
      <c r="B273" s="124">
        <v>-37.13062</v>
      </c>
      <c r="C273" s="124">
        <v>0</v>
      </c>
      <c r="D273" s="124">
        <v>0</v>
      </c>
      <c r="E273" s="124">
        <v>0</v>
      </c>
      <c r="F273" s="124">
        <v>-37.13062</v>
      </c>
      <c r="G273" s="144"/>
      <c r="H273" s="144"/>
    </row>
    <row r="274" spans="1:8" s="230" customFormat="1" ht="12.95" customHeight="1" thickBot="1">
      <c r="A274" s="111" t="s">
        <v>262</v>
      </c>
      <c r="B274" s="124">
        <v>-82793.229650000008</v>
      </c>
      <c r="C274" s="124">
        <v>-88124.557549999998</v>
      </c>
      <c r="D274" s="124">
        <v>-2.9500000000000004E-3</v>
      </c>
      <c r="E274" s="124">
        <v>-8.6199999999999992E-3</v>
      </c>
      <c r="F274" s="124">
        <v>-170917.79877000002</v>
      </c>
      <c r="G274" s="144"/>
      <c r="H274" s="144"/>
    </row>
    <row r="275" spans="1:8" s="230" customFormat="1" ht="12.95" customHeight="1" thickTop="1" thickBot="1">
      <c r="A275" s="110" t="s">
        <v>263</v>
      </c>
      <c r="B275" s="123">
        <v>3390194.0033</v>
      </c>
      <c r="C275" s="123">
        <v>497257.20262</v>
      </c>
      <c r="D275" s="123">
        <v>291.95400999999998</v>
      </c>
      <c r="E275" s="123">
        <v>2021.23784</v>
      </c>
      <c r="F275" s="123">
        <v>3889764.3977700002</v>
      </c>
      <c r="G275" s="144"/>
      <c r="H275" s="144"/>
    </row>
    <row r="276" spans="1:8" s="230" customFormat="1" ht="12.95" customHeight="1" thickTop="1">
      <c r="A276" s="116" t="s">
        <v>264</v>
      </c>
      <c r="B276" s="124">
        <v>449088.15955000004</v>
      </c>
      <c r="C276" s="124">
        <v>169677.12544999999</v>
      </c>
      <c r="D276" s="124">
        <v>50.432929999999999</v>
      </c>
      <c r="E276" s="124">
        <v>358.77715999999998</v>
      </c>
      <c r="F276" s="124">
        <v>619174.49508999998</v>
      </c>
      <c r="G276" s="144"/>
      <c r="H276" s="144"/>
    </row>
    <row r="277" spans="1:8" s="230" customFormat="1" ht="12.95" customHeight="1">
      <c r="A277" s="111" t="s">
        <v>265</v>
      </c>
      <c r="B277" s="124">
        <v>20095.869460000002</v>
      </c>
      <c r="C277" s="124">
        <v>15459.0967</v>
      </c>
      <c r="D277" s="124">
        <v>4.4621599999999999</v>
      </c>
      <c r="E277" s="124">
        <v>0</v>
      </c>
      <c r="F277" s="124">
        <v>35559.428319999999</v>
      </c>
      <c r="G277" s="144"/>
      <c r="H277" s="144"/>
    </row>
    <row r="278" spans="1:8" s="230" customFormat="1" ht="12.95" customHeight="1">
      <c r="A278" s="111" t="s">
        <v>266</v>
      </c>
      <c r="B278" s="124">
        <v>390288.71223</v>
      </c>
      <c r="C278" s="124">
        <v>146642.43778000001</v>
      </c>
      <c r="D278" s="124">
        <v>8.8349999999999998E-2</v>
      </c>
      <c r="E278" s="124">
        <v>358.77715999999998</v>
      </c>
      <c r="F278" s="124">
        <v>537290.01552000002</v>
      </c>
      <c r="G278" s="144"/>
      <c r="H278" s="144"/>
    </row>
    <row r="279" spans="1:8" s="230" customFormat="1" ht="12.95" customHeight="1">
      <c r="A279" s="111" t="s">
        <v>267</v>
      </c>
      <c r="B279" s="124">
        <v>12711.108</v>
      </c>
      <c r="C279" s="124">
        <v>5932.6548499999999</v>
      </c>
      <c r="D279" s="124">
        <v>45.882419999999996</v>
      </c>
      <c r="E279" s="124">
        <v>0</v>
      </c>
      <c r="F279" s="124">
        <v>18689.645270000001</v>
      </c>
      <c r="G279" s="144"/>
      <c r="H279" s="144"/>
    </row>
    <row r="280" spans="1:8" s="230" customFormat="1" ht="12.95" customHeight="1">
      <c r="A280" s="111" t="s">
        <v>268</v>
      </c>
      <c r="B280" s="124">
        <v>25608.556339999999</v>
      </c>
      <c r="C280" s="124">
        <v>1559.39825</v>
      </c>
      <c r="D280" s="124">
        <v>0</v>
      </c>
      <c r="E280" s="124">
        <v>0</v>
      </c>
      <c r="F280" s="124">
        <v>27167.954590000001</v>
      </c>
      <c r="G280" s="144"/>
      <c r="H280" s="144"/>
    </row>
    <row r="281" spans="1:8" s="230" customFormat="1" ht="12.95" customHeight="1">
      <c r="A281" s="111" t="s">
        <v>269</v>
      </c>
      <c r="B281" s="124">
        <v>0</v>
      </c>
      <c r="C281" s="124">
        <v>10.861040000000001</v>
      </c>
      <c r="D281" s="124">
        <v>0</v>
      </c>
      <c r="E281" s="124">
        <v>0</v>
      </c>
      <c r="F281" s="124">
        <v>10.861040000000001</v>
      </c>
      <c r="G281" s="144"/>
      <c r="H281" s="144"/>
    </row>
    <row r="282" spans="1:8" s="230" customFormat="1" ht="12.95" customHeight="1">
      <c r="A282" s="111" t="s">
        <v>270</v>
      </c>
      <c r="B282" s="124">
        <v>383.91352000000001</v>
      </c>
      <c r="C282" s="124">
        <v>72.676829999999995</v>
      </c>
      <c r="D282" s="124">
        <v>0</v>
      </c>
      <c r="E282" s="124">
        <v>0</v>
      </c>
      <c r="F282" s="124">
        <v>456.59035</v>
      </c>
      <c r="G282" s="144"/>
      <c r="H282" s="144"/>
    </row>
    <row r="283" spans="1:8" s="230" customFormat="1" ht="12.95" customHeight="1">
      <c r="A283" s="116" t="s">
        <v>271</v>
      </c>
      <c r="B283" s="124">
        <v>-767507.23013000004</v>
      </c>
      <c r="C283" s="124">
        <v>-172344.18453</v>
      </c>
      <c r="D283" s="124">
        <v>-39.525820000000003</v>
      </c>
      <c r="E283" s="124">
        <v>-1084.1959899999999</v>
      </c>
      <c r="F283" s="124">
        <v>-940975.13647000003</v>
      </c>
      <c r="G283" s="144"/>
      <c r="H283" s="144"/>
    </row>
    <row r="284" spans="1:8" s="230" customFormat="1" ht="12.95" customHeight="1">
      <c r="A284" s="111" t="s">
        <v>272</v>
      </c>
      <c r="B284" s="124">
        <v>-697623.83788000001</v>
      </c>
      <c r="C284" s="124">
        <v>-154826.65724999999</v>
      </c>
      <c r="D284" s="124">
        <v>-0.12822</v>
      </c>
      <c r="E284" s="124">
        <v>-1084.1885199999999</v>
      </c>
      <c r="F284" s="124">
        <v>-853534.81186999998</v>
      </c>
      <c r="G284" s="144"/>
      <c r="H284" s="144"/>
    </row>
    <row r="285" spans="1:8" s="230" customFormat="1" ht="12.95" customHeight="1">
      <c r="A285" s="111" t="s">
        <v>273</v>
      </c>
      <c r="B285" s="124">
        <v>-23727.729510000001</v>
      </c>
      <c r="C285" s="124">
        <v>-14596.924000000001</v>
      </c>
      <c r="D285" s="124">
        <v>-39.397599999999997</v>
      </c>
      <c r="E285" s="124">
        <v>-7.4700000000000001E-3</v>
      </c>
      <c r="F285" s="124">
        <v>-38364.058579999997</v>
      </c>
      <c r="G285" s="144"/>
      <c r="H285" s="144"/>
    </row>
    <row r="286" spans="1:8" s="230" customFormat="1" ht="12.95" customHeight="1">
      <c r="A286" s="111" t="s">
        <v>274</v>
      </c>
      <c r="B286" s="124">
        <v>-31167.468530000002</v>
      </c>
      <c r="C286" s="124">
        <v>-792.79494</v>
      </c>
      <c r="D286" s="124">
        <v>0</v>
      </c>
      <c r="E286" s="124">
        <v>0</v>
      </c>
      <c r="F286" s="124">
        <v>-31960.263469999998</v>
      </c>
      <c r="G286" s="144"/>
      <c r="H286" s="144"/>
    </row>
    <row r="287" spans="1:8" s="230" customFormat="1" ht="12.95" customHeight="1">
      <c r="A287" s="112" t="s">
        <v>275</v>
      </c>
      <c r="B287" s="124">
        <v>-13146.17649</v>
      </c>
      <c r="C287" s="124">
        <v>-2034.0115000000001</v>
      </c>
      <c r="D287" s="124">
        <v>0</v>
      </c>
      <c r="E287" s="124">
        <v>0</v>
      </c>
      <c r="F287" s="124">
        <v>-15180.18799</v>
      </c>
      <c r="G287" s="144"/>
      <c r="H287" s="144"/>
    </row>
    <row r="288" spans="1:8" s="230" customFormat="1" ht="12.95" customHeight="1">
      <c r="A288" s="112" t="s">
        <v>276</v>
      </c>
      <c r="B288" s="124">
        <v>-1518.3726799999999</v>
      </c>
      <c r="C288" s="124">
        <v>0</v>
      </c>
      <c r="D288" s="124">
        <v>0</v>
      </c>
      <c r="E288" s="124">
        <v>0</v>
      </c>
      <c r="F288" s="124">
        <v>-1518.3726799999999</v>
      </c>
      <c r="G288" s="144"/>
      <c r="H288" s="144"/>
    </row>
    <row r="289" spans="1:8" s="230" customFormat="1" ht="12.95" customHeight="1" thickBot="1">
      <c r="A289" s="112" t="s">
        <v>277</v>
      </c>
      <c r="B289" s="124">
        <v>-323.64503999999999</v>
      </c>
      <c r="C289" s="124">
        <v>-93.796840000000003</v>
      </c>
      <c r="D289" s="124">
        <v>0</v>
      </c>
      <c r="E289" s="124">
        <v>0</v>
      </c>
      <c r="F289" s="124">
        <v>-417.44188000000003</v>
      </c>
      <c r="G289" s="144"/>
      <c r="H289" s="144"/>
    </row>
    <row r="290" spans="1:8" s="230" customFormat="1" ht="12.95" customHeight="1" thickTop="1" thickBot="1">
      <c r="A290" s="117" t="s">
        <v>278</v>
      </c>
      <c r="B290" s="126">
        <v>3071774.9327199999</v>
      </c>
      <c r="C290" s="126">
        <v>494590.14354000002</v>
      </c>
      <c r="D290" s="126">
        <v>302.86111999999997</v>
      </c>
      <c r="E290" s="126">
        <v>1295.8190099999999</v>
      </c>
      <c r="F290" s="126">
        <v>3567963.7563899998</v>
      </c>
      <c r="G290" s="144"/>
      <c r="H290" s="144"/>
    </row>
    <row r="291" spans="1:8" s="230" customFormat="1" ht="12.95" customHeight="1" thickTop="1" thickBot="1">
      <c r="A291" s="110" t="s">
        <v>279</v>
      </c>
      <c r="B291" s="123">
        <v>-2511984.2582800002</v>
      </c>
      <c r="C291" s="123">
        <v>-245325.06875999999</v>
      </c>
      <c r="D291" s="123">
        <v>0</v>
      </c>
      <c r="E291" s="123">
        <v>-139.62476999999998</v>
      </c>
      <c r="F291" s="123">
        <v>-2757448.95181</v>
      </c>
      <c r="G291" s="144"/>
      <c r="H291" s="144"/>
    </row>
    <row r="292" spans="1:8" s="230" customFormat="1" ht="12.95" customHeight="1" thickTop="1">
      <c r="A292" s="111" t="s">
        <v>280</v>
      </c>
      <c r="B292" s="124">
        <v>-1401109.79171</v>
      </c>
      <c r="C292" s="124">
        <v>-4919.0990700000002</v>
      </c>
      <c r="D292" s="124">
        <v>0</v>
      </c>
      <c r="E292" s="124">
        <v>0</v>
      </c>
      <c r="F292" s="124">
        <v>-1406028.89078</v>
      </c>
      <c r="G292" s="144"/>
      <c r="H292" s="144"/>
    </row>
    <row r="293" spans="1:8" s="230" customFormat="1" ht="12.95" customHeight="1">
      <c r="A293" s="111" t="s">
        <v>281</v>
      </c>
      <c r="B293" s="124">
        <v>-237532.90909999999</v>
      </c>
      <c r="C293" s="124">
        <v>-8677.139369999999</v>
      </c>
      <c r="D293" s="124">
        <v>0</v>
      </c>
      <c r="E293" s="124">
        <v>0</v>
      </c>
      <c r="F293" s="124">
        <v>-246210.04847000001</v>
      </c>
      <c r="G293" s="144"/>
      <c r="H293" s="144"/>
    </row>
    <row r="294" spans="1:8" s="230" customFormat="1" ht="12.95" customHeight="1">
      <c r="A294" s="111" t="s">
        <v>282</v>
      </c>
      <c r="B294" s="124">
        <v>-13967.54465</v>
      </c>
      <c r="C294" s="124">
        <v>-8965.0373299999992</v>
      </c>
      <c r="D294" s="124">
        <v>0</v>
      </c>
      <c r="E294" s="124">
        <v>0</v>
      </c>
      <c r="F294" s="124">
        <v>-22932.581979999999</v>
      </c>
      <c r="G294" s="144"/>
      <c r="H294" s="144"/>
    </row>
    <row r="295" spans="1:8" s="230" customFormat="1" ht="12.95" customHeight="1">
      <c r="A295" s="111" t="s">
        <v>283</v>
      </c>
      <c r="B295" s="124">
        <v>-72649.204830000002</v>
      </c>
      <c r="C295" s="124">
        <v>-2347.1136900000001</v>
      </c>
      <c r="D295" s="124">
        <v>0</v>
      </c>
      <c r="E295" s="124">
        <v>0</v>
      </c>
      <c r="F295" s="124">
        <v>-74996.318520000001</v>
      </c>
      <c r="G295" s="144"/>
      <c r="H295" s="144"/>
    </row>
    <row r="296" spans="1:8" s="230" customFormat="1" ht="12.95" customHeight="1">
      <c r="A296" s="111" t="s">
        <v>284</v>
      </c>
      <c r="B296" s="124">
        <v>-241595.93713000001</v>
      </c>
      <c r="C296" s="124">
        <v>-162.40708999999998</v>
      </c>
      <c r="D296" s="124">
        <v>0</v>
      </c>
      <c r="E296" s="124">
        <v>0</v>
      </c>
      <c r="F296" s="124">
        <v>-241758.34422</v>
      </c>
      <c r="G296" s="144"/>
      <c r="H296" s="144"/>
    </row>
    <row r="297" spans="1:8" s="230" customFormat="1" ht="12.95" customHeight="1">
      <c r="A297" s="111" t="s">
        <v>285</v>
      </c>
      <c r="B297" s="124">
        <v>-71556.00787999999</v>
      </c>
      <c r="C297" s="124">
        <v>-1510.10214</v>
      </c>
      <c r="D297" s="124">
        <v>0</v>
      </c>
      <c r="E297" s="124">
        <v>0</v>
      </c>
      <c r="F297" s="124">
        <v>-73066.110019999993</v>
      </c>
      <c r="G297" s="144"/>
      <c r="H297" s="144"/>
    </row>
    <row r="298" spans="1:8" s="230" customFormat="1" ht="12.95" customHeight="1">
      <c r="A298" s="111" t="s">
        <v>286</v>
      </c>
      <c r="B298" s="124">
        <v>-118264.40406</v>
      </c>
      <c r="C298" s="124">
        <v>0</v>
      </c>
      <c r="D298" s="124">
        <v>0</v>
      </c>
      <c r="E298" s="124">
        <v>0</v>
      </c>
      <c r="F298" s="124">
        <v>-118264.40406</v>
      </c>
      <c r="G298" s="144"/>
      <c r="H298" s="144"/>
    </row>
    <row r="299" spans="1:8" s="230" customFormat="1" ht="12.95" customHeight="1">
      <c r="A299" s="111" t="s">
        <v>287</v>
      </c>
      <c r="B299" s="124">
        <v>-36344.348100000003</v>
      </c>
      <c r="C299" s="124">
        <v>-852.03787999999997</v>
      </c>
      <c r="D299" s="124">
        <v>0</v>
      </c>
      <c r="E299" s="124">
        <v>0</v>
      </c>
      <c r="F299" s="124">
        <v>-37196.385979999999</v>
      </c>
      <c r="G299" s="144"/>
      <c r="H299" s="144"/>
    </row>
    <row r="300" spans="1:8" s="230" customFormat="1" ht="12.95" customHeight="1" thickBot="1">
      <c r="A300" s="111" t="s">
        <v>288</v>
      </c>
      <c r="B300" s="124">
        <v>-318964.11082</v>
      </c>
      <c r="C300" s="124">
        <v>-217892.13219</v>
      </c>
      <c r="D300" s="124">
        <v>0</v>
      </c>
      <c r="E300" s="124">
        <v>-139.62476999999998</v>
      </c>
      <c r="F300" s="124">
        <v>-536995.86777999997</v>
      </c>
      <c r="G300" s="144"/>
      <c r="H300" s="144"/>
    </row>
    <row r="301" spans="1:8" s="230" customFormat="1" ht="12.95" customHeight="1" thickTop="1" thickBot="1">
      <c r="A301" s="114" t="s">
        <v>289</v>
      </c>
      <c r="B301" s="123">
        <v>559790.67444000009</v>
      </c>
      <c r="C301" s="123">
        <v>249265.07478</v>
      </c>
      <c r="D301" s="123">
        <v>302.86111999999997</v>
      </c>
      <c r="E301" s="123">
        <v>1156.19424</v>
      </c>
      <c r="F301" s="123">
        <v>810514.80458</v>
      </c>
      <c r="G301" s="144"/>
      <c r="H301" s="144"/>
    </row>
    <row r="302" spans="1:8" s="230" customFormat="1" ht="12.95" customHeight="1" thickTop="1">
      <c r="A302" s="118" t="s">
        <v>290</v>
      </c>
      <c r="B302" s="124">
        <v>-26763.027030000001</v>
      </c>
      <c r="C302" s="124">
        <v>-32447.775100000003</v>
      </c>
      <c r="D302" s="124">
        <v>-30.94154</v>
      </c>
      <c r="E302" s="124">
        <v>1333.24108</v>
      </c>
      <c r="F302" s="124">
        <v>-57908.502590000004</v>
      </c>
      <c r="G302" s="144"/>
      <c r="H302" s="144"/>
    </row>
    <row r="303" spans="1:8" s="230" customFormat="1" ht="12.95" customHeight="1">
      <c r="A303" s="112" t="s">
        <v>291</v>
      </c>
      <c r="B303" s="124">
        <v>-26843.591929999999</v>
      </c>
      <c r="C303" s="124">
        <v>-32447.775100000003</v>
      </c>
      <c r="D303" s="124">
        <v>0</v>
      </c>
      <c r="E303" s="124">
        <v>14.636719999999999</v>
      </c>
      <c r="F303" s="124">
        <v>-59276.730309999999</v>
      </c>
      <c r="G303" s="144"/>
      <c r="H303" s="144"/>
    </row>
    <row r="304" spans="1:8" s="230" customFormat="1" ht="12.95" customHeight="1">
      <c r="A304" s="112" t="s">
        <v>292</v>
      </c>
      <c r="B304" s="124">
        <v>80.564899999999994</v>
      </c>
      <c r="C304" s="124">
        <v>0</v>
      </c>
      <c r="D304" s="124">
        <v>-30.94154</v>
      </c>
      <c r="E304" s="124">
        <v>1318.60436</v>
      </c>
      <c r="F304" s="124">
        <v>1368.2277199999999</v>
      </c>
      <c r="G304" s="144"/>
      <c r="H304" s="144"/>
    </row>
    <row r="305" spans="1:8" s="230" customFormat="1" ht="12.95" customHeight="1">
      <c r="A305" s="118" t="s">
        <v>293</v>
      </c>
      <c r="B305" s="124">
        <v>26879.652969999999</v>
      </c>
      <c r="C305" s="124">
        <v>30462.84981</v>
      </c>
      <c r="D305" s="124">
        <v>-3.8000000000000002E-4</v>
      </c>
      <c r="E305" s="124">
        <v>-703.23072999999999</v>
      </c>
      <c r="F305" s="124">
        <v>56639.271670000002</v>
      </c>
      <c r="G305" s="144"/>
      <c r="H305" s="144"/>
    </row>
    <row r="306" spans="1:8" s="230" customFormat="1" ht="12.95" customHeight="1">
      <c r="A306" s="112" t="s">
        <v>294</v>
      </c>
      <c r="B306" s="124">
        <v>27099.39775</v>
      </c>
      <c r="C306" s="124">
        <v>30462.84981</v>
      </c>
      <c r="D306" s="124">
        <v>0</v>
      </c>
      <c r="E306" s="124">
        <v>0</v>
      </c>
      <c r="F306" s="124">
        <v>57562.247560000003</v>
      </c>
      <c r="G306" s="144"/>
      <c r="H306" s="144"/>
    </row>
    <row r="307" spans="1:8" s="230" customFormat="1" ht="12.95" customHeight="1" thickBot="1">
      <c r="A307" s="112" t="s">
        <v>295</v>
      </c>
      <c r="B307" s="124">
        <v>-219.74477999999999</v>
      </c>
      <c r="C307" s="124">
        <v>0</v>
      </c>
      <c r="D307" s="124">
        <v>-3.8000000000000002E-4</v>
      </c>
      <c r="E307" s="124">
        <v>-703.23072999999999</v>
      </c>
      <c r="F307" s="124">
        <v>-922.97589000000005</v>
      </c>
      <c r="G307" s="144"/>
      <c r="H307" s="144"/>
    </row>
    <row r="308" spans="1:8" s="230" customFormat="1" ht="12.95" customHeight="1" thickTop="1" thickBot="1">
      <c r="A308" s="114" t="s">
        <v>296</v>
      </c>
      <c r="B308" s="123">
        <v>559907.30038000003</v>
      </c>
      <c r="C308" s="123">
        <v>247280.14949000001</v>
      </c>
      <c r="D308" s="123">
        <v>271.91919999999999</v>
      </c>
      <c r="E308" s="123">
        <v>1786.2045900000001</v>
      </c>
      <c r="F308" s="123">
        <v>809245.57365999999</v>
      </c>
      <c r="G308" s="144"/>
      <c r="H308" s="144"/>
    </row>
    <row r="309" spans="1:8" s="230" customFormat="1" ht="12.95" customHeight="1" thickTop="1" thickBot="1">
      <c r="A309" s="111" t="s">
        <v>297</v>
      </c>
      <c r="B309" s="127">
        <v>3171.8182599999996</v>
      </c>
      <c r="C309" s="127">
        <v>1331.0550700000001</v>
      </c>
      <c r="D309" s="127">
        <v>0</v>
      </c>
      <c r="E309" s="127">
        <v>0</v>
      </c>
      <c r="F309" s="127">
        <v>4502.8733300000004</v>
      </c>
      <c r="G309" s="144"/>
      <c r="H309" s="144"/>
    </row>
    <row r="310" spans="1:8" s="230" customFormat="1" ht="12.95" customHeight="1" thickTop="1" thickBot="1">
      <c r="A310" s="114" t="s">
        <v>298</v>
      </c>
      <c r="B310" s="128">
        <v>563079.11864</v>
      </c>
      <c r="C310" s="128">
        <v>248611.20456000001</v>
      </c>
      <c r="D310" s="128">
        <v>271.91919999999999</v>
      </c>
      <c r="E310" s="128">
        <v>1786.2045900000001</v>
      </c>
      <c r="F310" s="128">
        <v>813748.44698999997</v>
      </c>
      <c r="G310" s="144"/>
      <c r="H310" s="144"/>
    </row>
    <row r="311" spans="1:8" s="230" customFormat="1" ht="12.95" customHeight="1" thickTop="1" thickBot="1">
      <c r="A311" s="112" t="s">
        <v>299</v>
      </c>
      <c r="B311" s="127">
        <v>12250.55098</v>
      </c>
      <c r="C311" s="127">
        <v>1232.6701799999998</v>
      </c>
      <c r="D311" s="127">
        <v>0</v>
      </c>
      <c r="E311" s="127">
        <v>0</v>
      </c>
      <c r="F311" s="127">
        <v>13483.221160000001</v>
      </c>
      <c r="G311" s="144"/>
      <c r="H311" s="144"/>
    </row>
    <row r="312" spans="1:8" s="230" customFormat="1" ht="12.95" customHeight="1" thickTop="1" thickBot="1">
      <c r="A312" s="110" t="s">
        <v>300</v>
      </c>
      <c r="B312" s="128">
        <v>575329.66962000006</v>
      </c>
      <c r="C312" s="128">
        <v>249843.87474</v>
      </c>
      <c r="D312" s="128">
        <v>271.91919999999999</v>
      </c>
      <c r="E312" s="128">
        <v>1786.2045900000001</v>
      </c>
      <c r="F312" s="128">
        <v>827231.66814999992</v>
      </c>
      <c r="G312" s="144"/>
      <c r="H312" s="144"/>
    </row>
    <row r="313" spans="1:8" s="230" customFormat="1" ht="12.95" customHeight="1" thickTop="1" thickBot="1">
      <c r="A313" s="112" t="s">
        <v>301</v>
      </c>
      <c r="B313" s="127">
        <v>0</v>
      </c>
      <c r="C313" s="127">
        <v>0</v>
      </c>
      <c r="D313" s="127">
        <v>0</v>
      </c>
      <c r="E313" s="127">
        <v>0</v>
      </c>
      <c r="F313" s="127">
        <v>0</v>
      </c>
      <c r="G313" s="144"/>
      <c r="H313" s="144"/>
    </row>
    <row r="314" spans="1:8" s="230" customFormat="1" ht="12.95" customHeight="1" thickTop="1" thickBot="1">
      <c r="A314" s="114" t="s">
        <v>302</v>
      </c>
      <c r="B314" s="128">
        <v>575329.66962000006</v>
      </c>
      <c r="C314" s="128">
        <v>249843.87474</v>
      </c>
      <c r="D314" s="128">
        <v>271.91919999999999</v>
      </c>
      <c r="E314" s="128">
        <v>1786.2045900000001</v>
      </c>
      <c r="F314" s="128">
        <v>827231.66814999992</v>
      </c>
      <c r="G314" s="144"/>
      <c r="H314" s="144"/>
    </row>
    <row r="315" spans="1:8" s="230" customFormat="1" ht="12.95" customHeight="1" thickTop="1" thickBot="1">
      <c r="A315" s="118" t="s">
        <v>303</v>
      </c>
      <c r="B315" s="127">
        <v>-201255.30011000001</v>
      </c>
      <c r="C315" s="127">
        <v>0</v>
      </c>
      <c r="D315" s="127">
        <v>0</v>
      </c>
      <c r="E315" s="127">
        <v>0</v>
      </c>
      <c r="F315" s="127">
        <v>-201255.30011000001</v>
      </c>
      <c r="G315" s="144"/>
      <c r="H315" s="144"/>
    </row>
    <row r="316" spans="1:8" s="230" customFormat="1" ht="12.95" customHeight="1" thickTop="1" thickBot="1">
      <c r="A316" s="114" t="s">
        <v>304</v>
      </c>
      <c r="B316" s="784">
        <v>374074.36950999999</v>
      </c>
      <c r="C316" s="784">
        <v>249843.87474</v>
      </c>
      <c r="D316" s="784">
        <v>271.91919999999999</v>
      </c>
      <c r="E316" s="784">
        <v>1786.2045900000001</v>
      </c>
      <c r="F316" s="784">
        <v>625976.36803999997</v>
      </c>
      <c r="G316" s="144"/>
      <c r="H316" s="144"/>
    </row>
    <row r="317" spans="1:8" s="230" customFormat="1" ht="9" customHeight="1" thickTop="1" thickBot="1">
      <c r="A317" s="131"/>
      <c r="B317" s="132"/>
      <c r="C317" s="132"/>
      <c r="D317" s="132"/>
      <c r="E317" s="132"/>
      <c r="F317" s="132"/>
      <c r="G317" s="144"/>
      <c r="H317" s="144"/>
    </row>
    <row r="318" spans="1:8" s="230" customFormat="1" ht="13.5" thickTop="1">
      <c r="A318" s="133"/>
      <c r="B318" s="134"/>
      <c r="C318" s="134"/>
      <c r="D318" s="134"/>
      <c r="E318" s="134"/>
      <c r="F318" s="993"/>
      <c r="G318" s="144"/>
      <c r="H318" s="144"/>
    </row>
    <row r="319" spans="1:8">
      <c r="A319" s="493"/>
      <c r="B319" s="546"/>
      <c r="C319" s="546"/>
      <c r="D319" s="546"/>
      <c r="E319" s="546"/>
      <c r="F319" s="546"/>
      <c r="G319" s="427"/>
      <c r="H319" s="144"/>
    </row>
    <row r="320" spans="1:8">
      <c r="A320" s="493"/>
      <c r="B320" s="546"/>
      <c r="C320" s="546"/>
      <c r="D320" s="546"/>
      <c r="E320" s="546"/>
      <c r="F320" s="546"/>
      <c r="G320" s="427"/>
      <c r="H320" s="144"/>
    </row>
    <row r="321" spans="1:8">
      <c r="A321" s="493"/>
      <c r="B321" s="546"/>
      <c r="C321" s="546"/>
      <c r="D321" s="546"/>
      <c r="E321" s="546"/>
      <c r="F321" s="546"/>
      <c r="G321" s="427"/>
      <c r="H321" s="144"/>
    </row>
    <row r="322" spans="1:8">
      <c r="A322" s="493"/>
      <c r="B322" s="546"/>
      <c r="C322" s="546"/>
      <c r="D322" s="546"/>
      <c r="E322" s="546"/>
      <c r="F322" s="546"/>
      <c r="G322" s="427"/>
      <c r="H322" s="144"/>
    </row>
    <row r="323" spans="1:8">
      <c r="A323" s="493"/>
      <c r="B323" s="546"/>
      <c r="C323" s="546"/>
      <c r="D323" s="546"/>
      <c r="E323" s="546"/>
      <c r="F323" s="546"/>
      <c r="G323" s="427"/>
      <c r="H323" s="144"/>
    </row>
    <row r="324" spans="1:8">
      <c r="A324" s="493"/>
      <c r="B324" s="546"/>
      <c r="C324" s="546"/>
      <c r="D324" s="546"/>
      <c r="E324" s="546"/>
      <c r="F324" s="546"/>
      <c r="G324" s="427"/>
      <c r="H324" s="144"/>
    </row>
    <row r="325" spans="1:8">
      <c r="A325" s="493"/>
      <c r="B325" s="546"/>
      <c r="C325" s="546"/>
      <c r="D325" s="546"/>
      <c r="E325" s="546"/>
      <c r="F325" s="546"/>
      <c r="G325" s="427"/>
      <c r="H325" s="144"/>
    </row>
    <row r="326" spans="1:8">
      <c r="A326" s="493"/>
      <c r="B326" s="546"/>
      <c r="C326" s="546"/>
      <c r="D326" s="546"/>
      <c r="E326" s="546"/>
      <c r="F326" s="546"/>
      <c r="G326" s="427"/>
      <c r="H326" s="144"/>
    </row>
    <row r="327" spans="1:8">
      <c r="A327" s="493"/>
      <c r="B327" s="546"/>
      <c r="C327" s="546"/>
      <c r="D327" s="546"/>
      <c r="E327" s="546"/>
      <c r="F327" s="546"/>
      <c r="G327" s="427"/>
      <c r="H327" s="144"/>
    </row>
    <row r="328" spans="1:8">
      <c r="A328" s="493"/>
      <c r="B328" s="546"/>
      <c r="C328" s="546"/>
      <c r="D328" s="546"/>
      <c r="E328" s="546"/>
      <c r="F328" s="546"/>
      <c r="G328" s="427"/>
      <c r="H328" s="144"/>
    </row>
    <row r="329" spans="1:8">
      <c r="A329" s="493"/>
      <c r="B329" s="546"/>
      <c r="C329" s="546"/>
      <c r="D329" s="546"/>
      <c r="E329" s="546"/>
      <c r="F329" s="546"/>
      <c r="G329" s="427"/>
      <c r="H329" s="144"/>
    </row>
    <row r="330" spans="1:8">
      <c r="A330" s="493"/>
      <c r="B330" s="546"/>
      <c r="C330" s="546"/>
      <c r="D330" s="546"/>
      <c r="E330" s="546"/>
      <c r="F330" s="546"/>
      <c r="G330" s="427"/>
      <c r="H330" s="144"/>
    </row>
    <row r="331" spans="1:8">
      <c r="A331" s="493"/>
      <c r="B331" s="546"/>
      <c r="C331" s="546"/>
      <c r="D331" s="546"/>
      <c r="E331" s="546"/>
      <c r="F331" s="546"/>
      <c r="G331" s="427"/>
      <c r="H331" s="144"/>
    </row>
    <row r="332" spans="1:8">
      <c r="A332" s="493"/>
      <c r="B332" s="546"/>
      <c r="C332" s="546"/>
      <c r="D332" s="546"/>
      <c r="E332" s="546"/>
      <c r="F332" s="546"/>
      <c r="G332" s="427"/>
      <c r="H332" s="144"/>
    </row>
    <row r="333" spans="1:8">
      <c r="A333" s="493"/>
      <c r="B333" s="546"/>
      <c r="C333" s="546"/>
      <c r="D333" s="546"/>
      <c r="E333" s="546"/>
      <c r="F333" s="546"/>
      <c r="G333" s="427"/>
      <c r="H333" s="144"/>
    </row>
    <row r="334" spans="1:8">
      <c r="A334" s="493"/>
      <c r="B334" s="546"/>
      <c r="C334" s="546"/>
      <c r="D334" s="546"/>
      <c r="E334" s="546"/>
      <c r="F334" s="546"/>
      <c r="G334" s="427"/>
      <c r="H334" s="144"/>
    </row>
    <row r="335" spans="1:8">
      <c r="A335" s="493"/>
      <c r="B335" s="546"/>
      <c r="C335" s="546"/>
      <c r="D335" s="546"/>
      <c r="E335" s="546"/>
      <c r="F335" s="546"/>
      <c r="G335" s="427"/>
      <c r="H335" s="144"/>
    </row>
    <row r="336" spans="1:8">
      <c r="A336" s="493"/>
      <c r="B336" s="546"/>
      <c r="C336" s="546"/>
      <c r="D336" s="546"/>
      <c r="E336" s="546"/>
      <c r="F336" s="546"/>
      <c r="G336" s="427"/>
      <c r="H336" s="144"/>
    </row>
    <row r="337" spans="1:8">
      <c r="A337" s="493"/>
      <c r="B337" s="546"/>
      <c r="C337" s="546"/>
      <c r="D337" s="546"/>
      <c r="E337" s="546"/>
      <c r="F337" s="546"/>
      <c r="G337" s="427"/>
      <c r="H337" s="144"/>
    </row>
    <row r="338" spans="1:8">
      <c r="A338" s="493"/>
      <c r="B338" s="546"/>
      <c r="C338" s="546"/>
      <c r="D338" s="546"/>
      <c r="E338" s="546"/>
      <c r="F338" s="546"/>
      <c r="G338" s="427"/>
      <c r="H338" s="144"/>
    </row>
    <row r="339" spans="1:8">
      <c r="A339" s="493"/>
      <c r="B339" s="546"/>
      <c r="C339" s="546"/>
      <c r="D339" s="546"/>
      <c r="E339" s="546"/>
      <c r="F339" s="546"/>
      <c r="G339" s="427"/>
      <c r="H339" s="144"/>
    </row>
    <row r="340" spans="1:8">
      <c r="A340" s="493"/>
      <c r="B340" s="546"/>
      <c r="C340" s="546"/>
      <c r="D340" s="546"/>
      <c r="E340" s="546"/>
      <c r="F340" s="546"/>
      <c r="G340" s="427"/>
      <c r="H340" s="144"/>
    </row>
    <row r="341" spans="1:8">
      <c r="A341" s="493"/>
      <c r="B341" s="546"/>
      <c r="C341" s="546"/>
      <c r="D341" s="546"/>
      <c r="E341" s="546"/>
      <c r="F341" s="546"/>
      <c r="G341" s="427"/>
      <c r="H341" s="144"/>
    </row>
    <row r="342" spans="1:8">
      <c r="A342" s="493"/>
      <c r="B342" s="546"/>
      <c r="C342" s="546"/>
      <c r="D342" s="546"/>
      <c r="E342" s="546"/>
      <c r="F342" s="546"/>
      <c r="G342" s="427"/>
      <c r="H342" s="144"/>
    </row>
    <row r="343" spans="1:8">
      <c r="A343" s="493"/>
      <c r="B343" s="546"/>
      <c r="C343" s="546"/>
      <c r="D343" s="546"/>
      <c r="E343" s="546"/>
      <c r="F343" s="546"/>
      <c r="G343" s="427"/>
      <c r="H343" s="144"/>
    </row>
    <row r="344" spans="1:8">
      <c r="A344" s="493"/>
      <c r="B344" s="546"/>
      <c r="C344" s="546"/>
      <c r="D344" s="546"/>
      <c r="E344" s="546"/>
      <c r="F344" s="546"/>
      <c r="G344" s="427"/>
      <c r="H344" s="144"/>
    </row>
    <row r="345" spans="1:8">
      <c r="A345" s="493"/>
      <c r="B345" s="546"/>
      <c r="C345" s="546"/>
      <c r="D345" s="546"/>
      <c r="E345" s="546"/>
      <c r="F345" s="546"/>
      <c r="G345" s="427"/>
      <c r="H345" s="144"/>
    </row>
    <row r="346" spans="1:8">
      <c r="A346" s="493"/>
      <c r="B346" s="546"/>
      <c r="C346" s="546"/>
      <c r="D346" s="546"/>
      <c r="E346" s="546"/>
      <c r="F346" s="546"/>
      <c r="G346" s="427"/>
      <c r="H346" s="144"/>
    </row>
    <row r="347" spans="1:8">
      <c r="A347" s="493"/>
      <c r="B347" s="546"/>
      <c r="C347" s="546"/>
      <c r="D347" s="546"/>
      <c r="E347" s="546"/>
      <c r="F347" s="546"/>
      <c r="G347" s="427"/>
      <c r="H347" s="144"/>
    </row>
    <row r="348" spans="1:8">
      <c r="A348" s="493"/>
      <c r="B348" s="546"/>
      <c r="C348" s="546"/>
      <c r="D348" s="546"/>
      <c r="E348" s="546"/>
      <c r="F348" s="546"/>
      <c r="G348" s="427"/>
      <c r="H348" s="144"/>
    </row>
    <row r="349" spans="1:8">
      <c r="A349" s="493"/>
      <c r="B349" s="546"/>
      <c r="C349" s="546"/>
      <c r="D349" s="546"/>
      <c r="E349" s="546"/>
      <c r="F349" s="546"/>
      <c r="G349" s="427"/>
      <c r="H349" s="144"/>
    </row>
    <row r="350" spans="1:8">
      <c r="A350" s="493"/>
      <c r="B350" s="546"/>
      <c r="C350" s="546"/>
      <c r="D350" s="546"/>
      <c r="E350" s="546"/>
      <c r="F350" s="546"/>
      <c r="G350" s="427"/>
      <c r="H350" s="144"/>
    </row>
    <row r="351" spans="1:8">
      <c r="A351" s="493"/>
      <c r="B351" s="546"/>
      <c r="C351" s="546"/>
      <c r="D351" s="546"/>
      <c r="E351" s="546"/>
      <c r="F351" s="546"/>
      <c r="G351" s="427"/>
      <c r="H351" s="144"/>
    </row>
    <row r="352" spans="1:8">
      <c r="A352" s="493"/>
      <c r="B352" s="546"/>
      <c r="C352" s="546"/>
      <c r="D352" s="546"/>
      <c r="E352" s="546"/>
      <c r="F352" s="546"/>
      <c r="G352" s="427"/>
      <c r="H352" s="144"/>
    </row>
    <row r="353" spans="1:8">
      <c r="A353" s="493"/>
      <c r="B353" s="546"/>
      <c r="C353" s="546"/>
      <c r="D353" s="546"/>
      <c r="E353" s="546"/>
      <c r="F353" s="546"/>
      <c r="G353" s="427"/>
      <c r="H353" s="144"/>
    </row>
    <row r="354" spans="1:8">
      <c r="A354" s="493"/>
      <c r="B354" s="546"/>
      <c r="C354" s="546"/>
      <c r="D354" s="546"/>
      <c r="E354" s="546"/>
      <c r="F354" s="546"/>
      <c r="G354" s="427"/>
      <c r="H354" s="144"/>
    </row>
    <row r="355" spans="1:8">
      <c r="A355" s="493"/>
      <c r="B355" s="546"/>
      <c r="C355" s="546"/>
      <c r="D355" s="546"/>
      <c r="E355" s="546"/>
      <c r="F355" s="546"/>
      <c r="G355" s="427"/>
      <c r="H355" s="144"/>
    </row>
    <row r="356" spans="1:8">
      <c r="A356" s="493"/>
      <c r="B356" s="546"/>
      <c r="C356" s="546"/>
      <c r="D356" s="546"/>
      <c r="E356" s="546"/>
      <c r="F356" s="546"/>
      <c r="G356" s="427"/>
      <c r="H356" s="144"/>
    </row>
    <row r="357" spans="1:8">
      <c r="A357" s="493"/>
      <c r="B357" s="546"/>
      <c r="C357" s="546"/>
      <c r="D357" s="546"/>
      <c r="E357" s="546"/>
      <c r="F357" s="546"/>
      <c r="G357" s="427"/>
      <c r="H357" s="144"/>
    </row>
    <row r="358" spans="1:8">
      <c r="A358" s="493"/>
      <c r="B358" s="546"/>
      <c r="C358" s="546"/>
      <c r="D358" s="546"/>
      <c r="E358" s="546"/>
      <c r="F358" s="546"/>
      <c r="G358" s="427"/>
      <c r="H358" s="144"/>
    </row>
    <row r="359" spans="1:8">
      <c r="A359" s="493"/>
      <c r="B359" s="546"/>
      <c r="C359" s="546"/>
      <c r="D359" s="546"/>
      <c r="E359" s="546"/>
      <c r="F359" s="546"/>
      <c r="G359" s="427"/>
      <c r="H359" s="144"/>
    </row>
    <row r="360" spans="1:8">
      <c r="A360" s="493"/>
      <c r="B360" s="546"/>
      <c r="C360" s="546"/>
      <c r="D360" s="546"/>
      <c r="E360" s="546"/>
      <c r="F360" s="546"/>
      <c r="G360" s="427"/>
      <c r="H360" s="144"/>
    </row>
    <row r="361" spans="1:8">
      <c r="A361" s="493"/>
      <c r="B361" s="546"/>
      <c r="C361" s="546"/>
      <c r="D361" s="546"/>
      <c r="E361" s="546"/>
      <c r="F361" s="546"/>
      <c r="G361" s="427"/>
      <c r="H361" s="144"/>
    </row>
    <row r="362" spans="1:8">
      <c r="A362" s="493"/>
      <c r="B362" s="546"/>
      <c r="C362" s="546"/>
      <c r="D362" s="546"/>
      <c r="E362" s="546"/>
      <c r="F362" s="546"/>
      <c r="G362" s="427"/>
      <c r="H362" s="144"/>
    </row>
    <row r="363" spans="1:8">
      <c r="A363" s="493"/>
      <c r="B363" s="546"/>
      <c r="C363" s="546"/>
      <c r="D363" s="546"/>
      <c r="E363" s="546"/>
      <c r="F363" s="546"/>
      <c r="G363" s="427"/>
      <c r="H363" s="144"/>
    </row>
    <row r="364" spans="1:8">
      <c r="A364" s="493"/>
      <c r="B364" s="546"/>
      <c r="C364" s="546"/>
      <c r="D364" s="546"/>
      <c r="E364" s="546"/>
      <c r="F364" s="546"/>
      <c r="G364" s="427"/>
      <c r="H364" s="144"/>
    </row>
    <row r="365" spans="1:8">
      <c r="A365" s="493"/>
      <c r="B365" s="546"/>
      <c r="C365" s="546"/>
      <c r="D365" s="546"/>
      <c r="E365" s="546"/>
      <c r="F365" s="546"/>
      <c r="G365" s="427"/>
      <c r="H365" s="144"/>
    </row>
    <row r="366" spans="1:8">
      <c r="A366" s="493"/>
      <c r="B366" s="546"/>
      <c r="C366" s="546"/>
      <c r="D366" s="546"/>
      <c r="E366" s="546"/>
      <c r="F366" s="546"/>
      <c r="G366" s="427"/>
      <c r="H366" s="144"/>
    </row>
    <row r="367" spans="1:8">
      <c r="A367" s="493"/>
      <c r="B367" s="546"/>
      <c r="C367" s="546"/>
      <c r="D367" s="546"/>
      <c r="E367" s="546"/>
      <c r="F367" s="546"/>
      <c r="G367" s="427"/>
      <c r="H367" s="144"/>
    </row>
    <row r="368" spans="1:8">
      <c r="A368" s="493"/>
      <c r="B368" s="546"/>
      <c r="C368" s="546"/>
      <c r="D368" s="546"/>
      <c r="E368" s="546"/>
      <c r="F368" s="546"/>
      <c r="G368" s="427"/>
      <c r="H368" s="144"/>
    </row>
    <row r="369" spans="1:8">
      <c r="A369" s="493"/>
      <c r="B369" s="546"/>
      <c r="C369" s="546"/>
      <c r="D369" s="546"/>
      <c r="E369" s="546"/>
      <c r="F369" s="546"/>
      <c r="G369" s="427"/>
      <c r="H369" s="144"/>
    </row>
    <row r="370" spans="1:8">
      <c r="A370" s="493"/>
      <c r="B370" s="546"/>
      <c r="C370" s="546"/>
      <c r="D370" s="546"/>
      <c r="E370" s="546"/>
      <c r="F370" s="546"/>
      <c r="G370" s="427"/>
      <c r="H370" s="144"/>
    </row>
    <row r="371" spans="1:8">
      <c r="A371" s="493"/>
      <c r="B371" s="546"/>
      <c r="C371" s="546"/>
      <c r="D371" s="546"/>
      <c r="E371" s="546"/>
      <c r="F371" s="546"/>
      <c r="G371" s="427"/>
      <c r="H371" s="144"/>
    </row>
    <row r="372" spans="1:8">
      <c r="A372" s="493"/>
      <c r="B372" s="546"/>
      <c r="C372" s="546"/>
      <c r="D372" s="546"/>
      <c r="E372" s="546"/>
      <c r="F372" s="546"/>
      <c r="G372" s="427"/>
      <c r="H372" s="144"/>
    </row>
    <row r="373" spans="1:8">
      <c r="A373" s="493"/>
      <c r="B373" s="546"/>
      <c r="C373" s="546"/>
      <c r="D373" s="546"/>
      <c r="E373" s="546"/>
      <c r="F373" s="546"/>
      <c r="G373" s="427"/>
      <c r="H373" s="144"/>
    </row>
    <row r="374" spans="1:8">
      <c r="A374" s="493"/>
      <c r="B374" s="546"/>
      <c r="C374" s="546"/>
      <c r="D374" s="546"/>
      <c r="E374" s="546"/>
      <c r="F374" s="546"/>
      <c r="G374" s="427"/>
      <c r="H374" s="144"/>
    </row>
    <row r="375" spans="1:8">
      <c r="A375" s="493"/>
      <c r="B375" s="546"/>
      <c r="C375" s="546"/>
      <c r="D375" s="546"/>
      <c r="E375" s="546"/>
      <c r="F375" s="546"/>
      <c r="G375" s="427"/>
      <c r="H375" s="144"/>
    </row>
    <row r="376" spans="1:8">
      <c r="A376" s="493"/>
      <c r="B376" s="546"/>
      <c r="C376" s="546"/>
      <c r="D376" s="546"/>
      <c r="E376" s="546"/>
      <c r="F376" s="546"/>
      <c r="G376" s="427"/>
      <c r="H376" s="144"/>
    </row>
    <row r="377" spans="1:8">
      <c r="A377" s="493"/>
      <c r="B377" s="546"/>
      <c r="C377" s="546"/>
      <c r="D377" s="546"/>
      <c r="E377" s="546"/>
      <c r="F377" s="546"/>
      <c r="G377" s="427"/>
      <c r="H377" s="144"/>
    </row>
    <row r="378" spans="1:8">
      <c r="A378" s="493"/>
      <c r="B378" s="546"/>
      <c r="C378" s="546"/>
      <c r="D378" s="546"/>
      <c r="E378" s="546"/>
      <c r="F378" s="546"/>
      <c r="G378" s="427"/>
      <c r="H378" s="144"/>
    </row>
    <row r="379" spans="1:8">
      <c r="A379" s="493"/>
      <c r="B379" s="546"/>
      <c r="C379" s="546"/>
      <c r="D379" s="546"/>
      <c r="E379" s="546"/>
      <c r="F379" s="546"/>
      <c r="G379" s="427"/>
      <c r="H379" s="144"/>
    </row>
    <row r="380" spans="1:8">
      <c r="A380" s="493"/>
      <c r="B380" s="546"/>
      <c r="C380" s="546"/>
      <c r="D380" s="546"/>
      <c r="E380" s="546"/>
      <c r="F380" s="546"/>
      <c r="G380" s="427"/>
      <c r="H380" s="144"/>
    </row>
    <row r="381" spans="1:8">
      <c r="A381" s="493"/>
      <c r="B381" s="546"/>
      <c r="C381" s="546"/>
      <c r="D381" s="546"/>
      <c r="E381" s="546"/>
      <c r="F381" s="546"/>
      <c r="G381" s="427"/>
      <c r="H381" s="144"/>
    </row>
    <row r="382" spans="1:8">
      <c r="A382" s="493"/>
      <c r="B382" s="546"/>
      <c r="C382" s="546"/>
      <c r="D382" s="546"/>
      <c r="E382" s="546"/>
      <c r="F382" s="546"/>
      <c r="G382" s="427"/>
      <c r="H382" s="144"/>
    </row>
    <row r="383" spans="1:8">
      <c r="A383" s="493"/>
      <c r="B383" s="546"/>
      <c r="C383" s="546"/>
      <c r="D383" s="546"/>
      <c r="E383" s="546"/>
      <c r="F383" s="546"/>
      <c r="G383" s="427"/>
      <c r="H383" s="144"/>
    </row>
    <row r="384" spans="1:8">
      <c r="A384" s="493"/>
      <c r="B384" s="546"/>
      <c r="C384" s="546"/>
      <c r="D384" s="546"/>
      <c r="E384" s="546"/>
      <c r="F384" s="546"/>
      <c r="G384" s="427"/>
      <c r="H384" s="144"/>
    </row>
    <row r="385" spans="1:8">
      <c r="A385" s="493"/>
      <c r="B385" s="546"/>
      <c r="C385" s="546"/>
      <c r="D385" s="546"/>
      <c r="E385" s="546"/>
      <c r="F385" s="546"/>
      <c r="G385" s="427"/>
      <c r="H385" s="144"/>
    </row>
    <row r="386" spans="1:8">
      <c r="A386" s="493"/>
      <c r="B386" s="546"/>
      <c r="C386" s="546"/>
      <c r="D386" s="546"/>
      <c r="E386" s="546"/>
      <c r="F386" s="546"/>
      <c r="G386" s="427"/>
      <c r="H386" s="144"/>
    </row>
    <row r="387" spans="1:8">
      <c r="A387" s="493"/>
      <c r="B387" s="546"/>
      <c r="C387" s="546"/>
      <c r="D387" s="546"/>
      <c r="E387" s="546"/>
      <c r="F387" s="546"/>
      <c r="G387" s="427"/>
      <c r="H387" s="144"/>
    </row>
    <row r="388" spans="1:8">
      <c r="A388" s="493"/>
      <c r="B388" s="546"/>
      <c r="C388" s="546"/>
      <c r="D388" s="546"/>
      <c r="E388" s="546"/>
      <c r="F388" s="546"/>
      <c r="G388" s="427"/>
      <c r="H388" s="144"/>
    </row>
    <row r="389" spans="1:8">
      <c r="A389" s="493"/>
      <c r="B389" s="546"/>
      <c r="C389" s="546"/>
      <c r="D389" s="546"/>
      <c r="E389" s="546"/>
      <c r="F389" s="546"/>
      <c r="G389" s="427"/>
      <c r="H389" s="144"/>
    </row>
    <row r="390" spans="1:8">
      <c r="A390" s="493"/>
      <c r="B390" s="546"/>
      <c r="C390" s="546"/>
      <c r="D390" s="546"/>
      <c r="E390" s="546"/>
      <c r="F390" s="546"/>
      <c r="G390" s="427"/>
      <c r="H390" s="144"/>
    </row>
    <row r="391" spans="1:8">
      <c r="A391" s="493"/>
      <c r="B391" s="546"/>
      <c r="C391" s="546"/>
      <c r="D391" s="546"/>
      <c r="E391" s="546"/>
      <c r="F391" s="546"/>
      <c r="G391" s="427"/>
      <c r="H391" s="144"/>
    </row>
    <row r="392" spans="1:8">
      <c r="A392" s="493"/>
      <c r="B392" s="546"/>
      <c r="C392" s="546"/>
      <c r="D392" s="546"/>
      <c r="E392" s="546"/>
      <c r="F392" s="546"/>
      <c r="G392" s="427"/>
      <c r="H392" s="144"/>
    </row>
    <row r="393" spans="1:8">
      <c r="A393" s="493"/>
      <c r="B393" s="546"/>
      <c r="C393" s="546"/>
      <c r="D393" s="546"/>
      <c r="E393" s="546"/>
      <c r="F393" s="546"/>
      <c r="G393" s="427"/>
      <c r="H393" s="144"/>
    </row>
    <row r="394" spans="1:8">
      <c r="A394" s="493"/>
      <c r="B394" s="546"/>
      <c r="C394" s="546"/>
      <c r="D394" s="546"/>
      <c r="E394" s="546"/>
      <c r="F394" s="546"/>
      <c r="G394" s="427"/>
      <c r="H394" s="144"/>
    </row>
    <row r="395" spans="1:8">
      <c r="A395" s="493"/>
      <c r="B395" s="546"/>
      <c r="C395" s="546"/>
      <c r="D395" s="546"/>
      <c r="E395" s="546"/>
      <c r="F395" s="546"/>
      <c r="G395" s="427"/>
      <c r="H395" s="144"/>
    </row>
    <row r="396" spans="1:8">
      <c r="A396" s="493"/>
      <c r="B396" s="546"/>
      <c r="C396" s="546"/>
      <c r="D396" s="546"/>
      <c r="E396" s="546"/>
      <c r="F396" s="546"/>
      <c r="G396" s="427"/>
      <c r="H396" s="144"/>
    </row>
    <row r="397" spans="1:8">
      <c r="A397" s="493"/>
      <c r="B397" s="546"/>
      <c r="C397" s="546"/>
      <c r="D397" s="546"/>
      <c r="E397" s="546"/>
      <c r="F397" s="546"/>
      <c r="G397" s="427"/>
      <c r="H397" s="144"/>
    </row>
    <row r="398" spans="1:8">
      <c r="A398" s="493"/>
      <c r="B398" s="546"/>
      <c r="C398" s="546"/>
      <c r="D398" s="546"/>
      <c r="E398" s="546"/>
      <c r="F398" s="546"/>
      <c r="G398" s="427"/>
      <c r="H398" s="144"/>
    </row>
    <row r="399" spans="1:8">
      <c r="A399" s="493"/>
      <c r="B399" s="546"/>
      <c r="C399" s="546"/>
      <c r="D399" s="546"/>
      <c r="E399" s="546"/>
      <c r="F399" s="546"/>
      <c r="G399" s="427"/>
      <c r="H399" s="144"/>
    </row>
    <row r="400" spans="1:8">
      <c r="A400" s="493"/>
      <c r="B400" s="546"/>
      <c r="C400" s="546"/>
      <c r="D400" s="546"/>
      <c r="E400" s="546"/>
      <c r="F400" s="546"/>
      <c r="G400" s="427"/>
      <c r="H400" s="144"/>
    </row>
    <row r="401" spans="1:8">
      <c r="A401" s="493"/>
      <c r="B401" s="546"/>
      <c r="C401" s="546"/>
      <c r="D401" s="546"/>
      <c r="E401" s="546"/>
      <c r="F401" s="546"/>
      <c r="G401" s="427"/>
      <c r="H401" s="144"/>
    </row>
    <row r="402" spans="1:8">
      <c r="A402" s="493"/>
      <c r="B402" s="546"/>
      <c r="C402" s="546"/>
      <c r="D402" s="546"/>
      <c r="E402" s="546"/>
      <c r="F402" s="546"/>
      <c r="G402" s="427"/>
      <c r="H402" s="144"/>
    </row>
    <row r="403" spans="1:8">
      <c r="A403" s="493"/>
      <c r="B403" s="546"/>
      <c r="C403" s="546"/>
      <c r="D403" s="546"/>
      <c r="E403" s="546"/>
      <c r="F403" s="546"/>
      <c r="G403" s="427"/>
      <c r="H403" s="144"/>
    </row>
    <row r="404" spans="1:8">
      <c r="A404" s="493"/>
      <c r="B404" s="546"/>
      <c r="C404" s="546"/>
      <c r="D404" s="546"/>
      <c r="E404" s="546"/>
      <c r="F404" s="546"/>
      <c r="G404" s="427"/>
      <c r="H404" s="144"/>
    </row>
    <row r="405" spans="1:8">
      <c r="A405" s="493"/>
      <c r="B405" s="546"/>
      <c r="C405" s="546"/>
      <c r="D405" s="546"/>
      <c r="E405" s="546"/>
      <c r="F405" s="546"/>
      <c r="G405" s="427"/>
      <c r="H405" s="144"/>
    </row>
    <row r="406" spans="1:8">
      <c r="A406" s="493"/>
      <c r="B406" s="546"/>
      <c r="C406" s="546"/>
      <c r="D406" s="546"/>
      <c r="E406" s="546"/>
      <c r="F406" s="546"/>
      <c r="G406" s="427"/>
      <c r="H406" s="144"/>
    </row>
    <row r="407" spans="1:8">
      <c r="A407" s="493"/>
      <c r="B407" s="546"/>
      <c r="C407" s="546"/>
      <c r="D407" s="546"/>
      <c r="E407" s="546"/>
      <c r="F407" s="546"/>
      <c r="G407" s="427"/>
      <c r="H407" s="144"/>
    </row>
    <row r="408" spans="1:8">
      <c r="A408" s="493"/>
      <c r="B408" s="546"/>
      <c r="C408" s="546"/>
      <c r="D408" s="546"/>
      <c r="E408" s="546"/>
      <c r="F408" s="546"/>
      <c r="G408" s="427"/>
      <c r="H408" s="144"/>
    </row>
    <row r="409" spans="1:8">
      <c r="A409" s="493"/>
      <c r="B409" s="546"/>
      <c r="C409" s="546"/>
      <c r="D409" s="546"/>
      <c r="E409" s="546"/>
      <c r="F409" s="546"/>
      <c r="G409" s="427"/>
      <c r="H409" s="144"/>
    </row>
    <row r="410" spans="1:8">
      <c r="A410" s="493"/>
      <c r="B410" s="546"/>
      <c r="C410" s="546"/>
      <c r="D410" s="546"/>
      <c r="E410" s="546"/>
      <c r="F410" s="546"/>
      <c r="G410" s="427"/>
      <c r="H410" s="144"/>
    </row>
    <row r="411" spans="1:8">
      <c r="A411" s="493"/>
      <c r="B411" s="546"/>
      <c r="C411" s="546"/>
      <c r="D411" s="546"/>
      <c r="E411" s="546"/>
      <c r="F411" s="546"/>
      <c r="G411" s="427"/>
      <c r="H411" s="144"/>
    </row>
    <row r="412" spans="1:8">
      <c r="A412" s="493"/>
      <c r="B412" s="546"/>
      <c r="C412" s="546"/>
      <c r="D412" s="546"/>
      <c r="E412" s="546"/>
      <c r="F412" s="546"/>
      <c r="G412" s="427"/>
      <c r="H412" s="144"/>
    </row>
    <row r="413" spans="1:8">
      <c r="A413" s="493"/>
      <c r="B413" s="546"/>
      <c r="C413" s="546"/>
      <c r="D413" s="546"/>
      <c r="E413" s="546"/>
      <c r="F413" s="546"/>
      <c r="G413" s="427"/>
      <c r="H413" s="144"/>
    </row>
    <row r="414" spans="1:8">
      <c r="A414" s="493"/>
      <c r="B414" s="546"/>
      <c r="C414" s="546"/>
      <c r="D414" s="546"/>
      <c r="E414" s="546"/>
      <c r="F414" s="546"/>
      <c r="G414" s="427"/>
      <c r="H414" s="144"/>
    </row>
    <row r="415" spans="1:8">
      <c r="A415" s="493"/>
      <c r="B415" s="546"/>
      <c r="C415" s="546"/>
      <c r="D415" s="546"/>
      <c r="E415" s="546"/>
      <c r="F415" s="546"/>
      <c r="G415" s="427"/>
      <c r="H415" s="144"/>
    </row>
    <row r="416" spans="1:8">
      <c r="A416" s="493"/>
      <c r="B416" s="546"/>
      <c r="C416" s="546"/>
      <c r="D416" s="546"/>
      <c r="E416" s="546"/>
      <c r="F416" s="546"/>
      <c r="G416" s="427"/>
      <c r="H416" s="144"/>
    </row>
    <row r="417" spans="1:8">
      <c r="A417" s="493"/>
      <c r="B417" s="546"/>
      <c r="C417" s="546"/>
      <c r="D417" s="546"/>
      <c r="E417" s="546"/>
      <c r="F417" s="546"/>
      <c r="G417" s="427"/>
      <c r="H417" s="144"/>
    </row>
    <row r="418" spans="1:8">
      <c r="A418" s="493"/>
      <c r="B418" s="546"/>
      <c r="C418" s="546"/>
      <c r="D418" s="546"/>
      <c r="E418" s="546"/>
      <c r="F418" s="546"/>
      <c r="G418" s="427"/>
      <c r="H418" s="144"/>
    </row>
    <row r="419" spans="1:8">
      <c r="A419" s="493"/>
      <c r="B419" s="546"/>
      <c r="C419" s="546"/>
      <c r="D419" s="546"/>
      <c r="E419" s="546"/>
      <c r="F419" s="546"/>
      <c r="G419" s="427"/>
      <c r="H419" s="144"/>
    </row>
    <row r="420" spans="1:8">
      <c r="A420" s="493"/>
      <c r="B420" s="546"/>
      <c r="C420" s="546"/>
      <c r="D420" s="546"/>
      <c r="E420" s="546"/>
      <c r="F420" s="546"/>
      <c r="G420" s="427"/>
      <c r="H420" s="144"/>
    </row>
    <row r="421" spans="1:8" ht="15.75">
      <c r="A421" s="135"/>
      <c r="B421" s="136"/>
      <c r="C421" s="136"/>
      <c r="D421" s="136"/>
      <c r="E421" s="136"/>
      <c r="F421" s="136"/>
    </row>
    <row r="422" spans="1:8" ht="15.75">
      <c r="A422" s="135"/>
      <c r="B422" s="136"/>
      <c r="C422" s="136"/>
      <c r="D422" s="136"/>
      <c r="E422" s="136"/>
      <c r="F422" s="136"/>
    </row>
    <row r="423" spans="1:8" ht="15.75">
      <c r="A423" s="135"/>
      <c r="B423" s="136"/>
      <c r="C423" s="136"/>
      <c r="D423" s="136"/>
      <c r="E423" s="136"/>
      <c r="F423" s="136"/>
    </row>
    <row r="424" spans="1:8" ht="15.75">
      <c r="A424" s="135"/>
      <c r="B424" s="136"/>
      <c r="C424" s="136"/>
      <c r="D424" s="136"/>
      <c r="E424" s="136"/>
      <c r="F424" s="136"/>
    </row>
    <row r="425" spans="1:8" ht="15.75">
      <c r="A425" s="135"/>
      <c r="B425" s="136"/>
      <c r="C425" s="136"/>
      <c r="D425" s="136"/>
      <c r="E425" s="136"/>
      <c r="F425" s="136"/>
    </row>
    <row r="426" spans="1:8" ht="15.75">
      <c r="A426" s="135"/>
      <c r="B426" s="136"/>
      <c r="C426" s="136"/>
      <c r="D426" s="136"/>
      <c r="E426" s="136"/>
      <c r="F426" s="136"/>
    </row>
    <row r="427" spans="1:8" ht="15.75">
      <c r="A427" s="135"/>
      <c r="B427" s="136"/>
      <c r="C427" s="136"/>
      <c r="D427" s="136"/>
      <c r="E427" s="136"/>
      <c r="F427" s="136"/>
    </row>
    <row r="428" spans="1:8" ht="15.75">
      <c r="A428" s="135"/>
      <c r="B428" s="136"/>
      <c r="C428" s="136"/>
      <c r="D428" s="136"/>
      <c r="E428" s="136"/>
      <c r="F428" s="136"/>
    </row>
    <row r="429" spans="1:8" ht="15.75">
      <c r="A429" s="135"/>
      <c r="B429" s="136"/>
      <c r="C429" s="136"/>
      <c r="D429" s="136"/>
      <c r="E429" s="136"/>
      <c r="F429" s="136"/>
    </row>
    <row r="430" spans="1:8" ht="15.75">
      <c r="A430" s="135"/>
      <c r="B430" s="136"/>
      <c r="C430" s="136"/>
      <c r="D430" s="136"/>
      <c r="E430" s="136"/>
      <c r="F430" s="136"/>
    </row>
    <row r="431" spans="1:8" ht="15.75">
      <c r="A431" s="135"/>
      <c r="B431" s="136"/>
      <c r="C431" s="136"/>
      <c r="D431" s="136"/>
      <c r="E431" s="136"/>
      <c r="F431" s="136"/>
    </row>
    <row r="432" spans="1:8"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c r="B639" s="136"/>
      <c r="C639" s="136"/>
      <c r="D639" s="136"/>
      <c r="E639" s="136"/>
      <c r="F639" s="136"/>
    </row>
    <row r="640" spans="1:6">
      <c r="B640" s="136"/>
      <c r="C640" s="136"/>
      <c r="D640" s="136"/>
      <c r="E640" s="136"/>
      <c r="F640" s="136"/>
    </row>
    <row r="641" spans="2:6">
      <c r="B641" s="136"/>
      <c r="C641" s="136"/>
      <c r="D641" s="136"/>
      <c r="E641" s="136"/>
      <c r="F641" s="136"/>
    </row>
    <row r="642" spans="2:6">
      <c r="B642" s="136"/>
      <c r="C642" s="136"/>
      <c r="D642" s="136"/>
      <c r="E642" s="136"/>
      <c r="F642" s="136"/>
    </row>
    <row r="643" spans="2:6">
      <c r="B643" s="136"/>
      <c r="C643" s="136"/>
      <c r="D643" s="136"/>
      <c r="E643" s="136"/>
      <c r="F643" s="136"/>
    </row>
    <row r="644" spans="2:6">
      <c r="B644" s="136"/>
      <c r="C644" s="136"/>
      <c r="D644" s="136"/>
      <c r="E644" s="136"/>
      <c r="F644" s="136"/>
    </row>
    <row r="645" spans="2:6">
      <c r="B645" s="136"/>
      <c r="C645" s="136"/>
      <c r="D645" s="136"/>
      <c r="E645" s="136"/>
      <c r="F645" s="136"/>
    </row>
    <row r="646" spans="2:6">
      <c r="B646" s="136"/>
      <c r="C646" s="136"/>
      <c r="D646" s="136"/>
      <c r="E646" s="136"/>
      <c r="F646" s="136"/>
    </row>
    <row r="647" spans="2:6">
      <c r="B647" s="136"/>
      <c r="C647" s="136"/>
      <c r="D647" s="136"/>
      <c r="E647" s="136"/>
      <c r="F647" s="136"/>
    </row>
    <row r="648" spans="2:6">
      <c r="B648" s="136"/>
      <c r="C648" s="136"/>
      <c r="D648" s="136"/>
      <c r="E648" s="136"/>
      <c r="F648" s="136"/>
    </row>
    <row r="649" spans="2:6">
      <c r="B649" s="136"/>
      <c r="C649" s="136"/>
      <c r="D649" s="136"/>
      <c r="E649" s="136"/>
      <c r="F649" s="136"/>
    </row>
    <row r="650" spans="2:6">
      <c r="B650" s="136"/>
      <c r="C650" s="136"/>
      <c r="D650" s="136"/>
      <c r="E650" s="136"/>
      <c r="F650" s="136"/>
    </row>
    <row r="651" spans="2:6">
      <c r="B651" s="136"/>
      <c r="C651" s="136"/>
      <c r="D651" s="136"/>
      <c r="E651" s="136"/>
      <c r="F651" s="136"/>
    </row>
    <row r="652" spans="2:6">
      <c r="B652" s="136"/>
      <c r="C652" s="136"/>
      <c r="D652" s="136"/>
      <c r="E652" s="136"/>
      <c r="F652" s="136"/>
    </row>
    <row r="653" spans="2:6">
      <c r="B653" s="136"/>
      <c r="C653" s="136"/>
      <c r="D653" s="136"/>
      <c r="E653" s="136"/>
      <c r="F653" s="136"/>
    </row>
    <row r="654" spans="2:6">
      <c r="B654" s="136"/>
      <c r="C654" s="136"/>
      <c r="D654" s="136"/>
      <c r="E654" s="136"/>
      <c r="F654" s="136"/>
    </row>
    <row r="655" spans="2:6">
      <c r="B655" s="136"/>
      <c r="C655" s="136"/>
      <c r="D655" s="136"/>
      <c r="E655" s="136"/>
      <c r="F655" s="136"/>
    </row>
    <row r="656" spans="2: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R640"/>
  <sheetViews>
    <sheetView zoomScaleNormal="100" workbookViewId="0">
      <selection activeCell="A5" sqref="A5:P5"/>
    </sheetView>
  </sheetViews>
  <sheetFormatPr defaultRowHeight="15"/>
  <cols>
    <col min="1" max="1" width="80.5703125" style="137" bestFit="1" customWidth="1"/>
    <col min="2" max="4" width="9.85546875" style="949" customWidth="1"/>
    <col min="5" max="5" width="9.28515625" style="949" bestFit="1" customWidth="1"/>
    <col min="6" max="8" width="9.85546875" style="949" customWidth="1"/>
    <col min="9" max="10" width="9.42578125" style="949" bestFit="1" customWidth="1"/>
    <col min="11" max="11" width="9.28515625" style="949" bestFit="1" customWidth="1"/>
    <col min="12" max="12" width="10.42578125" style="949" bestFit="1" customWidth="1"/>
    <col min="13" max="13" width="9.42578125" style="949" bestFit="1" customWidth="1"/>
    <col min="14" max="15" width="10.42578125" style="949" bestFit="1" customWidth="1"/>
    <col min="16" max="16" width="14.42578125" style="949" bestFit="1" customWidth="1"/>
    <col min="17" max="256" width="9.140625" style="949"/>
    <col min="257" max="257" width="80.5703125" style="949" bestFit="1" customWidth="1"/>
    <col min="258" max="260" width="9.85546875" style="949" customWidth="1"/>
    <col min="261" max="261" width="9.28515625" style="949" bestFit="1" customWidth="1"/>
    <col min="262" max="264" width="9.85546875" style="949" customWidth="1"/>
    <col min="265" max="266" width="9.42578125" style="949" bestFit="1" customWidth="1"/>
    <col min="267" max="267" width="9.28515625" style="949" bestFit="1" customWidth="1"/>
    <col min="268" max="268" width="10.42578125" style="949" bestFit="1" customWidth="1"/>
    <col min="269" max="269" width="9.42578125" style="949" bestFit="1" customWidth="1"/>
    <col min="270" max="271" width="10.42578125" style="949" bestFit="1" customWidth="1"/>
    <col min="272" max="272" width="14.42578125" style="949" bestFit="1" customWidth="1"/>
    <col min="273" max="512" width="9.140625" style="949"/>
    <col min="513" max="513" width="80.5703125" style="949" bestFit="1" customWidth="1"/>
    <col min="514" max="516" width="9.85546875" style="949" customWidth="1"/>
    <col min="517" max="517" width="9.28515625" style="949" bestFit="1" customWidth="1"/>
    <col min="518" max="520" width="9.85546875" style="949" customWidth="1"/>
    <col min="521" max="522" width="9.42578125" style="949" bestFit="1" customWidth="1"/>
    <col min="523" max="523" width="9.28515625" style="949" bestFit="1" customWidth="1"/>
    <col min="524" max="524" width="10.42578125" style="949" bestFit="1" customWidth="1"/>
    <col min="525" max="525" width="9.42578125" style="949" bestFit="1" customWidth="1"/>
    <col min="526" max="527" width="10.42578125" style="949" bestFit="1" customWidth="1"/>
    <col min="528" max="528" width="14.42578125" style="949" bestFit="1" customWidth="1"/>
    <col min="529" max="768" width="9.140625" style="949"/>
    <col min="769" max="769" width="80.5703125" style="949" bestFit="1" customWidth="1"/>
    <col min="770" max="772" width="9.85546875" style="949" customWidth="1"/>
    <col min="773" max="773" width="9.28515625" style="949" bestFit="1" customWidth="1"/>
    <col min="774" max="776" width="9.85546875" style="949" customWidth="1"/>
    <col min="777" max="778" width="9.42578125" style="949" bestFit="1" customWidth="1"/>
    <col min="779" max="779" width="9.28515625" style="949" bestFit="1" customWidth="1"/>
    <col min="780" max="780" width="10.42578125" style="949" bestFit="1" customWidth="1"/>
    <col min="781" max="781" width="9.42578125" style="949" bestFit="1" customWidth="1"/>
    <col min="782" max="783" width="10.42578125" style="949" bestFit="1" customWidth="1"/>
    <col min="784" max="784" width="14.42578125" style="949" bestFit="1" customWidth="1"/>
    <col min="785" max="1024" width="9.140625" style="949"/>
    <col min="1025" max="1025" width="80.5703125" style="949" bestFit="1" customWidth="1"/>
    <col min="1026" max="1028" width="9.85546875" style="949" customWidth="1"/>
    <col min="1029" max="1029" width="9.28515625" style="949" bestFit="1" customWidth="1"/>
    <col min="1030" max="1032" width="9.85546875" style="949" customWidth="1"/>
    <col min="1033" max="1034" width="9.42578125" style="949" bestFit="1" customWidth="1"/>
    <col min="1035" max="1035" width="9.28515625" style="949" bestFit="1" customWidth="1"/>
    <col min="1036" max="1036" width="10.42578125" style="949" bestFit="1" customWidth="1"/>
    <col min="1037" max="1037" width="9.42578125" style="949" bestFit="1" customWidth="1"/>
    <col min="1038" max="1039" width="10.42578125" style="949" bestFit="1" customWidth="1"/>
    <col min="1040" max="1040" width="14.42578125" style="949" bestFit="1" customWidth="1"/>
    <col min="1041" max="1280" width="9.140625" style="949"/>
    <col min="1281" max="1281" width="80.5703125" style="949" bestFit="1" customWidth="1"/>
    <col min="1282" max="1284" width="9.85546875" style="949" customWidth="1"/>
    <col min="1285" max="1285" width="9.28515625" style="949" bestFit="1" customWidth="1"/>
    <col min="1286" max="1288" width="9.85546875" style="949" customWidth="1"/>
    <col min="1289" max="1290" width="9.42578125" style="949" bestFit="1" customWidth="1"/>
    <col min="1291" max="1291" width="9.28515625" style="949" bestFit="1" customWidth="1"/>
    <col min="1292" max="1292" width="10.42578125" style="949" bestFit="1" customWidth="1"/>
    <col min="1293" max="1293" width="9.42578125" style="949" bestFit="1" customWidth="1"/>
    <col min="1294" max="1295" width="10.42578125" style="949" bestFit="1" customWidth="1"/>
    <col min="1296" max="1296" width="14.42578125" style="949" bestFit="1" customWidth="1"/>
    <col min="1297" max="1536" width="9.140625" style="949"/>
    <col min="1537" max="1537" width="80.5703125" style="949" bestFit="1" customWidth="1"/>
    <col min="1538" max="1540" width="9.85546875" style="949" customWidth="1"/>
    <col min="1541" max="1541" width="9.28515625" style="949" bestFit="1" customWidth="1"/>
    <col min="1542" max="1544" width="9.85546875" style="949" customWidth="1"/>
    <col min="1545" max="1546" width="9.42578125" style="949" bestFit="1" customWidth="1"/>
    <col min="1547" max="1547" width="9.28515625" style="949" bestFit="1" customWidth="1"/>
    <col min="1548" max="1548" width="10.42578125" style="949" bestFit="1" customWidth="1"/>
    <col min="1549" max="1549" width="9.42578125" style="949" bestFit="1" customWidth="1"/>
    <col min="1550" max="1551" width="10.42578125" style="949" bestFit="1" customWidth="1"/>
    <col min="1552" max="1552" width="14.42578125" style="949" bestFit="1" customWidth="1"/>
    <col min="1553" max="1792" width="9.140625" style="949"/>
    <col min="1793" max="1793" width="80.5703125" style="949" bestFit="1" customWidth="1"/>
    <col min="1794" max="1796" width="9.85546875" style="949" customWidth="1"/>
    <col min="1797" max="1797" width="9.28515625" style="949" bestFit="1" customWidth="1"/>
    <col min="1798" max="1800" width="9.85546875" style="949" customWidth="1"/>
    <col min="1801" max="1802" width="9.42578125" style="949" bestFit="1" customWidth="1"/>
    <col min="1803" max="1803" width="9.28515625" style="949" bestFit="1" customWidth="1"/>
    <col min="1804" max="1804" width="10.42578125" style="949" bestFit="1" customWidth="1"/>
    <col min="1805" max="1805" width="9.42578125" style="949" bestFit="1" customWidth="1"/>
    <col min="1806" max="1807" width="10.42578125" style="949" bestFit="1" customWidth="1"/>
    <col min="1808" max="1808" width="14.42578125" style="949" bestFit="1" customWidth="1"/>
    <col min="1809" max="2048" width="9.140625" style="949"/>
    <col min="2049" max="2049" width="80.5703125" style="949" bestFit="1" customWidth="1"/>
    <col min="2050" max="2052" width="9.85546875" style="949" customWidth="1"/>
    <col min="2053" max="2053" width="9.28515625" style="949" bestFit="1" customWidth="1"/>
    <col min="2054" max="2056" width="9.85546875" style="949" customWidth="1"/>
    <col min="2057" max="2058" width="9.42578125" style="949" bestFit="1" customWidth="1"/>
    <col min="2059" max="2059" width="9.28515625" style="949" bestFit="1" customWidth="1"/>
    <col min="2060" max="2060" width="10.42578125" style="949" bestFit="1" customWidth="1"/>
    <col min="2061" max="2061" width="9.42578125" style="949" bestFit="1" customWidth="1"/>
    <col min="2062" max="2063" width="10.42578125" style="949" bestFit="1" customWidth="1"/>
    <col min="2064" max="2064" width="14.42578125" style="949" bestFit="1" customWidth="1"/>
    <col min="2065" max="2304" width="9.140625" style="949"/>
    <col min="2305" max="2305" width="80.5703125" style="949" bestFit="1" customWidth="1"/>
    <col min="2306" max="2308" width="9.85546875" style="949" customWidth="1"/>
    <col min="2309" max="2309" width="9.28515625" style="949" bestFit="1" customWidth="1"/>
    <col min="2310" max="2312" width="9.85546875" style="949" customWidth="1"/>
    <col min="2313" max="2314" width="9.42578125" style="949" bestFit="1" customWidth="1"/>
    <col min="2315" max="2315" width="9.28515625" style="949" bestFit="1" customWidth="1"/>
    <col min="2316" max="2316" width="10.42578125" style="949" bestFit="1" customWidth="1"/>
    <col min="2317" max="2317" width="9.42578125" style="949" bestFit="1" customWidth="1"/>
    <col min="2318" max="2319" width="10.42578125" style="949" bestFit="1" customWidth="1"/>
    <col min="2320" max="2320" width="14.42578125" style="949" bestFit="1" customWidth="1"/>
    <col min="2321" max="2560" width="9.140625" style="949"/>
    <col min="2561" max="2561" width="80.5703125" style="949" bestFit="1" customWidth="1"/>
    <col min="2562" max="2564" width="9.85546875" style="949" customWidth="1"/>
    <col min="2565" max="2565" width="9.28515625" style="949" bestFit="1" customWidth="1"/>
    <col min="2566" max="2568" width="9.85546875" style="949" customWidth="1"/>
    <col min="2569" max="2570" width="9.42578125" style="949" bestFit="1" customWidth="1"/>
    <col min="2571" max="2571" width="9.28515625" style="949" bestFit="1" customWidth="1"/>
    <col min="2572" max="2572" width="10.42578125" style="949" bestFit="1" customWidth="1"/>
    <col min="2573" max="2573" width="9.42578125" style="949" bestFit="1" customWidth="1"/>
    <col min="2574" max="2575" width="10.42578125" style="949" bestFit="1" customWidth="1"/>
    <col min="2576" max="2576" width="14.42578125" style="949" bestFit="1" customWidth="1"/>
    <col min="2577" max="2816" width="9.140625" style="949"/>
    <col min="2817" max="2817" width="80.5703125" style="949" bestFit="1" customWidth="1"/>
    <col min="2818" max="2820" width="9.85546875" style="949" customWidth="1"/>
    <col min="2821" max="2821" width="9.28515625" style="949" bestFit="1" customWidth="1"/>
    <col min="2822" max="2824" width="9.85546875" style="949" customWidth="1"/>
    <col min="2825" max="2826" width="9.42578125" style="949" bestFit="1" customWidth="1"/>
    <col min="2827" max="2827" width="9.28515625" style="949" bestFit="1" customWidth="1"/>
    <col min="2828" max="2828" width="10.42578125" style="949" bestFit="1" customWidth="1"/>
    <col min="2829" max="2829" width="9.42578125" style="949" bestFit="1" customWidth="1"/>
    <col min="2830" max="2831" width="10.42578125" style="949" bestFit="1" customWidth="1"/>
    <col min="2832" max="2832" width="14.42578125" style="949" bestFit="1" customWidth="1"/>
    <col min="2833" max="3072" width="9.140625" style="949"/>
    <col min="3073" max="3073" width="80.5703125" style="949" bestFit="1" customWidth="1"/>
    <col min="3074" max="3076" width="9.85546875" style="949" customWidth="1"/>
    <col min="3077" max="3077" width="9.28515625" style="949" bestFit="1" customWidth="1"/>
    <col min="3078" max="3080" width="9.85546875" style="949" customWidth="1"/>
    <col min="3081" max="3082" width="9.42578125" style="949" bestFit="1" customWidth="1"/>
    <col min="3083" max="3083" width="9.28515625" style="949" bestFit="1" customWidth="1"/>
    <col min="3084" max="3084" width="10.42578125" style="949" bestFit="1" customWidth="1"/>
    <col min="3085" max="3085" width="9.42578125" style="949" bestFit="1" customWidth="1"/>
    <col min="3086" max="3087" width="10.42578125" style="949" bestFit="1" customWidth="1"/>
    <col min="3088" max="3088" width="14.42578125" style="949" bestFit="1" customWidth="1"/>
    <col min="3089" max="3328" width="9.140625" style="949"/>
    <col min="3329" max="3329" width="80.5703125" style="949" bestFit="1" customWidth="1"/>
    <col min="3330" max="3332" width="9.85546875" style="949" customWidth="1"/>
    <col min="3333" max="3333" width="9.28515625" style="949" bestFit="1" customWidth="1"/>
    <col min="3334" max="3336" width="9.85546875" style="949" customWidth="1"/>
    <col min="3337" max="3338" width="9.42578125" style="949" bestFit="1" customWidth="1"/>
    <col min="3339" max="3339" width="9.28515625" style="949" bestFit="1" customWidth="1"/>
    <col min="3340" max="3340" width="10.42578125" style="949" bestFit="1" customWidth="1"/>
    <col min="3341" max="3341" width="9.42578125" style="949" bestFit="1" customWidth="1"/>
    <col min="3342" max="3343" width="10.42578125" style="949" bestFit="1" customWidth="1"/>
    <col min="3344" max="3344" width="14.42578125" style="949" bestFit="1" customWidth="1"/>
    <col min="3345" max="3584" width="9.140625" style="949"/>
    <col min="3585" max="3585" width="80.5703125" style="949" bestFit="1" customWidth="1"/>
    <col min="3586" max="3588" width="9.85546875" style="949" customWidth="1"/>
    <col min="3589" max="3589" width="9.28515625" style="949" bestFit="1" customWidth="1"/>
    <col min="3590" max="3592" width="9.85546875" style="949" customWidth="1"/>
    <col min="3593" max="3594" width="9.42578125" style="949" bestFit="1" customWidth="1"/>
    <col min="3595" max="3595" width="9.28515625" style="949" bestFit="1" customWidth="1"/>
    <col min="3596" max="3596" width="10.42578125" style="949" bestFit="1" customWidth="1"/>
    <col min="3597" max="3597" width="9.42578125" style="949" bestFit="1" customWidth="1"/>
    <col min="3598" max="3599" width="10.42578125" style="949" bestFit="1" customWidth="1"/>
    <col min="3600" max="3600" width="14.42578125" style="949" bestFit="1" customWidth="1"/>
    <col min="3601" max="3840" width="9.140625" style="949"/>
    <col min="3841" max="3841" width="80.5703125" style="949" bestFit="1" customWidth="1"/>
    <col min="3842" max="3844" width="9.85546875" style="949" customWidth="1"/>
    <col min="3845" max="3845" width="9.28515625" style="949" bestFit="1" customWidth="1"/>
    <col min="3846" max="3848" width="9.85546875" style="949" customWidth="1"/>
    <col min="3849" max="3850" width="9.42578125" style="949" bestFit="1" customWidth="1"/>
    <col min="3851" max="3851" width="9.28515625" style="949" bestFit="1" customWidth="1"/>
    <col min="3852" max="3852" width="10.42578125" style="949" bestFit="1" customWidth="1"/>
    <col min="3853" max="3853" width="9.42578125" style="949" bestFit="1" customWidth="1"/>
    <col min="3854" max="3855" width="10.42578125" style="949" bestFit="1" customWidth="1"/>
    <col min="3856" max="3856" width="14.42578125" style="949" bestFit="1" customWidth="1"/>
    <col min="3857" max="4096" width="9.140625" style="949"/>
    <col min="4097" max="4097" width="80.5703125" style="949" bestFit="1" customWidth="1"/>
    <col min="4098" max="4100" width="9.85546875" style="949" customWidth="1"/>
    <col min="4101" max="4101" width="9.28515625" style="949" bestFit="1" customWidth="1"/>
    <col min="4102" max="4104" width="9.85546875" style="949" customWidth="1"/>
    <col min="4105" max="4106" width="9.42578125" style="949" bestFit="1" customWidth="1"/>
    <col min="4107" max="4107" width="9.28515625" style="949" bestFit="1" customWidth="1"/>
    <col min="4108" max="4108" width="10.42578125" style="949" bestFit="1" customWidth="1"/>
    <col min="4109" max="4109" width="9.42578125" style="949" bestFit="1" customWidth="1"/>
    <col min="4110" max="4111" width="10.42578125" style="949" bestFit="1" customWidth="1"/>
    <col min="4112" max="4112" width="14.42578125" style="949" bestFit="1" customWidth="1"/>
    <col min="4113" max="4352" width="9.140625" style="949"/>
    <col min="4353" max="4353" width="80.5703125" style="949" bestFit="1" customWidth="1"/>
    <col min="4354" max="4356" width="9.85546875" style="949" customWidth="1"/>
    <col min="4357" max="4357" width="9.28515625" style="949" bestFit="1" customWidth="1"/>
    <col min="4358" max="4360" width="9.85546875" style="949" customWidth="1"/>
    <col min="4361" max="4362" width="9.42578125" style="949" bestFit="1" customWidth="1"/>
    <col min="4363" max="4363" width="9.28515625" style="949" bestFit="1" customWidth="1"/>
    <col min="4364" max="4364" width="10.42578125" style="949" bestFit="1" customWidth="1"/>
    <col min="4365" max="4365" width="9.42578125" style="949" bestFit="1" customWidth="1"/>
    <col min="4366" max="4367" width="10.42578125" style="949" bestFit="1" customWidth="1"/>
    <col min="4368" max="4368" width="14.42578125" style="949" bestFit="1" customWidth="1"/>
    <col min="4369" max="4608" width="9.140625" style="949"/>
    <col min="4609" max="4609" width="80.5703125" style="949" bestFit="1" customWidth="1"/>
    <col min="4610" max="4612" width="9.85546875" style="949" customWidth="1"/>
    <col min="4613" max="4613" width="9.28515625" style="949" bestFit="1" customWidth="1"/>
    <col min="4614" max="4616" width="9.85546875" style="949" customWidth="1"/>
    <col min="4617" max="4618" width="9.42578125" style="949" bestFit="1" customWidth="1"/>
    <col min="4619" max="4619" width="9.28515625" style="949" bestFit="1" customWidth="1"/>
    <col min="4620" max="4620" width="10.42578125" style="949" bestFit="1" customWidth="1"/>
    <col min="4621" max="4621" width="9.42578125" style="949" bestFit="1" customWidth="1"/>
    <col min="4622" max="4623" width="10.42578125" style="949" bestFit="1" customWidth="1"/>
    <col min="4624" max="4624" width="14.42578125" style="949" bestFit="1" customWidth="1"/>
    <col min="4625" max="4864" width="9.140625" style="949"/>
    <col min="4865" max="4865" width="80.5703125" style="949" bestFit="1" customWidth="1"/>
    <col min="4866" max="4868" width="9.85546875" style="949" customWidth="1"/>
    <col min="4869" max="4869" width="9.28515625" style="949" bestFit="1" customWidth="1"/>
    <col min="4870" max="4872" width="9.85546875" style="949" customWidth="1"/>
    <col min="4873" max="4874" width="9.42578125" style="949" bestFit="1" customWidth="1"/>
    <col min="4875" max="4875" width="9.28515625" style="949" bestFit="1" customWidth="1"/>
    <col min="4876" max="4876" width="10.42578125" style="949" bestFit="1" customWidth="1"/>
    <col min="4877" max="4877" width="9.42578125" style="949" bestFit="1" customWidth="1"/>
    <col min="4878" max="4879" width="10.42578125" style="949" bestFit="1" customWidth="1"/>
    <col min="4880" max="4880" width="14.42578125" style="949" bestFit="1" customWidth="1"/>
    <col min="4881" max="5120" width="9.140625" style="949"/>
    <col min="5121" max="5121" width="80.5703125" style="949" bestFit="1" customWidth="1"/>
    <col min="5122" max="5124" width="9.85546875" style="949" customWidth="1"/>
    <col min="5125" max="5125" width="9.28515625" style="949" bestFit="1" customWidth="1"/>
    <col min="5126" max="5128" width="9.85546875" style="949" customWidth="1"/>
    <col min="5129" max="5130" width="9.42578125" style="949" bestFit="1" customWidth="1"/>
    <col min="5131" max="5131" width="9.28515625" style="949" bestFit="1" customWidth="1"/>
    <col min="5132" max="5132" width="10.42578125" style="949" bestFit="1" customWidth="1"/>
    <col min="5133" max="5133" width="9.42578125" style="949" bestFit="1" customWidth="1"/>
    <col min="5134" max="5135" width="10.42578125" style="949" bestFit="1" customWidth="1"/>
    <col min="5136" max="5136" width="14.42578125" style="949" bestFit="1" customWidth="1"/>
    <col min="5137" max="5376" width="9.140625" style="949"/>
    <col min="5377" max="5377" width="80.5703125" style="949" bestFit="1" customWidth="1"/>
    <col min="5378" max="5380" width="9.85546875" style="949" customWidth="1"/>
    <col min="5381" max="5381" width="9.28515625" style="949" bestFit="1" customWidth="1"/>
    <col min="5382" max="5384" width="9.85546875" style="949" customWidth="1"/>
    <col min="5385" max="5386" width="9.42578125" style="949" bestFit="1" customWidth="1"/>
    <col min="5387" max="5387" width="9.28515625" style="949" bestFit="1" customWidth="1"/>
    <col min="5388" max="5388" width="10.42578125" style="949" bestFit="1" customWidth="1"/>
    <col min="5389" max="5389" width="9.42578125" style="949" bestFit="1" customWidth="1"/>
    <col min="5390" max="5391" width="10.42578125" style="949" bestFit="1" customWidth="1"/>
    <col min="5392" max="5392" width="14.42578125" style="949" bestFit="1" customWidth="1"/>
    <col min="5393" max="5632" width="9.140625" style="949"/>
    <col min="5633" max="5633" width="80.5703125" style="949" bestFit="1" customWidth="1"/>
    <col min="5634" max="5636" width="9.85546875" style="949" customWidth="1"/>
    <col min="5637" max="5637" width="9.28515625" style="949" bestFit="1" customWidth="1"/>
    <col min="5638" max="5640" width="9.85546875" style="949" customWidth="1"/>
    <col min="5641" max="5642" width="9.42578125" style="949" bestFit="1" customWidth="1"/>
    <col min="5643" max="5643" width="9.28515625" style="949" bestFit="1" customWidth="1"/>
    <col min="5644" max="5644" width="10.42578125" style="949" bestFit="1" customWidth="1"/>
    <col min="5645" max="5645" width="9.42578125" style="949" bestFit="1" customWidth="1"/>
    <col min="5646" max="5647" width="10.42578125" style="949" bestFit="1" customWidth="1"/>
    <col min="5648" max="5648" width="14.42578125" style="949" bestFit="1" customWidth="1"/>
    <col min="5649" max="5888" width="9.140625" style="949"/>
    <col min="5889" max="5889" width="80.5703125" style="949" bestFit="1" customWidth="1"/>
    <col min="5890" max="5892" width="9.85546875" style="949" customWidth="1"/>
    <col min="5893" max="5893" width="9.28515625" style="949" bestFit="1" customWidth="1"/>
    <col min="5894" max="5896" width="9.85546875" style="949" customWidth="1"/>
    <col min="5897" max="5898" width="9.42578125" style="949" bestFit="1" customWidth="1"/>
    <col min="5899" max="5899" width="9.28515625" style="949" bestFit="1" customWidth="1"/>
    <col min="5900" max="5900" width="10.42578125" style="949" bestFit="1" customWidth="1"/>
    <col min="5901" max="5901" width="9.42578125" style="949" bestFit="1" customWidth="1"/>
    <col min="5902" max="5903" width="10.42578125" style="949" bestFit="1" customWidth="1"/>
    <col min="5904" max="5904" width="14.42578125" style="949" bestFit="1" customWidth="1"/>
    <col min="5905" max="6144" width="9.140625" style="949"/>
    <col min="6145" max="6145" width="80.5703125" style="949" bestFit="1" customWidth="1"/>
    <col min="6146" max="6148" width="9.85546875" style="949" customWidth="1"/>
    <col min="6149" max="6149" width="9.28515625" style="949" bestFit="1" customWidth="1"/>
    <col min="6150" max="6152" width="9.85546875" style="949" customWidth="1"/>
    <col min="6153" max="6154" width="9.42578125" style="949" bestFit="1" customWidth="1"/>
    <col min="6155" max="6155" width="9.28515625" style="949" bestFit="1" customWidth="1"/>
    <col min="6156" max="6156" width="10.42578125" style="949" bestFit="1" customWidth="1"/>
    <col min="6157" max="6157" width="9.42578125" style="949" bestFit="1" customWidth="1"/>
    <col min="6158" max="6159" width="10.42578125" style="949" bestFit="1" customWidth="1"/>
    <col min="6160" max="6160" width="14.42578125" style="949" bestFit="1" customWidth="1"/>
    <col min="6161" max="6400" width="9.140625" style="949"/>
    <col min="6401" max="6401" width="80.5703125" style="949" bestFit="1" customWidth="1"/>
    <col min="6402" max="6404" width="9.85546875" style="949" customWidth="1"/>
    <col min="6405" max="6405" width="9.28515625" style="949" bestFit="1" customWidth="1"/>
    <col min="6406" max="6408" width="9.85546875" style="949" customWidth="1"/>
    <col min="6409" max="6410" width="9.42578125" style="949" bestFit="1" customWidth="1"/>
    <col min="6411" max="6411" width="9.28515625" style="949" bestFit="1" customWidth="1"/>
    <col min="6412" max="6412" width="10.42578125" style="949" bestFit="1" customWidth="1"/>
    <col min="6413" max="6413" width="9.42578125" style="949" bestFit="1" customWidth="1"/>
    <col min="6414" max="6415" width="10.42578125" style="949" bestFit="1" customWidth="1"/>
    <col min="6416" max="6416" width="14.42578125" style="949" bestFit="1" customWidth="1"/>
    <col min="6417" max="6656" width="9.140625" style="949"/>
    <col min="6657" max="6657" width="80.5703125" style="949" bestFit="1" customWidth="1"/>
    <col min="6658" max="6660" width="9.85546875" style="949" customWidth="1"/>
    <col min="6661" max="6661" width="9.28515625" style="949" bestFit="1" customWidth="1"/>
    <col min="6662" max="6664" width="9.85546875" style="949" customWidth="1"/>
    <col min="6665" max="6666" width="9.42578125" style="949" bestFit="1" customWidth="1"/>
    <col min="6667" max="6667" width="9.28515625" style="949" bestFit="1" customWidth="1"/>
    <col min="6668" max="6668" width="10.42578125" style="949" bestFit="1" customWidth="1"/>
    <col min="6669" max="6669" width="9.42578125" style="949" bestFit="1" customWidth="1"/>
    <col min="6670" max="6671" width="10.42578125" style="949" bestFit="1" customWidth="1"/>
    <col min="6672" max="6672" width="14.42578125" style="949" bestFit="1" customWidth="1"/>
    <col min="6673" max="6912" width="9.140625" style="949"/>
    <col min="6913" max="6913" width="80.5703125" style="949" bestFit="1" customWidth="1"/>
    <col min="6914" max="6916" width="9.85546875" style="949" customWidth="1"/>
    <col min="6917" max="6917" width="9.28515625" style="949" bestFit="1" customWidth="1"/>
    <col min="6918" max="6920" width="9.85546875" style="949" customWidth="1"/>
    <col min="6921" max="6922" width="9.42578125" style="949" bestFit="1" customWidth="1"/>
    <col min="6923" max="6923" width="9.28515625" style="949" bestFit="1" customWidth="1"/>
    <col min="6924" max="6924" width="10.42578125" style="949" bestFit="1" customWidth="1"/>
    <col min="6925" max="6925" width="9.42578125" style="949" bestFit="1" customWidth="1"/>
    <col min="6926" max="6927" width="10.42578125" style="949" bestFit="1" customWidth="1"/>
    <col min="6928" max="6928" width="14.42578125" style="949" bestFit="1" customWidth="1"/>
    <col min="6929" max="7168" width="9.140625" style="949"/>
    <col min="7169" max="7169" width="80.5703125" style="949" bestFit="1" customWidth="1"/>
    <col min="7170" max="7172" width="9.85546875" style="949" customWidth="1"/>
    <col min="7173" max="7173" width="9.28515625" style="949" bestFit="1" customWidth="1"/>
    <col min="7174" max="7176" width="9.85546875" style="949" customWidth="1"/>
    <col min="7177" max="7178" width="9.42578125" style="949" bestFit="1" customWidth="1"/>
    <col min="7179" max="7179" width="9.28515625" style="949" bestFit="1" customWidth="1"/>
    <col min="7180" max="7180" width="10.42578125" style="949" bestFit="1" customWidth="1"/>
    <col min="7181" max="7181" width="9.42578125" style="949" bestFit="1" customWidth="1"/>
    <col min="7182" max="7183" width="10.42578125" style="949" bestFit="1" customWidth="1"/>
    <col min="7184" max="7184" width="14.42578125" style="949" bestFit="1" customWidth="1"/>
    <col min="7185" max="7424" width="9.140625" style="949"/>
    <col min="7425" max="7425" width="80.5703125" style="949" bestFit="1" customWidth="1"/>
    <col min="7426" max="7428" width="9.85546875" style="949" customWidth="1"/>
    <col min="7429" max="7429" width="9.28515625" style="949" bestFit="1" customWidth="1"/>
    <col min="7430" max="7432" width="9.85546875" style="949" customWidth="1"/>
    <col min="7433" max="7434" width="9.42578125" style="949" bestFit="1" customWidth="1"/>
    <col min="7435" max="7435" width="9.28515625" style="949" bestFit="1" customWidth="1"/>
    <col min="7436" max="7436" width="10.42578125" style="949" bestFit="1" customWidth="1"/>
    <col min="7437" max="7437" width="9.42578125" style="949" bestFit="1" customWidth="1"/>
    <col min="7438" max="7439" width="10.42578125" style="949" bestFit="1" customWidth="1"/>
    <col min="7440" max="7440" width="14.42578125" style="949" bestFit="1" customWidth="1"/>
    <col min="7441" max="7680" width="9.140625" style="949"/>
    <col min="7681" max="7681" width="80.5703125" style="949" bestFit="1" customWidth="1"/>
    <col min="7682" max="7684" width="9.85546875" style="949" customWidth="1"/>
    <col min="7685" max="7685" width="9.28515625" style="949" bestFit="1" customWidth="1"/>
    <col min="7686" max="7688" width="9.85546875" style="949" customWidth="1"/>
    <col min="7689" max="7690" width="9.42578125" style="949" bestFit="1" customWidth="1"/>
    <col min="7691" max="7691" width="9.28515625" style="949" bestFit="1" customWidth="1"/>
    <col min="7692" max="7692" width="10.42578125" style="949" bestFit="1" customWidth="1"/>
    <col min="7693" max="7693" width="9.42578125" style="949" bestFit="1" customWidth="1"/>
    <col min="7694" max="7695" width="10.42578125" style="949" bestFit="1" customWidth="1"/>
    <col min="7696" max="7696" width="14.42578125" style="949" bestFit="1" customWidth="1"/>
    <col min="7697" max="7936" width="9.140625" style="949"/>
    <col min="7937" max="7937" width="80.5703125" style="949" bestFit="1" customWidth="1"/>
    <col min="7938" max="7940" width="9.85546875" style="949" customWidth="1"/>
    <col min="7941" max="7941" width="9.28515625" style="949" bestFit="1" customWidth="1"/>
    <col min="7942" max="7944" width="9.85546875" style="949" customWidth="1"/>
    <col min="7945" max="7946" width="9.42578125" style="949" bestFit="1" customWidth="1"/>
    <col min="7947" max="7947" width="9.28515625" style="949" bestFit="1" customWidth="1"/>
    <col min="7948" max="7948" width="10.42578125" style="949" bestFit="1" customWidth="1"/>
    <col min="7949" max="7949" width="9.42578125" style="949" bestFit="1" customWidth="1"/>
    <col min="7950" max="7951" width="10.42578125" style="949" bestFit="1" customWidth="1"/>
    <col min="7952" max="7952" width="14.42578125" style="949" bestFit="1" customWidth="1"/>
    <col min="7953" max="8192" width="9.140625" style="949"/>
    <col min="8193" max="8193" width="80.5703125" style="949" bestFit="1" customWidth="1"/>
    <col min="8194" max="8196" width="9.85546875" style="949" customWidth="1"/>
    <col min="8197" max="8197" width="9.28515625" style="949" bestFit="1" customWidth="1"/>
    <col min="8198" max="8200" width="9.85546875" style="949" customWidth="1"/>
    <col min="8201" max="8202" width="9.42578125" style="949" bestFit="1" customWidth="1"/>
    <col min="8203" max="8203" width="9.28515625" style="949" bestFit="1" customWidth="1"/>
    <col min="8204" max="8204" width="10.42578125" style="949" bestFit="1" customWidth="1"/>
    <col min="8205" max="8205" width="9.42578125" style="949" bestFit="1" customWidth="1"/>
    <col min="8206" max="8207" width="10.42578125" style="949" bestFit="1" customWidth="1"/>
    <col min="8208" max="8208" width="14.42578125" style="949" bestFit="1" customWidth="1"/>
    <col min="8209" max="8448" width="9.140625" style="949"/>
    <col min="8449" max="8449" width="80.5703125" style="949" bestFit="1" customWidth="1"/>
    <col min="8450" max="8452" width="9.85546875" style="949" customWidth="1"/>
    <col min="8453" max="8453" width="9.28515625" style="949" bestFit="1" customWidth="1"/>
    <col min="8454" max="8456" width="9.85546875" style="949" customWidth="1"/>
    <col min="8457" max="8458" width="9.42578125" style="949" bestFit="1" customWidth="1"/>
    <col min="8459" max="8459" width="9.28515625" style="949" bestFit="1" customWidth="1"/>
    <col min="8460" max="8460" width="10.42578125" style="949" bestFit="1" customWidth="1"/>
    <col min="8461" max="8461" width="9.42578125" style="949" bestFit="1" customWidth="1"/>
    <col min="8462" max="8463" width="10.42578125" style="949" bestFit="1" customWidth="1"/>
    <col min="8464" max="8464" width="14.42578125" style="949" bestFit="1" customWidth="1"/>
    <col min="8465" max="8704" width="9.140625" style="949"/>
    <col min="8705" max="8705" width="80.5703125" style="949" bestFit="1" customWidth="1"/>
    <col min="8706" max="8708" width="9.85546875" style="949" customWidth="1"/>
    <col min="8709" max="8709" width="9.28515625" style="949" bestFit="1" customWidth="1"/>
    <col min="8710" max="8712" width="9.85546875" style="949" customWidth="1"/>
    <col min="8713" max="8714" width="9.42578125" style="949" bestFit="1" customWidth="1"/>
    <col min="8715" max="8715" width="9.28515625" style="949" bestFit="1" customWidth="1"/>
    <col min="8716" max="8716" width="10.42578125" style="949" bestFit="1" customWidth="1"/>
    <col min="8717" max="8717" width="9.42578125" style="949" bestFit="1" customWidth="1"/>
    <col min="8718" max="8719" width="10.42578125" style="949" bestFit="1" customWidth="1"/>
    <col min="8720" max="8720" width="14.42578125" style="949" bestFit="1" customWidth="1"/>
    <col min="8721" max="8960" width="9.140625" style="949"/>
    <col min="8961" max="8961" width="80.5703125" style="949" bestFit="1" customWidth="1"/>
    <col min="8962" max="8964" width="9.85546875" style="949" customWidth="1"/>
    <col min="8965" max="8965" width="9.28515625" style="949" bestFit="1" customWidth="1"/>
    <col min="8966" max="8968" width="9.85546875" style="949" customWidth="1"/>
    <col min="8969" max="8970" width="9.42578125" style="949" bestFit="1" customWidth="1"/>
    <col min="8971" max="8971" width="9.28515625" style="949" bestFit="1" customWidth="1"/>
    <col min="8972" max="8972" width="10.42578125" style="949" bestFit="1" customWidth="1"/>
    <col min="8973" max="8973" width="9.42578125" style="949" bestFit="1" customWidth="1"/>
    <col min="8974" max="8975" width="10.42578125" style="949" bestFit="1" customWidth="1"/>
    <col min="8976" max="8976" width="14.42578125" style="949" bestFit="1" customWidth="1"/>
    <col min="8977" max="9216" width="9.140625" style="949"/>
    <col min="9217" max="9217" width="80.5703125" style="949" bestFit="1" customWidth="1"/>
    <col min="9218" max="9220" width="9.85546875" style="949" customWidth="1"/>
    <col min="9221" max="9221" width="9.28515625" style="949" bestFit="1" customWidth="1"/>
    <col min="9222" max="9224" width="9.85546875" style="949" customWidth="1"/>
    <col min="9225" max="9226" width="9.42578125" style="949" bestFit="1" customWidth="1"/>
    <col min="9227" max="9227" width="9.28515625" style="949" bestFit="1" customWidth="1"/>
    <col min="9228" max="9228" width="10.42578125" style="949" bestFit="1" customWidth="1"/>
    <col min="9229" max="9229" width="9.42578125" style="949" bestFit="1" customWidth="1"/>
    <col min="9230" max="9231" width="10.42578125" style="949" bestFit="1" customWidth="1"/>
    <col min="9232" max="9232" width="14.42578125" style="949" bestFit="1" customWidth="1"/>
    <col min="9233" max="9472" width="9.140625" style="949"/>
    <col min="9473" max="9473" width="80.5703125" style="949" bestFit="1" customWidth="1"/>
    <col min="9474" max="9476" width="9.85546875" style="949" customWidth="1"/>
    <col min="9477" max="9477" width="9.28515625" style="949" bestFit="1" customWidth="1"/>
    <col min="9478" max="9480" width="9.85546875" style="949" customWidth="1"/>
    <col min="9481" max="9482" width="9.42578125" style="949" bestFit="1" customWidth="1"/>
    <col min="9483" max="9483" width="9.28515625" style="949" bestFit="1" customWidth="1"/>
    <col min="9484" max="9484" width="10.42578125" style="949" bestFit="1" customWidth="1"/>
    <col min="9485" max="9485" width="9.42578125" style="949" bestFit="1" customWidth="1"/>
    <col min="9486" max="9487" width="10.42578125" style="949" bestFit="1" customWidth="1"/>
    <col min="9488" max="9488" width="14.42578125" style="949" bestFit="1" customWidth="1"/>
    <col min="9489" max="9728" width="9.140625" style="949"/>
    <col min="9729" max="9729" width="80.5703125" style="949" bestFit="1" customWidth="1"/>
    <col min="9730" max="9732" width="9.85546875" style="949" customWidth="1"/>
    <col min="9733" max="9733" width="9.28515625" style="949" bestFit="1" customWidth="1"/>
    <col min="9734" max="9736" width="9.85546875" style="949" customWidth="1"/>
    <col min="9737" max="9738" width="9.42578125" style="949" bestFit="1" customWidth="1"/>
    <col min="9739" max="9739" width="9.28515625" style="949" bestFit="1" customWidth="1"/>
    <col min="9740" max="9740" width="10.42578125" style="949" bestFit="1" customWidth="1"/>
    <col min="9741" max="9741" width="9.42578125" style="949" bestFit="1" customWidth="1"/>
    <col min="9742" max="9743" width="10.42578125" style="949" bestFit="1" customWidth="1"/>
    <col min="9744" max="9744" width="14.42578125" style="949" bestFit="1" customWidth="1"/>
    <col min="9745" max="9984" width="9.140625" style="949"/>
    <col min="9985" max="9985" width="80.5703125" style="949" bestFit="1" customWidth="1"/>
    <col min="9986" max="9988" width="9.85546875" style="949" customWidth="1"/>
    <col min="9989" max="9989" width="9.28515625" style="949" bestFit="1" customWidth="1"/>
    <col min="9990" max="9992" width="9.85546875" style="949" customWidth="1"/>
    <col min="9993" max="9994" width="9.42578125" style="949" bestFit="1" customWidth="1"/>
    <col min="9995" max="9995" width="9.28515625" style="949" bestFit="1" customWidth="1"/>
    <col min="9996" max="9996" width="10.42578125" style="949" bestFit="1" customWidth="1"/>
    <col min="9997" max="9997" width="9.42578125" style="949" bestFit="1" customWidth="1"/>
    <col min="9998" max="9999" width="10.42578125" style="949" bestFit="1" customWidth="1"/>
    <col min="10000" max="10000" width="14.42578125" style="949" bestFit="1" customWidth="1"/>
    <col min="10001" max="10240" width="9.140625" style="949"/>
    <col min="10241" max="10241" width="80.5703125" style="949" bestFit="1" customWidth="1"/>
    <col min="10242" max="10244" width="9.85546875" style="949" customWidth="1"/>
    <col min="10245" max="10245" width="9.28515625" style="949" bestFit="1" customWidth="1"/>
    <col min="10246" max="10248" width="9.85546875" style="949" customWidth="1"/>
    <col min="10249" max="10250" width="9.42578125" style="949" bestFit="1" customWidth="1"/>
    <col min="10251" max="10251" width="9.28515625" style="949" bestFit="1" customWidth="1"/>
    <col min="10252" max="10252" width="10.42578125" style="949" bestFit="1" customWidth="1"/>
    <col min="10253" max="10253" width="9.42578125" style="949" bestFit="1" customWidth="1"/>
    <col min="10254" max="10255" width="10.42578125" style="949" bestFit="1" customWidth="1"/>
    <col min="10256" max="10256" width="14.42578125" style="949" bestFit="1" customWidth="1"/>
    <col min="10257" max="10496" width="9.140625" style="949"/>
    <col min="10497" max="10497" width="80.5703125" style="949" bestFit="1" customWidth="1"/>
    <col min="10498" max="10500" width="9.85546875" style="949" customWidth="1"/>
    <col min="10501" max="10501" width="9.28515625" style="949" bestFit="1" customWidth="1"/>
    <col min="10502" max="10504" width="9.85546875" style="949" customWidth="1"/>
    <col min="10505" max="10506" width="9.42578125" style="949" bestFit="1" customWidth="1"/>
    <col min="10507" max="10507" width="9.28515625" style="949" bestFit="1" customWidth="1"/>
    <col min="10508" max="10508" width="10.42578125" style="949" bestFit="1" customWidth="1"/>
    <col min="10509" max="10509" width="9.42578125" style="949" bestFit="1" customWidth="1"/>
    <col min="10510" max="10511" width="10.42578125" style="949" bestFit="1" customWidth="1"/>
    <col min="10512" max="10512" width="14.42578125" style="949" bestFit="1" customWidth="1"/>
    <col min="10513" max="10752" width="9.140625" style="949"/>
    <col min="10753" max="10753" width="80.5703125" style="949" bestFit="1" customWidth="1"/>
    <col min="10754" max="10756" width="9.85546875" style="949" customWidth="1"/>
    <col min="10757" max="10757" width="9.28515625" style="949" bestFit="1" customWidth="1"/>
    <col min="10758" max="10760" width="9.85546875" style="949" customWidth="1"/>
    <col min="10761" max="10762" width="9.42578125" style="949" bestFit="1" customWidth="1"/>
    <col min="10763" max="10763" width="9.28515625" style="949" bestFit="1" customWidth="1"/>
    <col min="10764" max="10764" width="10.42578125" style="949" bestFit="1" customWidth="1"/>
    <col min="10765" max="10765" width="9.42578125" style="949" bestFit="1" customWidth="1"/>
    <col min="10766" max="10767" width="10.42578125" style="949" bestFit="1" customWidth="1"/>
    <col min="10768" max="10768" width="14.42578125" style="949" bestFit="1" customWidth="1"/>
    <col min="10769" max="11008" width="9.140625" style="949"/>
    <col min="11009" max="11009" width="80.5703125" style="949" bestFit="1" customWidth="1"/>
    <col min="11010" max="11012" width="9.85546875" style="949" customWidth="1"/>
    <col min="11013" max="11013" width="9.28515625" style="949" bestFit="1" customWidth="1"/>
    <col min="11014" max="11016" width="9.85546875" style="949" customWidth="1"/>
    <col min="11017" max="11018" width="9.42578125" style="949" bestFit="1" customWidth="1"/>
    <col min="11019" max="11019" width="9.28515625" style="949" bestFit="1" customWidth="1"/>
    <col min="11020" max="11020" width="10.42578125" style="949" bestFit="1" customWidth="1"/>
    <col min="11021" max="11021" width="9.42578125" style="949" bestFit="1" customWidth="1"/>
    <col min="11022" max="11023" width="10.42578125" style="949" bestFit="1" customWidth="1"/>
    <col min="11024" max="11024" width="14.42578125" style="949" bestFit="1" customWidth="1"/>
    <col min="11025" max="11264" width="9.140625" style="949"/>
    <col min="11265" max="11265" width="80.5703125" style="949" bestFit="1" customWidth="1"/>
    <col min="11266" max="11268" width="9.85546875" style="949" customWidth="1"/>
    <col min="11269" max="11269" width="9.28515625" style="949" bestFit="1" customWidth="1"/>
    <col min="11270" max="11272" width="9.85546875" style="949" customWidth="1"/>
    <col min="11273" max="11274" width="9.42578125" style="949" bestFit="1" customWidth="1"/>
    <col min="11275" max="11275" width="9.28515625" style="949" bestFit="1" customWidth="1"/>
    <col min="11276" max="11276" width="10.42578125" style="949" bestFit="1" customWidth="1"/>
    <col min="11277" max="11277" width="9.42578125" style="949" bestFit="1" customWidth="1"/>
    <col min="11278" max="11279" width="10.42578125" style="949" bestFit="1" customWidth="1"/>
    <col min="11280" max="11280" width="14.42578125" style="949" bestFit="1" customWidth="1"/>
    <col min="11281" max="11520" width="9.140625" style="949"/>
    <col min="11521" max="11521" width="80.5703125" style="949" bestFit="1" customWidth="1"/>
    <col min="11522" max="11524" width="9.85546875" style="949" customWidth="1"/>
    <col min="11525" max="11525" width="9.28515625" style="949" bestFit="1" customWidth="1"/>
    <col min="11526" max="11528" width="9.85546875" style="949" customWidth="1"/>
    <col min="11529" max="11530" width="9.42578125" style="949" bestFit="1" customWidth="1"/>
    <col min="11531" max="11531" width="9.28515625" style="949" bestFit="1" customWidth="1"/>
    <col min="11532" max="11532" width="10.42578125" style="949" bestFit="1" customWidth="1"/>
    <col min="11533" max="11533" width="9.42578125" style="949" bestFit="1" customWidth="1"/>
    <col min="11534" max="11535" width="10.42578125" style="949" bestFit="1" customWidth="1"/>
    <col min="11536" max="11536" width="14.42578125" style="949" bestFit="1" customWidth="1"/>
    <col min="11537" max="11776" width="9.140625" style="949"/>
    <col min="11777" max="11777" width="80.5703125" style="949" bestFit="1" customWidth="1"/>
    <col min="11778" max="11780" width="9.85546875" style="949" customWidth="1"/>
    <col min="11781" max="11781" width="9.28515625" style="949" bestFit="1" customWidth="1"/>
    <col min="11782" max="11784" width="9.85546875" style="949" customWidth="1"/>
    <col min="11785" max="11786" width="9.42578125" style="949" bestFit="1" customWidth="1"/>
    <col min="11787" max="11787" width="9.28515625" style="949" bestFit="1" customWidth="1"/>
    <col min="11788" max="11788" width="10.42578125" style="949" bestFit="1" customWidth="1"/>
    <col min="11789" max="11789" width="9.42578125" style="949" bestFit="1" customWidth="1"/>
    <col min="11790" max="11791" width="10.42578125" style="949" bestFit="1" customWidth="1"/>
    <col min="11792" max="11792" width="14.42578125" style="949" bestFit="1" customWidth="1"/>
    <col min="11793" max="12032" width="9.140625" style="949"/>
    <col min="12033" max="12033" width="80.5703125" style="949" bestFit="1" customWidth="1"/>
    <col min="12034" max="12036" width="9.85546875" style="949" customWidth="1"/>
    <col min="12037" max="12037" width="9.28515625" style="949" bestFit="1" customWidth="1"/>
    <col min="12038" max="12040" width="9.85546875" style="949" customWidth="1"/>
    <col min="12041" max="12042" width="9.42578125" style="949" bestFit="1" customWidth="1"/>
    <col min="12043" max="12043" width="9.28515625" style="949" bestFit="1" customWidth="1"/>
    <col min="12044" max="12044" width="10.42578125" style="949" bestFit="1" customWidth="1"/>
    <col min="12045" max="12045" width="9.42578125" style="949" bestFit="1" customWidth="1"/>
    <col min="12046" max="12047" width="10.42578125" style="949" bestFit="1" customWidth="1"/>
    <col min="12048" max="12048" width="14.42578125" style="949" bestFit="1" customWidth="1"/>
    <col min="12049" max="12288" width="9.140625" style="949"/>
    <col min="12289" max="12289" width="80.5703125" style="949" bestFit="1" customWidth="1"/>
    <col min="12290" max="12292" width="9.85546875" style="949" customWidth="1"/>
    <col min="12293" max="12293" width="9.28515625" style="949" bestFit="1" customWidth="1"/>
    <col min="12294" max="12296" width="9.85546875" style="949" customWidth="1"/>
    <col min="12297" max="12298" width="9.42578125" style="949" bestFit="1" customWidth="1"/>
    <col min="12299" max="12299" width="9.28515625" style="949" bestFit="1" customWidth="1"/>
    <col min="12300" max="12300" width="10.42578125" style="949" bestFit="1" customWidth="1"/>
    <col min="12301" max="12301" width="9.42578125" style="949" bestFit="1" customWidth="1"/>
    <col min="12302" max="12303" width="10.42578125" style="949" bestFit="1" customWidth="1"/>
    <col min="12304" max="12304" width="14.42578125" style="949" bestFit="1" customWidth="1"/>
    <col min="12305" max="12544" width="9.140625" style="949"/>
    <col min="12545" max="12545" width="80.5703125" style="949" bestFit="1" customWidth="1"/>
    <col min="12546" max="12548" width="9.85546875" style="949" customWidth="1"/>
    <col min="12549" max="12549" width="9.28515625" style="949" bestFit="1" customWidth="1"/>
    <col min="12550" max="12552" width="9.85546875" style="949" customWidth="1"/>
    <col min="12553" max="12554" width="9.42578125" style="949" bestFit="1" customWidth="1"/>
    <col min="12555" max="12555" width="9.28515625" style="949" bestFit="1" customWidth="1"/>
    <col min="12556" max="12556" width="10.42578125" style="949" bestFit="1" customWidth="1"/>
    <col min="12557" max="12557" width="9.42578125" style="949" bestFit="1" customWidth="1"/>
    <col min="12558" max="12559" width="10.42578125" style="949" bestFit="1" customWidth="1"/>
    <col min="12560" max="12560" width="14.42578125" style="949" bestFit="1" customWidth="1"/>
    <col min="12561" max="12800" width="9.140625" style="949"/>
    <col min="12801" max="12801" width="80.5703125" style="949" bestFit="1" customWidth="1"/>
    <col min="12802" max="12804" width="9.85546875" style="949" customWidth="1"/>
    <col min="12805" max="12805" width="9.28515625" style="949" bestFit="1" customWidth="1"/>
    <col min="12806" max="12808" width="9.85546875" style="949" customWidth="1"/>
    <col min="12809" max="12810" width="9.42578125" style="949" bestFit="1" customWidth="1"/>
    <col min="12811" max="12811" width="9.28515625" style="949" bestFit="1" customWidth="1"/>
    <col min="12812" max="12812" width="10.42578125" style="949" bestFit="1" customWidth="1"/>
    <col min="12813" max="12813" width="9.42578125" style="949" bestFit="1" customWidth="1"/>
    <col min="12814" max="12815" width="10.42578125" style="949" bestFit="1" customWidth="1"/>
    <col min="12816" max="12816" width="14.42578125" style="949" bestFit="1" customWidth="1"/>
    <col min="12817" max="13056" width="9.140625" style="949"/>
    <col min="13057" max="13057" width="80.5703125" style="949" bestFit="1" customWidth="1"/>
    <col min="13058" max="13060" width="9.85546875" style="949" customWidth="1"/>
    <col min="13061" max="13061" width="9.28515625" style="949" bestFit="1" customWidth="1"/>
    <col min="13062" max="13064" width="9.85546875" style="949" customWidth="1"/>
    <col min="13065" max="13066" width="9.42578125" style="949" bestFit="1" customWidth="1"/>
    <col min="13067" max="13067" width="9.28515625" style="949" bestFit="1" customWidth="1"/>
    <col min="13068" max="13068" width="10.42578125" style="949" bestFit="1" customWidth="1"/>
    <col min="13069" max="13069" width="9.42578125" style="949" bestFit="1" customWidth="1"/>
    <col min="13070" max="13071" width="10.42578125" style="949" bestFit="1" customWidth="1"/>
    <col min="13072" max="13072" width="14.42578125" style="949" bestFit="1" customWidth="1"/>
    <col min="13073" max="13312" width="9.140625" style="949"/>
    <col min="13313" max="13313" width="80.5703125" style="949" bestFit="1" customWidth="1"/>
    <col min="13314" max="13316" width="9.85546875" style="949" customWidth="1"/>
    <col min="13317" max="13317" width="9.28515625" style="949" bestFit="1" customWidth="1"/>
    <col min="13318" max="13320" width="9.85546875" style="949" customWidth="1"/>
    <col min="13321" max="13322" width="9.42578125" style="949" bestFit="1" customWidth="1"/>
    <col min="13323" max="13323" width="9.28515625" style="949" bestFit="1" customWidth="1"/>
    <col min="13324" max="13324" width="10.42578125" style="949" bestFit="1" customWidth="1"/>
    <col min="13325" max="13325" width="9.42578125" style="949" bestFit="1" customWidth="1"/>
    <col min="13326" max="13327" width="10.42578125" style="949" bestFit="1" customWidth="1"/>
    <col min="13328" max="13328" width="14.42578125" style="949" bestFit="1" customWidth="1"/>
    <col min="13329" max="13568" width="9.140625" style="949"/>
    <col min="13569" max="13569" width="80.5703125" style="949" bestFit="1" customWidth="1"/>
    <col min="13570" max="13572" width="9.85546875" style="949" customWidth="1"/>
    <col min="13573" max="13573" width="9.28515625" style="949" bestFit="1" customWidth="1"/>
    <col min="13574" max="13576" width="9.85546875" style="949" customWidth="1"/>
    <col min="13577" max="13578" width="9.42578125" style="949" bestFit="1" customWidth="1"/>
    <col min="13579" max="13579" width="9.28515625" style="949" bestFit="1" customWidth="1"/>
    <col min="13580" max="13580" width="10.42578125" style="949" bestFit="1" customWidth="1"/>
    <col min="13581" max="13581" width="9.42578125" style="949" bestFit="1" customWidth="1"/>
    <col min="13582" max="13583" width="10.42578125" style="949" bestFit="1" customWidth="1"/>
    <col min="13584" max="13584" width="14.42578125" style="949" bestFit="1" customWidth="1"/>
    <col min="13585" max="13824" width="9.140625" style="949"/>
    <col min="13825" max="13825" width="80.5703125" style="949" bestFit="1" customWidth="1"/>
    <col min="13826" max="13828" width="9.85546875" style="949" customWidth="1"/>
    <col min="13829" max="13829" width="9.28515625" style="949" bestFit="1" customWidth="1"/>
    <col min="13830" max="13832" width="9.85546875" style="949" customWidth="1"/>
    <col min="13833" max="13834" width="9.42578125" style="949" bestFit="1" customWidth="1"/>
    <col min="13835" max="13835" width="9.28515625" style="949" bestFit="1" customWidth="1"/>
    <col min="13836" max="13836" width="10.42578125" style="949" bestFit="1" customWidth="1"/>
    <col min="13837" max="13837" width="9.42578125" style="949" bestFit="1" customWidth="1"/>
    <col min="13838" max="13839" width="10.42578125" style="949" bestFit="1" customWidth="1"/>
    <col min="13840" max="13840" width="14.42578125" style="949" bestFit="1" customWidth="1"/>
    <col min="13841" max="14080" width="9.140625" style="949"/>
    <col min="14081" max="14081" width="80.5703125" style="949" bestFit="1" customWidth="1"/>
    <col min="14082" max="14084" width="9.85546875" style="949" customWidth="1"/>
    <col min="14085" max="14085" width="9.28515625" style="949" bestFit="1" customWidth="1"/>
    <col min="14086" max="14088" width="9.85546875" style="949" customWidth="1"/>
    <col min="14089" max="14090" width="9.42578125" style="949" bestFit="1" customWidth="1"/>
    <col min="14091" max="14091" width="9.28515625" style="949" bestFit="1" customWidth="1"/>
    <col min="14092" max="14092" width="10.42578125" style="949" bestFit="1" customWidth="1"/>
    <col min="14093" max="14093" width="9.42578125" style="949" bestFit="1" customWidth="1"/>
    <col min="14094" max="14095" width="10.42578125" style="949" bestFit="1" customWidth="1"/>
    <col min="14096" max="14096" width="14.42578125" style="949" bestFit="1" customWidth="1"/>
    <col min="14097" max="14336" width="9.140625" style="949"/>
    <col min="14337" max="14337" width="80.5703125" style="949" bestFit="1" customWidth="1"/>
    <col min="14338" max="14340" width="9.85546875" style="949" customWidth="1"/>
    <col min="14341" max="14341" width="9.28515625" style="949" bestFit="1" customWidth="1"/>
    <col min="14342" max="14344" width="9.85546875" style="949" customWidth="1"/>
    <col min="14345" max="14346" width="9.42578125" style="949" bestFit="1" customWidth="1"/>
    <col min="14347" max="14347" width="9.28515625" style="949" bestFit="1" customWidth="1"/>
    <col min="14348" max="14348" width="10.42578125" style="949" bestFit="1" customWidth="1"/>
    <col min="14349" max="14349" width="9.42578125" style="949" bestFit="1" customWidth="1"/>
    <col min="14350" max="14351" width="10.42578125" style="949" bestFit="1" customWidth="1"/>
    <col min="14352" max="14352" width="14.42578125" style="949" bestFit="1" customWidth="1"/>
    <col min="14353" max="14592" width="9.140625" style="949"/>
    <col min="14593" max="14593" width="80.5703125" style="949" bestFit="1" customWidth="1"/>
    <col min="14594" max="14596" width="9.85546875" style="949" customWidth="1"/>
    <col min="14597" max="14597" width="9.28515625" style="949" bestFit="1" customWidth="1"/>
    <col min="14598" max="14600" width="9.85546875" style="949" customWidth="1"/>
    <col min="14601" max="14602" width="9.42578125" style="949" bestFit="1" customWidth="1"/>
    <col min="14603" max="14603" width="9.28515625" style="949" bestFit="1" customWidth="1"/>
    <col min="14604" max="14604" width="10.42578125" style="949" bestFit="1" customWidth="1"/>
    <col min="14605" max="14605" width="9.42578125" style="949" bestFit="1" customWidth="1"/>
    <col min="14606" max="14607" width="10.42578125" style="949" bestFit="1" customWidth="1"/>
    <col min="14608" max="14608" width="14.42578125" style="949" bestFit="1" customWidth="1"/>
    <col min="14609" max="14848" width="9.140625" style="949"/>
    <col min="14849" max="14849" width="80.5703125" style="949" bestFit="1" customWidth="1"/>
    <col min="14850" max="14852" width="9.85546875" style="949" customWidth="1"/>
    <col min="14853" max="14853" width="9.28515625" style="949" bestFit="1" customWidth="1"/>
    <col min="14854" max="14856" width="9.85546875" style="949" customWidth="1"/>
    <col min="14857" max="14858" width="9.42578125" style="949" bestFit="1" customWidth="1"/>
    <col min="14859" max="14859" width="9.28515625" style="949" bestFit="1" customWidth="1"/>
    <col min="14860" max="14860" width="10.42578125" style="949" bestFit="1" customWidth="1"/>
    <col min="14861" max="14861" width="9.42578125" style="949" bestFit="1" customWidth="1"/>
    <col min="14862" max="14863" width="10.42578125" style="949" bestFit="1" customWidth="1"/>
    <col min="14864" max="14864" width="14.42578125" style="949" bestFit="1" customWidth="1"/>
    <col min="14865" max="15104" width="9.140625" style="949"/>
    <col min="15105" max="15105" width="80.5703125" style="949" bestFit="1" customWidth="1"/>
    <col min="15106" max="15108" width="9.85546875" style="949" customWidth="1"/>
    <col min="15109" max="15109" width="9.28515625" style="949" bestFit="1" customWidth="1"/>
    <col min="15110" max="15112" width="9.85546875" style="949" customWidth="1"/>
    <col min="15113" max="15114" width="9.42578125" style="949" bestFit="1" customWidth="1"/>
    <col min="15115" max="15115" width="9.28515625" style="949" bestFit="1" customWidth="1"/>
    <col min="15116" max="15116" width="10.42578125" style="949" bestFit="1" customWidth="1"/>
    <col min="15117" max="15117" width="9.42578125" style="949" bestFit="1" customWidth="1"/>
    <col min="15118" max="15119" width="10.42578125" style="949" bestFit="1" customWidth="1"/>
    <col min="15120" max="15120" width="14.42578125" style="949" bestFit="1" customWidth="1"/>
    <col min="15121" max="15360" width="9.140625" style="949"/>
    <col min="15361" max="15361" width="80.5703125" style="949" bestFit="1" customWidth="1"/>
    <col min="15362" max="15364" width="9.85546875" style="949" customWidth="1"/>
    <col min="15365" max="15365" width="9.28515625" style="949" bestFit="1" customWidth="1"/>
    <col min="15366" max="15368" width="9.85546875" style="949" customWidth="1"/>
    <col min="15369" max="15370" width="9.42578125" style="949" bestFit="1" customWidth="1"/>
    <col min="15371" max="15371" width="9.28515625" style="949" bestFit="1" customWidth="1"/>
    <col min="15372" max="15372" width="10.42578125" style="949" bestFit="1" customWidth="1"/>
    <col min="15373" max="15373" width="9.42578125" style="949" bestFit="1" customWidth="1"/>
    <col min="15374" max="15375" width="10.42578125" style="949" bestFit="1" customWidth="1"/>
    <col min="15376" max="15376" width="14.42578125" style="949" bestFit="1" customWidth="1"/>
    <col min="15377" max="15616" width="9.140625" style="949"/>
    <col min="15617" max="15617" width="80.5703125" style="949" bestFit="1" customWidth="1"/>
    <col min="15618" max="15620" width="9.85546875" style="949" customWidth="1"/>
    <col min="15621" max="15621" width="9.28515625" style="949" bestFit="1" customWidth="1"/>
    <col min="15622" max="15624" width="9.85546875" style="949" customWidth="1"/>
    <col min="15625" max="15626" width="9.42578125" style="949" bestFit="1" customWidth="1"/>
    <col min="15627" max="15627" width="9.28515625" style="949" bestFit="1" customWidth="1"/>
    <col min="15628" max="15628" width="10.42578125" style="949" bestFit="1" customWidth="1"/>
    <col min="15629" max="15629" width="9.42578125" style="949" bestFit="1" customWidth="1"/>
    <col min="15630" max="15631" width="10.42578125" style="949" bestFit="1" customWidth="1"/>
    <col min="15632" max="15632" width="14.42578125" style="949" bestFit="1" customWidth="1"/>
    <col min="15633" max="15872" width="9.140625" style="949"/>
    <col min="15873" max="15873" width="80.5703125" style="949" bestFit="1" customWidth="1"/>
    <col min="15874" max="15876" width="9.85546875" style="949" customWidth="1"/>
    <col min="15877" max="15877" width="9.28515625" style="949" bestFit="1" customWidth="1"/>
    <col min="15878" max="15880" width="9.85546875" style="949" customWidth="1"/>
    <col min="15881" max="15882" width="9.42578125" style="949" bestFit="1" customWidth="1"/>
    <col min="15883" max="15883" width="9.28515625" style="949" bestFit="1" customWidth="1"/>
    <col min="15884" max="15884" width="10.42578125" style="949" bestFit="1" customWidth="1"/>
    <col min="15885" max="15885" width="9.42578125" style="949" bestFit="1" customWidth="1"/>
    <col min="15886" max="15887" width="10.42578125" style="949" bestFit="1" customWidth="1"/>
    <col min="15888" max="15888" width="14.42578125" style="949" bestFit="1" customWidth="1"/>
    <col min="15889" max="16128" width="9.140625" style="949"/>
    <col min="16129" max="16129" width="80.5703125" style="949" bestFit="1" customWidth="1"/>
    <col min="16130" max="16132" width="9.85546875" style="949" customWidth="1"/>
    <col min="16133" max="16133" width="9.28515625" style="949" bestFit="1" customWidth="1"/>
    <col min="16134" max="16136" width="9.85546875" style="949" customWidth="1"/>
    <col min="16137" max="16138" width="9.42578125" style="949" bestFit="1" customWidth="1"/>
    <col min="16139" max="16139" width="9.28515625" style="949" bestFit="1" customWidth="1"/>
    <col min="16140" max="16140" width="10.42578125" style="949" bestFit="1" customWidth="1"/>
    <col min="16141" max="16141" width="9.42578125" style="949" bestFit="1" customWidth="1"/>
    <col min="16142" max="16143" width="10.42578125" style="949" bestFit="1" customWidth="1"/>
    <col min="16144" max="16144" width="14.42578125" style="949" bestFit="1" customWidth="1"/>
    <col min="16145" max="16384" width="9.140625" style="949"/>
  </cols>
  <sheetData>
    <row r="1" spans="1:16" s="140" customFormat="1" ht="3.75" customHeight="1">
      <c r="A1" s="138"/>
      <c r="B1" s="139"/>
      <c r="C1" s="139"/>
      <c r="D1" s="139"/>
      <c r="E1" s="139"/>
      <c r="F1" s="139"/>
      <c r="G1" s="139"/>
      <c r="H1" s="139"/>
    </row>
    <row r="2" spans="1:16" s="129" customFormat="1" ht="37.5" customHeight="1">
      <c r="A2" s="1097" t="s">
        <v>1195</v>
      </c>
      <c r="B2" s="1097"/>
      <c r="C2" s="1097"/>
      <c r="D2" s="1097"/>
      <c r="E2" s="1097"/>
      <c r="F2" s="1097"/>
      <c r="G2" s="1097"/>
      <c r="H2" s="1097"/>
      <c r="I2" s="1097"/>
      <c r="J2" s="1097"/>
      <c r="K2" s="1097"/>
      <c r="L2" s="1097"/>
      <c r="M2" s="1097"/>
      <c r="N2" s="1097"/>
      <c r="O2" s="1097"/>
      <c r="P2" s="1097"/>
    </row>
    <row r="3" spans="1:16" s="129" customFormat="1" ht="24.75" customHeight="1">
      <c r="A3" s="1097" t="s">
        <v>1420</v>
      </c>
      <c r="B3" s="1097"/>
      <c r="C3" s="1097"/>
      <c r="D3" s="1097"/>
      <c r="E3" s="1097"/>
      <c r="F3" s="1097"/>
      <c r="G3" s="1097"/>
      <c r="H3" s="1097"/>
      <c r="I3" s="1097"/>
      <c r="J3" s="1097"/>
      <c r="K3" s="1097"/>
      <c r="L3" s="1097"/>
      <c r="M3" s="1097"/>
      <c r="N3" s="1097"/>
      <c r="O3" s="1097"/>
      <c r="P3" s="1097"/>
    </row>
    <row r="4" spans="1:16" s="129" customFormat="1" ht="24.75" customHeight="1">
      <c r="A4" s="1097" t="s">
        <v>1523</v>
      </c>
      <c r="B4" s="1097"/>
      <c r="C4" s="1097"/>
      <c r="D4" s="1097"/>
      <c r="E4" s="1097"/>
      <c r="F4" s="1097"/>
      <c r="G4" s="1097"/>
      <c r="H4" s="1097"/>
      <c r="I4" s="1097"/>
      <c r="J4" s="1097"/>
      <c r="K4" s="1097"/>
      <c r="L4" s="1097"/>
      <c r="M4" s="1097"/>
      <c r="N4" s="1097"/>
      <c r="O4" s="1097"/>
      <c r="P4" s="1097"/>
    </row>
    <row r="5" spans="1:16" s="130" customFormat="1" ht="36" customHeight="1">
      <c r="A5" s="1104" t="s">
        <v>1417</v>
      </c>
      <c r="B5" s="1104"/>
      <c r="C5" s="1104"/>
      <c r="D5" s="1104"/>
      <c r="E5" s="1104"/>
      <c r="F5" s="1104"/>
      <c r="G5" s="1104"/>
      <c r="H5" s="1104"/>
      <c r="I5" s="1104"/>
      <c r="J5" s="1104"/>
      <c r="K5" s="1104"/>
      <c r="L5" s="1104"/>
      <c r="M5" s="1104"/>
      <c r="N5" s="1104"/>
      <c r="O5" s="1104"/>
      <c r="P5" s="1104"/>
    </row>
    <row r="6" spans="1:16" ht="6" hidden="1" customHeight="1" thickBot="1">
      <c r="A6" s="787"/>
      <c r="B6" s="605"/>
      <c r="C6" s="605"/>
      <c r="D6" s="605"/>
      <c r="E6" s="605"/>
      <c r="F6" s="605"/>
      <c r="G6" s="605"/>
      <c r="H6" s="605"/>
    </row>
    <row r="7" spans="1:16" ht="2.25" customHeight="1" thickBot="1">
      <c r="A7" s="787"/>
      <c r="B7" s="788"/>
      <c r="C7" s="788"/>
      <c r="D7" s="788"/>
      <c r="E7" s="788"/>
      <c r="F7" s="788"/>
      <c r="G7" s="788"/>
      <c r="H7" s="788"/>
    </row>
    <row r="8" spans="1:16" ht="21.75" customHeight="1" thickTop="1" thickBot="1">
      <c r="A8" s="779"/>
      <c r="B8" s="789" t="s">
        <v>306</v>
      </c>
      <c r="C8" s="789" t="s">
        <v>307</v>
      </c>
      <c r="D8" s="789" t="s">
        <v>308</v>
      </c>
      <c r="E8" s="789" t="s">
        <v>309</v>
      </c>
      <c r="F8" s="789" t="s">
        <v>310</v>
      </c>
      <c r="G8" s="789" t="s">
        <v>311</v>
      </c>
      <c r="H8" s="789" t="s">
        <v>312</v>
      </c>
      <c r="I8" s="789" t="s">
        <v>313</v>
      </c>
      <c r="J8" s="789" t="s">
        <v>314</v>
      </c>
      <c r="K8" s="789" t="s">
        <v>315</v>
      </c>
      <c r="L8" s="789" t="s">
        <v>316</v>
      </c>
      <c r="M8" s="789" t="s">
        <v>317</v>
      </c>
      <c r="N8" s="789" t="s">
        <v>1197</v>
      </c>
      <c r="O8" s="789" t="s">
        <v>1198</v>
      </c>
      <c r="P8" s="803" t="s">
        <v>318</v>
      </c>
    </row>
    <row r="9" spans="1:16" ht="25.5" customHeight="1" thickTop="1" thickBot="1">
      <c r="A9" s="779" t="s">
        <v>7</v>
      </c>
      <c r="B9" s="126">
        <v>19198379.224029999</v>
      </c>
      <c r="C9" s="126">
        <v>18569864.720090002</v>
      </c>
      <c r="D9" s="126">
        <v>22124984.749359999</v>
      </c>
      <c r="E9" s="126">
        <v>15796057.18127</v>
      </c>
      <c r="F9" s="126">
        <v>13138537.392239999</v>
      </c>
      <c r="G9" s="126">
        <v>8244652.1863199994</v>
      </c>
      <c r="H9" s="126">
        <v>7167187.7222299995</v>
      </c>
      <c r="I9" s="126">
        <v>9150794.6023399998</v>
      </c>
      <c r="J9" s="126">
        <v>229614.34499000001</v>
      </c>
      <c r="K9" s="126">
        <v>539824.82099000004</v>
      </c>
      <c r="L9" s="126">
        <v>8758602.0461499989</v>
      </c>
      <c r="M9" s="126">
        <v>2008918.9328800002</v>
      </c>
      <c r="N9" s="126">
        <v>7847881.1520299995</v>
      </c>
      <c r="O9" s="126">
        <v>6613192.1168800006</v>
      </c>
      <c r="P9" s="126">
        <v>139388491.1918</v>
      </c>
    </row>
    <row r="10" spans="1:16" ht="12.95" customHeight="1" thickTop="1" thickBot="1">
      <c r="A10" s="780" t="s">
        <v>8</v>
      </c>
      <c r="B10" s="123">
        <v>2679997.32711</v>
      </c>
      <c r="C10" s="123">
        <v>2760722.5930100004</v>
      </c>
      <c r="D10" s="123">
        <v>2570600.4395400002</v>
      </c>
      <c r="E10" s="123">
        <v>2799323.1972099999</v>
      </c>
      <c r="F10" s="123">
        <v>1725507.57981</v>
      </c>
      <c r="G10" s="123">
        <v>1510091.8664800001</v>
      </c>
      <c r="H10" s="123">
        <v>723231.16532999999</v>
      </c>
      <c r="I10" s="123">
        <v>242466.43840000001</v>
      </c>
      <c r="J10" s="123">
        <v>42251.562460000001</v>
      </c>
      <c r="K10" s="123">
        <v>226149.0233</v>
      </c>
      <c r="L10" s="123">
        <v>707204.05567999999</v>
      </c>
      <c r="M10" s="123">
        <v>181512.73665000001</v>
      </c>
      <c r="N10" s="123">
        <v>514235.50035000005</v>
      </c>
      <c r="O10" s="123">
        <v>486910.76936999999</v>
      </c>
      <c r="P10" s="123">
        <v>17170204.254700001</v>
      </c>
    </row>
    <row r="11" spans="1:16" ht="12.95" customHeight="1" thickTop="1">
      <c r="A11" s="165" t="s">
        <v>9</v>
      </c>
      <c r="B11" s="124">
        <v>757150.08255999989</v>
      </c>
      <c r="C11" s="124">
        <v>1318883.8469500002</v>
      </c>
      <c r="D11" s="124">
        <v>964938.95997000008</v>
      </c>
      <c r="E11" s="124">
        <v>866213.74414999993</v>
      </c>
      <c r="F11" s="124">
        <v>638287.75115000003</v>
      </c>
      <c r="G11" s="124">
        <v>503204.20579000004</v>
      </c>
      <c r="H11" s="124">
        <v>341099.89173000003</v>
      </c>
      <c r="I11" s="124">
        <v>144401.63093000001</v>
      </c>
      <c r="J11" s="124">
        <v>9438.0935200000004</v>
      </c>
      <c r="K11" s="124">
        <v>31629.207760000001</v>
      </c>
      <c r="L11" s="124">
        <v>182405.59341</v>
      </c>
      <c r="M11" s="124">
        <v>41588.449079999999</v>
      </c>
      <c r="N11" s="124">
        <v>133970.76360000001</v>
      </c>
      <c r="O11" s="124">
        <v>321691.47786000004</v>
      </c>
      <c r="P11" s="124">
        <v>6254903.6984599996</v>
      </c>
    </row>
    <row r="12" spans="1:16" ht="12.95" customHeight="1">
      <c r="A12" s="165" t="s">
        <v>10</v>
      </c>
      <c r="B12" s="124">
        <v>1668880.89481</v>
      </c>
      <c r="C12" s="124">
        <v>1205838.9781199999</v>
      </c>
      <c r="D12" s="124">
        <v>1439712.29743</v>
      </c>
      <c r="E12" s="124">
        <v>1545939.9156600002</v>
      </c>
      <c r="F12" s="124">
        <v>970366.89023000002</v>
      </c>
      <c r="G12" s="124">
        <v>932749.31611000001</v>
      </c>
      <c r="H12" s="124">
        <v>352715.76511000004</v>
      </c>
      <c r="I12" s="124">
        <v>95248.575389999998</v>
      </c>
      <c r="J12" s="124">
        <v>30280.12052</v>
      </c>
      <c r="K12" s="124">
        <v>185510.75029</v>
      </c>
      <c r="L12" s="124">
        <v>394855.74274000002</v>
      </c>
      <c r="M12" s="124">
        <v>125464.22070999999</v>
      </c>
      <c r="N12" s="124">
        <v>339221.95942000003</v>
      </c>
      <c r="O12" s="124">
        <v>120212.10279</v>
      </c>
      <c r="P12" s="124">
        <v>9406997.5293300003</v>
      </c>
    </row>
    <row r="13" spans="1:16" ht="12.95" customHeight="1">
      <c r="A13" s="165" t="s">
        <v>11</v>
      </c>
      <c r="B13" s="124">
        <v>0</v>
      </c>
      <c r="C13" s="124">
        <v>0</v>
      </c>
      <c r="D13" s="124">
        <v>0</v>
      </c>
      <c r="E13" s="124">
        <v>0</v>
      </c>
      <c r="F13" s="124">
        <v>10.416219999999999</v>
      </c>
      <c r="G13" s="124">
        <v>930.54104000000007</v>
      </c>
      <c r="H13" s="124">
        <v>0</v>
      </c>
      <c r="I13" s="124">
        <v>3.44</v>
      </c>
      <c r="J13" s="124">
        <v>1000.2697900000001</v>
      </c>
      <c r="K13" s="124">
        <v>937.8226800000001</v>
      </c>
      <c r="L13" s="124">
        <v>119140.46694</v>
      </c>
      <c r="M13" s="124">
        <v>14354.932359999999</v>
      </c>
      <c r="N13" s="124">
        <v>8013.54655</v>
      </c>
      <c r="O13" s="124">
        <v>45007.188719999998</v>
      </c>
      <c r="P13" s="124">
        <v>189398.62430000002</v>
      </c>
    </row>
    <row r="14" spans="1:16" ht="12.95" customHeight="1">
      <c r="A14" s="165" t="s">
        <v>12</v>
      </c>
      <c r="B14" s="124">
        <v>0</v>
      </c>
      <c r="C14" s="124">
        <v>0</v>
      </c>
      <c r="D14" s="124">
        <v>0</v>
      </c>
      <c r="E14" s="124">
        <v>0</v>
      </c>
      <c r="F14" s="124">
        <v>0</v>
      </c>
      <c r="G14" s="124">
        <v>0</v>
      </c>
      <c r="H14" s="124">
        <v>0</v>
      </c>
      <c r="I14" s="124">
        <v>0</v>
      </c>
      <c r="J14" s="124">
        <v>1523.4746299999999</v>
      </c>
      <c r="K14" s="124">
        <v>7969.2037099999998</v>
      </c>
      <c r="L14" s="124">
        <v>0</v>
      </c>
      <c r="M14" s="124">
        <v>0</v>
      </c>
      <c r="N14" s="124">
        <v>0</v>
      </c>
      <c r="O14" s="124">
        <v>0</v>
      </c>
      <c r="P14" s="124">
        <v>9492.6783400000004</v>
      </c>
    </row>
    <row r="15" spans="1:16" ht="12.95" customHeight="1">
      <c r="A15" s="165" t="s">
        <v>13</v>
      </c>
      <c r="B15" s="124">
        <v>202896.02837000001</v>
      </c>
      <c r="C15" s="124">
        <v>212962.23587</v>
      </c>
      <c r="D15" s="124">
        <v>113086.12181999999</v>
      </c>
      <c r="E15" s="124">
        <v>387169.53739999997</v>
      </c>
      <c r="F15" s="124">
        <v>102812.75572</v>
      </c>
      <c r="G15" s="124">
        <v>72815.507580000005</v>
      </c>
      <c r="H15" s="124">
        <v>17311.92052</v>
      </c>
      <c r="I15" s="124">
        <v>2812.7920800000002</v>
      </c>
      <c r="J15" s="124">
        <v>0</v>
      </c>
      <c r="K15" s="124">
        <v>102.03886</v>
      </c>
      <c r="L15" s="124">
        <v>10365.845810000001</v>
      </c>
      <c r="M15" s="124">
        <v>0</v>
      </c>
      <c r="N15" s="124">
        <v>24844.73819</v>
      </c>
      <c r="O15" s="124">
        <v>0</v>
      </c>
      <c r="P15" s="124">
        <v>1147179.5222199999</v>
      </c>
    </row>
    <row r="16" spans="1:16" ht="12.95" customHeight="1">
      <c r="A16" s="165" t="s">
        <v>14</v>
      </c>
      <c r="B16" s="124">
        <v>51070.321369999998</v>
      </c>
      <c r="C16" s="124">
        <v>23285.992340000001</v>
      </c>
      <c r="D16" s="124">
        <v>57420.874880000003</v>
      </c>
      <c r="E16" s="124">
        <v>0</v>
      </c>
      <c r="F16" s="124">
        <v>14327.094570000001</v>
      </c>
      <c r="G16" s="124">
        <v>392.29596000000004</v>
      </c>
      <c r="H16" s="124">
        <v>12103.58797</v>
      </c>
      <c r="I16" s="124">
        <v>0</v>
      </c>
      <c r="J16" s="124">
        <v>9.6039999999999992</v>
      </c>
      <c r="K16" s="124">
        <v>0</v>
      </c>
      <c r="L16" s="124">
        <v>436.40678000000003</v>
      </c>
      <c r="M16" s="124">
        <v>105.1345</v>
      </c>
      <c r="N16" s="124">
        <v>8184.4925899999998</v>
      </c>
      <c r="O16" s="124">
        <v>0</v>
      </c>
      <c r="P16" s="124">
        <v>167335.80496000001</v>
      </c>
    </row>
    <row r="17" spans="1:16" ht="12.95" customHeight="1">
      <c r="A17" s="165" t="s">
        <v>15</v>
      </c>
      <c r="B17" s="124">
        <v>0</v>
      </c>
      <c r="C17" s="124">
        <v>0</v>
      </c>
      <c r="D17" s="124">
        <v>0</v>
      </c>
      <c r="E17" s="124">
        <v>0</v>
      </c>
      <c r="F17" s="124">
        <v>0</v>
      </c>
      <c r="G17" s="124">
        <v>0</v>
      </c>
      <c r="H17" s="124">
        <v>0</v>
      </c>
      <c r="I17" s="124">
        <v>0</v>
      </c>
      <c r="J17" s="124">
        <v>0</v>
      </c>
      <c r="K17" s="124">
        <v>0</v>
      </c>
      <c r="L17" s="124">
        <v>0</v>
      </c>
      <c r="M17" s="124">
        <v>0</v>
      </c>
      <c r="N17" s="124">
        <v>0</v>
      </c>
      <c r="O17" s="124">
        <v>0</v>
      </c>
      <c r="P17" s="124">
        <v>0</v>
      </c>
    </row>
    <row r="18" spans="1:16" ht="12.95" customHeight="1" thickBot="1">
      <c r="A18" s="165" t="s">
        <v>16</v>
      </c>
      <c r="B18" s="124">
        <v>0</v>
      </c>
      <c r="C18" s="124">
        <v>-248.46026999999998</v>
      </c>
      <c r="D18" s="124">
        <v>-4557.8145599999998</v>
      </c>
      <c r="E18" s="124">
        <v>0</v>
      </c>
      <c r="F18" s="124">
        <v>-297.32808</v>
      </c>
      <c r="G18" s="124">
        <v>0</v>
      </c>
      <c r="H18" s="124">
        <v>0</v>
      </c>
      <c r="I18" s="124">
        <v>0</v>
      </c>
      <c r="J18" s="124">
        <v>0</v>
      </c>
      <c r="K18" s="124">
        <v>0</v>
      </c>
      <c r="L18" s="124">
        <v>0</v>
      </c>
      <c r="M18" s="124">
        <v>0</v>
      </c>
      <c r="N18" s="124">
        <v>0</v>
      </c>
      <c r="O18" s="124">
        <v>0</v>
      </c>
      <c r="P18" s="124">
        <v>-5103.6029100000005</v>
      </c>
    </row>
    <row r="19" spans="1:16" ht="12.95" customHeight="1" thickTop="1" thickBot="1">
      <c r="A19" s="780" t="s">
        <v>17</v>
      </c>
      <c r="B19" s="123">
        <v>4439299.0387500003</v>
      </c>
      <c r="C19" s="123">
        <v>5246064.2191300001</v>
      </c>
      <c r="D19" s="123">
        <v>6130964.0351400003</v>
      </c>
      <c r="E19" s="123">
        <v>3713502.7894899999</v>
      </c>
      <c r="F19" s="123">
        <v>2956364.2422500001</v>
      </c>
      <c r="G19" s="123">
        <v>1375440.36525</v>
      </c>
      <c r="H19" s="123">
        <v>1133603.6063699999</v>
      </c>
      <c r="I19" s="123">
        <v>1151234.40209</v>
      </c>
      <c r="J19" s="123">
        <v>47390.476929999997</v>
      </c>
      <c r="K19" s="123">
        <v>77781.277000000002</v>
      </c>
      <c r="L19" s="123">
        <v>683243.21991999994</v>
      </c>
      <c r="M19" s="123">
        <v>228732.00899999999</v>
      </c>
      <c r="N19" s="123">
        <v>1412539.98594</v>
      </c>
      <c r="O19" s="123">
        <v>397736.58175000001</v>
      </c>
      <c r="P19" s="123">
        <v>28993896.249009997</v>
      </c>
    </row>
    <row r="20" spans="1:16" ht="12.95" customHeight="1" thickTop="1">
      <c r="A20" s="165" t="s">
        <v>18</v>
      </c>
      <c r="B20" s="124">
        <v>884698.81025999994</v>
      </c>
      <c r="C20" s="124">
        <v>2271349.9470000002</v>
      </c>
      <c r="D20" s="124">
        <v>1551032.8687200001</v>
      </c>
      <c r="E20" s="124">
        <v>770397.81220000004</v>
      </c>
      <c r="F20" s="124">
        <v>1022977.15419</v>
      </c>
      <c r="G20" s="124">
        <v>171258.83662000002</v>
      </c>
      <c r="H20" s="124">
        <v>365236.50595999998</v>
      </c>
      <c r="I20" s="124">
        <v>8516.9946</v>
      </c>
      <c r="J20" s="124">
        <v>0</v>
      </c>
      <c r="K20" s="124">
        <v>0</v>
      </c>
      <c r="L20" s="124">
        <v>0</v>
      </c>
      <c r="M20" s="124">
        <v>0</v>
      </c>
      <c r="N20" s="124">
        <v>132.46119000000002</v>
      </c>
      <c r="O20" s="124">
        <v>0</v>
      </c>
      <c r="P20" s="124">
        <v>7045601.3907399997</v>
      </c>
    </row>
    <row r="21" spans="1:16" ht="12.95" customHeight="1">
      <c r="A21" s="165" t="s">
        <v>19</v>
      </c>
      <c r="B21" s="124">
        <v>414185.13598000002</v>
      </c>
      <c r="C21" s="124">
        <v>462115.03014999995</v>
      </c>
      <c r="D21" s="124">
        <v>277879.89789999998</v>
      </c>
      <c r="E21" s="124">
        <v>220237.42300000001</v>
      </c>
      <c r="F21" s="124">
        <v>30643.105869999999</v>
      </c>
      <c r="G21" s="124">
        <v>104903.3805</v>
      </c>
      <c r="H21" s="124">
        <v>75606.582439999998</v>
      </c>
      <c r="I21" s="124">
        <v>267000.51241000002</v>
      </c>
      <c r="J21" s="124">
        <v>1967.1476</v>
      </c>
      <c r="K21" s="124">
        <v>0</v>
      </c>
      <c r="L21" s="124">
        <v>62269.723420000002</v>
      </c>
      <c r="M21" s="124">
        <v>4.2117200000000006</v>
      </c>
      <c r="N21" s="124">
        <v>5764.0461699999996</v>
      </c>
      <c r="O21" s="124">
        <v>32019.105460000002</v>
      </c>
      <c r="P21" s="124">
        <v>1954595.30262</v>
      </c>
    </row>
    <row r="22" spans="1:16" ht="12.95" customHeight="1">
      <c r="A22" s="165" t="s">
        <v>20</v>
      </c>
      <c r="B22" s="124">
        <v>157340.65734000001</v>
      </c>
      <c r="C22" s="124">
        <v>0</v>
      </c>
      <c r="D22" s="124">
        <v>415165.71555999998</v>
      </c>
      <c r="E22" s="124">
        <v>203742</v>
      </c>
      <c r="F22" s="124">
        <v>5212.0270700000001</v>
      </c>
      <c r="G22" s="124">
        <v>0</v>
      </c>
      <c r="H22" s="124">
        <v>0</v>
      </c>
      <c r="I22" s="124">
        <v>14647.02051</v>
      </c>
      <c r="J22" s="124">
        <v>0</v>
      </c>
      <c r="K22" s="124">
        <v>0</v>
      </c>
      <c r="L22" s="124">
        <v>0</v>
      </c>
      <c r="M22" s="124">
        <v>0</v>
      </c>
      <c r="N22" s="124">
        <v>0</v>
      </c>
      <c r="O22" s="124">
        <v>0</v>
      </c>
      <c r="P22" s="124">
        <v>796107.42047999997</v>
      </c>
    </row>
    <row r="23" spans="1:16" ht="12.95" customHeight="1">
      <c r="A23" s="165" t="s">
        <v>21</v>
      </c>
      <c r="B23" s="124">
        <v>0</v>
      </c>
      <c r="C23" s="124">
        <v>223642.81698</v>
      </c>
      <c r="D23" s="124">
        <v>0</v>
      </c>
      <c r="E23" s="124">
        <v>36234.898970000002</v>
      </c>
      <c r="F23" s="124">
        <v>99550.023130000001</v>
      </c>
      <c r="G23" s="124">
        <v>0</v>
      </c>
      <c r="H23" s="124">
        <v>0</v>
      </c>
      <c r="I23" s="124">
        <v>0</v>
      </c>
      <c r="J23" s="124">
        <v>0</v>
      </c>
      <c r="K23" s="124">
        <v>0</v>
      </c>
      <c r="L23" s="124">
        <v>0</v>
      </c>
      <c r="M23" s="124">
        <v>0</v>
      </c>
      <c r="N23" s="124">
        <v>0</v>
      </c>
      <c r="O23" s="124">
        <v>0</v>
      </c>
      <c r="P23" s="124">
        <v>359427.73907999997</v>
      </c>
    </row>
    <row r="24" spans="1:16" ht="12.95" customHeight="1">
      <c r="A24" s="165" t="s">
        <v>22</v>
      </c>
      <c r="B24" s="124">
        <v>303586.43152999994</v>
      </c>
      <c r="C24" s="124">
        <v>128517.51614000001</v>
      </c>
      <c r="D24" s="124">
        <v>476670.97636000003</v>
      </c>
      <c r="E24" s="124">
        <v>60.955570000000002</v>
      </c>
      <c r="F24" s="124">
        <v>164804.29922999998</v>
      </c>
      <c r="G24" s="124">
        <v>29067.041219999999</v>
      </c>
      <c r="H24" s="124">
        <v>15766.945669999999</v>
      </c>
      <c r="I24" s="124">
        <v>364867.46655000001</v>
      </c>
      <c r="J24" s="124">
        <v>0</v>
      </c>
      <c r="K24" s="124">
        <v>0</v>
      </c>
      <c r="L24" s="124">
        <v>192847.0306</v>
      </c>
      <c r="M24" s="124">
        <v>49290.19167</v>
      </c>
      <c r="N24" s="124">
        <v>33522.434010000004</v>
      </c>
      <c r="O24" s="124">
        <v>261.11185</v>
      </c>
      <c r="P24" s="124">
        <v>1759262.4004000002</v>
      </c>
    </row>
    <row r="25" spans="1:16" ht="12.95" customHeight="1">
      <c r="A25" s="165" t="s">
        <v>23</v>
      </c>
      <c r="B25" s="124">
        <v>2662258.8770700004</v>
      </c>
      <c r="C25" s="124">
        <v>2137095.2637</v>
      </c>
      <c r="D25" s="124">
        <v>3388019.9792499999</v>
      </c>
      <c r="E25" s="124">
        <v>2441178.3360000001</v>
      </c>
      <c r="F25" s="124">
        <v>1620890.2444500001</v>
      </c>
      <c r="G25" s="124">
        <v>1066550.1277900001</v>
      </c>
      <c r="H25" s="124">
        <v>669899.28512000002</v>
      </c>
      <c r="I25" s="124">
        <v>493321.33880000003</v>
      </c>
      <c r="J25" s="124">
        <v>45423.32933</v>
      </c>
      <c r="K25" s="124">
        <v>77781.277000000002</v>
      </c>
      <c r="L25" s="124">
        <v>427724.21395999996</v>
      </c>
      <c r="M25" s="124">
        <v>179320.83155</v>
      </c>
      <c r="N25" s="124">
        <v>1354919.22881</v>
      </c>
      <c r="O25" s="124">
        <v>365388.99835000001</v>
      </c>
      <c r="P25" s="124">
        <v>16929771.331179999</v>
      </c>
    </row>
    <row r="26" spans="1:16" ht="12.95" customHeight="1">
      <c r="A26" s="165" t="s">
        <v>24</v>
      </c>
      <c r="B26" s="124">
        <v>27295.850329999997</v>
      </c>
      <c r="C26" s="124">
        <v>40007.357729999996</v>
      </c>
      <c r="D26" s="124">
        <v>26031.195179999999</v>
      </c>
      <c r="E26" s="124">
        <v>41783.186289999998</v>
      </c>
      <c r="F26" s="124">
        <v>13267.74001</v>
      </c>
      <c r="G26" s="124">
        <v>3660.97912</v>
      </c>
      <c r="H26" s="124">
        <v>7117.2587999999996</v>
      </c>
      <c r="I26" s="124">
        <v>3376.4357500000001</v>
      </c>
      <c r="J26" s="124">
        <v>0</v>
      </c>
      <c r="K26" s="124">
        <v>0</v>
      </c>
      <c r="L26" s="124">
        <v>402.25193999999999</v>
      </c>
      <c r="M26" s="124">
        <v>116.77405999999999</v>
      </c>
      <c r="N26" s="124">
        <v>20482.465339999999</v>
      </c>
      <c r="O26" s="124">
        <v>67.36609</v>
      </c>
      <c r="P26" s="124">
        <v>183608.86064</v>
      </c>
    </row>
    <row r="27" spans="1:16" ht="12.95" customHeight="1" thickBot="1">
      <c r="A27" s="165" t="s">
        <v>25</v>
      </c>
      <c r="B27" s="124">
        <v>-10066.723759999999</v>
      </c>
      <c r="C27" s="124">
        <v>-16663.71257</v>
      </c>
      <c r="D27" s="124">
        <v>-3836.5978300000002</v>
      </c>
      <c r="E27" s="124">
        <v>-131.82254</v>
      </c>
      <c r="F27" s="124">
        <v>-980.35169999999994</v>
      </c>
      <c r="G27" s="124">
        <v>0</v>
      </c>
      <c r="H27" s="124">
        <v>-22.971619999999998</v>
      </c>
      <c r="I27" s="124">
        <v>-495.36653000000001</v>
      </c>
      <c r="J27" s="124">
        <v>0</v>
      </c>
      <c r="K27" s="124">
        <v>0</v>
      </c>
      <c r="L27" s="124">
        <v>0</v>
      </c>
      <c r="M27" s="124">
        <v>0</v>
      </c>
      <c r="N27" s="124">
        <v>-2280.6495800000002</v>
      </c>
      <c r="O27" s="124">
        <v>0</v>
      </c>
      <c r="P27" s="124">
        <v>-34478.196130000004</v>
      </c>
    </row>
    <row r="28" spans="1:16" ht="12.95" customHeight="1" thickTop="1" thickBot="1">
      <c r="A28" s="780" t="s">
        <v>26</v>
      </c>
      <c r="B28" s="123">
        <v>10989763.24848</v>
      </c>
      <c r="C28" s="123">
        <v>9838487.7866799999</v>
      </c>
      <c r="D28" s="123">
        <v>12534762.296600001</v>
      </c>
      <c r="E28" s="123">
        <v>7978965.9760299996</v>
      </c>
      <c r="F28" s="123">
        <v>8260135.6571400007</v>
      </c>
      <c r="G28" s="123">
        <v>5094846.0554499999</v>
      </c>
      <c r="H28" s="123">
        <v>5122667.1212299997</v>
      </c>
      <c r="I28" s="123">
        <v>7368990.09571</v>
      </c>
      <c r="J28" s="123">
        <v>128744.89535999999</v>
      </c>
      <c r="K28" s="123">
        <v>219812.75169</v>
      </c>
      <c r="L28" s="123">
        <v>7096818.5319499997</v>
      </c>
      <c r="M28" s="123">
        <v>1494904.89069</v>
      </c>
      <c r="N28" s="123">
        <v>4678864.3434300004</v>
      </c>
      <c r="O28" s="123">
        <v>5296610.2237600004</v>
      </c>
      <c r="P28" s="123">
        <v>86104373.874200001</v>
      </c>
    </row>
    <row r="29" spans="1:16" ht="12.95" customHeight="1" thickTop="1">
      <c r="A29" s="814" t="s">
        <v>27</v>
      </c>
      <c r="B29" s="124">
        <v>11007172.0385</v>
      </c>
      <c r="C29" s="124">
        <v>9880854.8261000011</v>
      </c>
      <c r="D29" s="124">
        <v>12501941.801209999</v>
      </c>
      <c r="E29" s="124">
        <v>8020102.4778000005</v>
      </c>
      <c r="F29" s="124">
        <v>8304118.5934600001</v>
      </c>
      <c r="G29" s="124">
        <v>5051397.2146699997</v>
      </c>
      <c r="H29" s="124">
        <v>5142606.6440200005</v>
      </c>
      <c r="I29" s="124">
        <v>7439862.0211899998</v>
      </c>
      <c r="J29" s="124">
        <v>128283.36863</v>
      </c>
      <c r="K29" s="124">
        <v>218750.48883000002</v>
      </c>
      <c r="L29" s="124">
        <v>7247549.1136499997</v>
      </c>
      <c r="M29" s="124">
        <v>1482992.1397800001</v>
      </c>
      <c r="N29" s="124">
        <v>4669585.2763</v>
      </c>
      <c r="O29" s="124">
        <v>5330641.2585899998</v>
      </c>
      <c r="P29" s="124">
        <v>86425857.262730002</v>
      </c>
    </row>
    <row r="30" spans="1:16" ht="12.95" customHeight="1">
      <c r="A30" s="165" t="s">
        <v>28</v>
      </c>
      <c r="B30" s="124">
        <v>10950276.068469999</v>
      </c>
      <c r="C30" s="124">
        <v>9764278.6078600008</v>
      </c>
      <c r="D30" s="124">
        <v>12402074.41907</v>
      </c>
      <c r="E30" s="124">
        <v>7895619.7992200004</v>
      </c>
      <c r="F30" s="124">
        <v>8263762.0924499994</v>
      </c>
      <c r="G30" s="124">
        <v>4931001.9513999997</v>
      </c>
      <c r="H30" s="124">
        <v>5042634.5955200009</v>
      </c>
      <c r="I30" s="124">
        <v>7424622.8005900001</v>
      </c>
      <c r="J30" s="124">
        <v>128283.36863</v>
      </c>
      <c r="K30" s="124">
        <v>218750.48883000002</v>
      </c>
      <c r="L30" s="124">
        <v>7206657.42447</v>
      </c>
      <c r="M30" s="124">
        <v>1462312.7463</v>
      </c>
      <c r="N30" s="124">
        <v>4653141.4981199997</v>
      </c>
      <c r="O30" s="124">
        <v>5301306.07216</v>
      </c>
      <c r="P30" s="124">
        <v>85644721.933090001</v>
      </c>
    </row>
    <row r="31" spans="1:16" ht="12.95" customHeight="1">
      <c r="A31" s="165" t="s">
        <v>29</v>
      </c>
      <c r="B31" s="124">
        <v>56895.970030000004</v>
      </c>
      <c r="C31" s="124">
        <v>115854.77881</v>
      </c>
      <c r="D31" s="124">
        <v>99867.382140000002</v>
      </c>
      <c r="E31" s="124">
        <v>124482.67857999999</v>
      </c>
      <c r="F31" s="124">
        <v>40338.359109999998</v>
      </c>
      <c r="G31" s="124">
        <v>120395.26327</v>
      </c>
      <c r="H31" s="124">
        <v>99972.048500000004</v>
      </c>
      <c r="I31" s="124">
        <v>15239.220599999999</v>
      </c>
      <c r="J31" s="124">
        <v>0</v>
      </c>
      <c r="K31" s="124">
        <v>0</v>
      </c>
      <c r="L31" s="124">
        <v>40891.689180000001</v>
      </c>
      <c r="M31" s="124">
        <v>20679.393479999999</v>
      </c>
      <c r="N31" s="124">
        <v>16050.435320000001</v>
      </c>
      <c r="O31" s="124">
        <v>28115.182710000001</v>
      </c>
      <c r="P31" s="124">
        <v>778782.40173000004</v>
      </c>
    </row>
    <row r="32" spans="1:16" ht="12.95" customHeight="1">
      <c r="A32" s="165" t="s">
        <v>30</v>
      </c>
      <c r="B32" s="124">
        <v>0</v>
      </c>
      <c r="C32" s="124">
        <v>721.43943000000002</v>
      </c>
      <c r="D32" s="124">
        <v>0</v>
      </c>
      <c r="E32" s="124">
        <v>0</v>
      </c>
      <c r="F32" s="124">
        <v>18.1419</v>
      </c>
      <c r="G32" s="124">
        <v>0</v>
      </c>
      <c r="H32" s="124">
        <v>0</v>
      </c>
      <c r="I32" s="124">
        <v>0</v>
      </c>
      <c r="J32" s="124">
        <v>0</v>
      </c>
      <c r="K32" s="124">
        <v>0</v>
      </c>
      <c r="L32" s="124">
        <v>0</v>
      </c>
      <c r="M32" s="124">
        <v>0</v>
      </c>
      <c r="N32" s="124">
        <v>393.34285999999997</v>
      </c>
      <c r="O32" s="124">
        <v>1220.0037199999999</v>
      </c>
      <c r="P32" s="124">
        <v>2352.9279100000003</v>
      </c>
    </row>
    <row r="33" spans="1:16" ht="12.95" customHeight="1">
      <c r="A33" s="814" t="s">
        <v>31</v>
      </c>
      <c r="B33" s="124">
        <v>72710.180619999999</v>
      </c>
      <c r="C33" s="124">
        <v>44772.570590000003</v>
      </c>
      <c r="D33" s="124">
        <v>44224.887710000003</v>
      </c>
      <c r="E33" s="124">
        <v>54835.435799999999</v>
      </c>
      <c r="F33" s="124">
        <v>53423.430289999997</v>
      </c>
      <c r="G33" s="124">
        <v>32363.138239999997</v>
      </c>
      <c r="H33" s="124">
        <v>20472.083409999999</v>
      </c>
      <c r="I33" s="124">
        <v>47580.23848</v>
      </c>
      <c r="J33" s="124">
        <v>28.280810000000002</v>
      </c>
      <c r="K33" s="124">
        <v>0</v>
      </c>
      <c r="L33" s="124">
        <v>71359.020349999992</v>
      </c>
      <c r="M33" s="124">
        <v>10243.08426</v>
      </c>
      <c r="N33" s="124">
        <v>7976.0861799999993</v>
      </c>
      <c r="O33" s="124">
        <v>37246.312729999998</v>
      </c>
      <c r="P33" s="124">
        <v>497234.74947000004</v>
      </c>
    </row>
    <row r="34" spans="1:16" ht="12.95" customHeight="1">
      <c r="A34" s="165" t="s">
        <v>32</v>
      </c>
      <c r="B34" s="124">
        <v>68630.347430000009</v>
      </c>
      <c r="C34" s="124">
        <v>41281.542930000003</v>
      </c>
      <c r="D34" s="124">
        <v>42955.184979999998</v>
      </c>
      <c r="E34" s="124">
        <v>48353.192729999995</v>
      </c>
      <c r="F34" s="124">
        <v>52449.633009999998</v>
      </c>
      <c r="G34" s="124">
        <v>22473.409629999998</v>
      </c>
      <c r="H34" s="124">
        <v>19770.895219999999</v>
      </c>
      <c r="I34" s="124">
        <v>47328.735649999995</v>
      </c>
      <c r="J34" s="124">
        <v>28.280810000000002</v>
      </c>
      <c r="K34" s="124">
        <v>0</v>
      </c>
      <c r="L34" s="124">
        <v>68055.104879999999</v>
      </c>
      <c r="M34" s="124">
        <v>10041.195089999999</v>
      </c>
      <c r="N34" s="124">
        <v>7820.4526299999998</v>
      </c>
      <c r="O34" s="124">
        <v>35746.231799999994</v>
      </c>
      <c r="P34" s="124">
        <v>464934.20679000003</v>
      </c>
    </row>
    <row r="35" spans="1:16" ht="12.95" customHeight="1">
      <c r="A35" s="165" t="s">
        <v>33</v>
      </c>
      <c r="B35" s="124">
        <v>4079.8331899999998</v>
      </c>
      <c r="C35" s="124">
        <v>3421.87887</v>
      </c>
      <c r="D35" s="124">
        <v>1269.70273</v>
      </c>
      <c r="E35" s="124">
        <v>6482.2430700000004</v>
      </c>
      <c r="F35" s="124">
        <v>973.79728</v>
      </c>
      <c r="G35" s="124">
        <v>9889.7286100000001</v>
      </c>
      <c r="H35" s="124">
        <v>701.18818999999996</v>
      </c>
      <c r="I35" s="124">
        <v>251.50282999999999</v>
      </c>
      <c r="J35" s="124">
        <v>0</v>
      </c>
      <c r="K35" s="124">
        <v>0</v>
      </c>
      <c r="L35" s="124">
        <v>3303.9154700000004</v>
      </c>
      <c r="M35" s="124">
        <v>201.88917000000001</v>
      </c>
      <c r="N35" s="124">
        <v>155.63354999999999</v>
      </c>
      <c r="O35" s="124">
        <v>1079.3831599999999</v>
      </c>
      <c r="P35" s="124">
        <v>31810.696120000001</v>
      </c>
    </row>
    <row r="36" spans="1:16" ht="12.95" customHeight="1">
      <c r="A36" s="812" t="s">
        <v>34</v>
      </c>
      <c r="B36" s="124">
        <v>0</v>
      </c>
      <c r="C36" s="124">
        <v>69.148789999999991</v>
      </c>
      <c r="D36" s="124">
        <v>0</v>
      </c>
      <c r="E36" s="124">
        <v>0</v>
      </c>
      <c r="F36" s="124">
        <v>0</v>
      </c>
      <c r="G36" s="124">
        <v>0</v>
      </c>
      <c r="H36" s="124">
        <v>0</v>
      </c>
      <c r="I36" s="124">
        <v>0</v>
      </c>
      <c r="J36" s="124">
        <v>0</v>
      </c>
      <c r="K36" s="124">
        <v>0</v>
      </c>
      <c r="L36" s="124">
        <v>0</v>
      </c>
      <c r="M36" s="124">
        <v>0</v>
      </c>
      <c r="N36" s="124">
        <v>0</v>
      </c>
      <c r="O36" s="124">
        <v>420.69776999999999</v>
      </c>
      <c r="P36" s="124">
        <v>489.84656000000001</v>
      </c>
    </row>
    <row r="37" spans="1:16" ht="12.95" customHeight="1">
      <c r="A37" s="814" t="s">
        <v>35</v>
      </c>
      <c r="B37" s="124">
        <v>94502.333939999997</v>
      </c>
      <c r="C37" s="124">
        <v>126365.45801</v>
      </c>
      <c r="D37" s="124">
        <v>231155.19714999999</v>
      </c>
      <c r="E37" s="124">
        <v>149190.00097999998</v>
      </c>
      <c r="F37" s="124">
        <v>74526.759430000006</v>
      </c>
      <c r="G37" s="124">
        <v>50092.786140000004</v>
      </c>
      <c r="H37" s="124">
        <v>63163.691169999998</v>
      </c>
      <c r="I37" s="124">
        <v>38107.78529</v>
      </c>
      <c r="J37" s="124">
        <v>275.57216</v>
      </c>
      <c r="K37" s="124">
        <v>0</v>
      </c>
      <c r="L37" s="124">
        <v>43795.797890000002</v>
      </c>
      <c r="M37" s="124">
        <v>32432.446840000001</v>
      </c>
      <c r="N37" s="124">
        <v>5423.9754599999997</v>
      </c>
      <c r="O37" s="124">
        <v>40798.236389999998</v>
      </c>
      <c r="P37" s="124">
        <v>949830.04084999999</v>
      </c>
    </row>
    <row r="38" spans="1:16" ht="12.95" customHeight="1">
      <c r="A38" s="165" t="s">
        <v>36</v>
      </c>
      <c r="B38" s="124">
        <v>67815.935159999994</v>
      </c>
      <c r="C38" s="124">
        <v>95042.056590000007</v>
      </c>
      <c r="D38" s="124">
        <v>156925.30995</v>
      </c>
      <c r="E38" s="124">
        <v>120775.17256000001</v>
      </c>
      <c r="F38" s="124">
        <v>67960.723540000006</v>
      </c>
      <c r="G38" s="124">
        <v>30849.8711</v>
      </c>
      <c r="H38" s="124">
        <v>59649.280840000007</v>
      </c>
      <c r="I38" s="124">
        <v>37803.94195</v>
      </c>
      <c r="J38" s="124">
        <v>1.1721600000000001</v>
      </c>
      <c r="K38" s="124">
        <v>0</v>
      </c>
      <c r="L38" s="124">
        <v>40093.709499999997</v>
      </c>
      <c r="M38" s="124">
        <v>31037.353640000001</v>
      </c>
      <c r="N38" s="124">
        <v>5423.9754599999997</v>
      </c>
      <c r="O38" s="124">
        <v>38473.862689999994</v>
      </c>
      <c r="P38" s="124">
        <v>751852.36514000001</v>
      </c>
    </row>
    <row r="39" spans="1:16" ht="12.95" customHeight="1">
      <c r="A39" s="165" t="s">
        <v>37</v>
      </c>
      <c r="B39" s="124">
        <v>26686.39878</v>
      </c>
      <c r="C39" s="124">
        <v>31197.809590000001</v>
      </c>
      <c r="D39" s="124">
        <v>53664.845630000003</v>
      </c>
      <c r="E39" s="124">
        <v>28414.828420000002</v>
      </c>
      <c r="F39" s="124">
        <v>6566.0358900000001</v>
      </c>
      <c r="G39" s="124">
        <v>19242.91504</v>
      </c>
      <c r="H39" s="124">
        <v>3514.4103300000002</v>
      </c>
      <c r="I39" s="124">
        <v>303.84334000000001</v>
      </c>
      <c r="J39" s="124">
        <v>274.39999999999998</v>
      </c>
      <c r="K39" s="124">
        <v>0</v>
      </c>
      <c r="L39" s="124">
        <v>3702.0883900000003</v>
      </c>
      <c r="M39" s="124">
        <v>1395.0932</v>
      </c>
      <c r="N39" s="124">
        <v>0</v>
      </c>
      <c r="O39" s="124">
        <v>2324.3737000000001</v>
      </c>
      <c r="P39" s="124">
        <v>177287.04230999999</v>
      </c>
    </row>
    <row r="40" spans="1:16" ht="12.95" customHeight="1">
      <c r="A40" s="165" t="s">
        <v>38</v>
      </c>
      <c r="B40" s="124">
        <v>0</v>
      </c>
      <c r="C40" s="124">
        <v>125.59183</v>
      </c>
      <c r="D40" s="124">
        <v>20565.041570000001</v>
      </c>
      <c r="E40" s="124">
        <v>0</v>
      </c>
      <c r="F40" s="124">
        <v>0</v>
      </c>
      <c r="G40" s="124">
        <v>0</v>
      </c>
      <c r="H40" s="124">
        <v>0</v>
      </c>
      <c r="I40" s="124">
        <v>0</v>
      </c>
      <c r="J40" s="124">
        <v>0</v>
      </c>
      <c r="K40" s="124">
        <v>0</v>
      </c>
      <c r="L40" s="124">
        <v>0</v>
      </c>
      <c r="M40" s="124">
        <v>0</v>
      </c>
      <c r="N40" s="124">
        <v>0</v>
      </c>
      <c r="O40" s="124">
        <v>0</v>
      </c>
      <c r="P40" s="124">
        <v>20690.633399999999</v>
      </c>
    </row>
    <row r="41" spans="1:16" ht="12.95" customHeight="1">
      <c r="A41" s="814" t="s">
        <v>39</v>
      </c>
      <c r="B41" s="124">
        <v>76220.970199999996</v>
      </c>
      <c r="C41" s="124">
        <v>90012.540209999992</v>
      </c>
      <c r="D41" s="124">
        <v>79562.308250000002</v>
      </c>
      <c r="E41" s="124">
        <v>84007.975019999998</v>
      </c>
      <c r="F41" s="124">
        <v>56366.458290000002</v>
      </c>
      <c r="G41" s="124">
        <v>45286.708960000004</v>
      </c>
      <c r="H41" s="124">
        <v>54922.69313</v>
      </c>
      <c r="I41" s="124">
        <v>90769.604319999999</v>
      </c>
      <c r="J41" s="124">
        <v>1319.27711</v>
      </c>
      <c r="K41" s="124">
        <v>2286.5683199999999</v>
      </c>
      <c r="L41" s="124">
        <v>76329.328049999996</v>
      </c>
      <c r="M41" s="124">
        <v>17598.676510000001</v>
      </c>
      <c r="N41" s="124">
        <v>52566.747689999997</v>
      </c>
      <c r="O41" s="124">
        <v>70268.250209999998</v>
      </c>
      <c r="P41" s="124">
        <v>797518.10626999999</v>
      </c>
    </row>
    <row r="42" spans="1:16" ht="12.95" customHeight="1">
      <c r="A42" s="812" t="s">
        <v>40</v>
      </c>
      <c r="B42" s="124">
        <v>75791.034840000008</v>
      </c>
      <c r="C42" s="124">
        <v>88772.936889999997</v>
      </c>
      <c r="D42" s="124">
        <v>78730.070420000004</v>
      </c>
      <c r="E42" s="124">
        <v>82916.946819999997</v>
      </c>
      <c r="F42" s="124">
        <v>56197.700750000004</v>
      </c>
      <c r="G42" s="124">
        <v>43513.51251</v>
      </c>
      <c r="H42" s="124">
        <v>53334.266530000001</v>
      </c>
      <c r="I42" s="124">
        <v>90422.957920000001</v>
      </c>
      <c r="J42" s="124">
        <v>1319.27711</v>
      </c>
      <c r="K42" s="124">
        <v>2286.5683199999999</v>
      </c>
      <c r="L42" s="124">
        <v>75745.410300000003</v>
      </c>
      <c r="M42" s="124">
        <v>17240.878270000001</v>
      </c>
      <c r="N42" s="124">
        <v>52268.949479999996</v>
      </c>
      <c r="O42" s="124">
        <v>70006.0389</v>
      </c>
      <c r="P42" s="124">
        <v>788546.54905999999</v>
      </c>
    </row>
    <row r="43" spans="1:16" ht="12.95" customHeight="1">
      <c r="A43" s="165" t="s">
        <v>41</v>
      </c>
      <c r="B43" s="124">
        <v>429.93536</v>
      </c>
      <c r="C43" s="124">
        <v>1066.01803</v>
      </c>
      <c r="D43" s="124">
        <v>526.37732999999992</v>
      </c>
      <c r="E43" s="124">
        <v>721.34888999999998</v>
      </c>
      <c r="F43" s="124">
        <v>168.75754000000001</v>
      </c>
      <c r="G43" s="124">
        <v>917.65814</v>
      </c>
      <c r="H43" s="124">
        <v>1321.14417</v>
      </c>
      <c r="I43" s="124">
        <v>177.86833999999999</v>
      </c>
      <c r="J43" s="124">
        <v>0</v>
      </c>
      <c r="K43" s="124">
        <v>0</v>
      </c>
      <c r="L43" s="124">
        <v>580.22721000000001</v>
      </c>
      <c r="M43" s="124">
        <v>243.85882000000001</v>
      </c>
      <c r="N43" s="124">
        <v>203.22485999999998</v>
      </c>
      <c r="O43" s="124">
        <v>262.21131000000003</v>
      </c>
      <c r="P43" s="124">
        <v>6618.63</v>
      </c>
    </row>
    <row r="44" spans="1:16" ht="12.95" customHeight="1">
      <c r="A44" s="165" t="s">
        <v>42</v>
      </c>
      <c r="B44" s="124">
        <v>0</v>
      </c>
      <c r="C44" s="124">
        <v>155.91307999999998</v>
      </c>
      <c r="D44" s="124">
        <v>305.8605</v>
      </c>
      <c r="E44" s="124">
        <v>361.29640000000001</v>
      </c>
      <c r="F44" s="124">
        <v>0</v>
      </c>
      <c r="G44" s="124">
        <v>320.08452</v>
      </c>
      <c r="H44" s="124">
        <v>258.93713000000002</v>
      </c>
      <c r="I44" s="124">
        <v>168.77806000000001</v>
      </c>
      <c r="J44" s="124">
        <v>0</v>
      </c>
      <c r="K44" s="124">
        <v>0</v>
      </c>
      <c r="L44" s="124">
        <v>3.6905399999999999</v>
      </c>
      <c r="M44" s="124">
        <v>110.37488</v>
      </c>
      <c r="N44" s="124">
        <v>94.573350000000005</v>
      </c>
      <c r="O44" s="124">
        <v>0</v>
      </c>
      <c r="P44" s="124">
        <v>1779.50846</v>
      </c>
    </row>
    <row r="45" spans="1:16" ht="12.95" customHeight="1">
      <c r="A45" s="165" t="s">
        <v>43</v>
      </c>
      <c r="B45" s="124">
        <v>0</v>
      </c>
      <c r="C45" s="124">
        <v>17.67221</v>
      </c>
      <c r="D45" s="124">
        <v>0</v>
      </c>
      <c r="E45" s="124">
        <v>8.382909999999999</v>
      </c>
      <c r="F45" s="124">
        <v>0</v>
      </c>
      <c r="G45" s="124">
        <v>535.45379000000003</v>
      </c>
      <c r="H45" s="124">
        <v>5.5971400000000004</v>
      </c>
      <c r="I45" s="124">
        <v>0</v>
      </c>
      <c r="J45" s="124">
        <v>0</v>
      </c>
      <c r="K45" s="124">
        <v>0</v>
      </c>
      <c r="L45" s="124">
        <v>0</v>
      </c>
      <c r="M45" s="124">
        <v>3.56454</v>
      </c>
      <c r="N45" s="124">
        <v>0</v>
      </c>
      <c r="O45" s="124">
        <v>0</v>
      </c>
      <c r="P45" s="124">
        <v>570.67058999999995</v>
      </c>
    </row>
    <row r="46" spans="1:16" ht="12.95" customHeight="1">
      <c r="A46" s="165" t="s">
        <v>44</v>
      </c>
      <c r="B46" s="124">
        <v>0</v>
      </c>
      <c r="C46" s="124">
        <v>0</v>
      </c>
      <c r="D46" s="124">
        <v>0</v>
      </c>
      <c r="E46" s="124">
        <v>0</v>
      </c>
      <c r="F46" s="124">
        <v>0</v>
      </c>
      <c r="G46" s="124">
        <v>0</v>
      </c>
      <c r="H46" s="124">
        <v>2.7481599999999999</v>
      </c>
      <c r="I46" s="124">
        <v>0</v>
      </c>
      <c r="J46" s="124">
        <v>0</v>
      </c>
      <c r="K46" s="124">
        <v>0</v>
      </c>
      <c r="L46" s="124">
        <v>0</v>
      </c>
      <c r="M46" s="124">
        <v>0</v>
      </c>
      <c r="N46" s="124">
        <v>0</v>
      </c>
      <c r="O46" s="124">
        <v>0</v>
      </c>
      <c r="P46" s="124">
        <v>2.7481599999999999</v>
      </c>
    </row>
    <row r="47" spans="1:16" ht="12.95" customHeight="1">
      <c r="A47" s="111" t="s">
        <v>45</v>
      </c>
      <c r="B47" s="124">
        <v>0</v>
      </c>
      <c r="C47" s="124">
        <v>0</v>
      </c>
      <c r="D47" s="124">
        <v>0</v>
      </c>
      <c r="E47" s="124">
        <v>0</v>
      </c>
      <c r="F47" s="124">
        <v>0</v>
      </c>
      <c r="G47" s="124">
        <v>0</v>
      </c>
      <c r="H47" s="124">
        <v>0</v>
      </c>
      <c r="I47" s="124">
        <v>0</v>
      </c>
      <c r="J47" s="124">
        <v>0</v>
      </c>
      <c r="K47" s="124">
        <v>0</v>
      </c>
      <c r="L47" s="124">
        <v>0</v>
      </c>
      <c r="M47" s="124">
        <v>0</v>
      </c>
      <c r="N47" s="124">
        <v>0</v>
      </c>
      <c r="O47" s="124">
        <v>0</v>
      </c>
      <c r="P47" s="124">
        <v>0</v>
      </c>
    </row>
    <row r="48" spans="1:16" ht="12.95" customHeight="1">
      <c r="A48" s="116" t="s">
        <v>46</v>
      </c>
      <c r="B48" s="124">
        <v>-260842.27478000001</v>
      </c>
      <c r="C48" s="124">
        <v>-303517.60823000001</v>
      </c>
      <c r="D48" s="124">
        <v>-322121.89772000001</v>
      </c>
      <c r="E48" s="124">
        <v>-329169.91356999998</v>
      </c>
      <c r="F48" s="124">
        <v>-228299.58433000001</v>
      </c>
      <c r="G48" s="124">
        <v>-84293.792560000002</v>
      </c>
      <c r="H48" s="124">
        <v>-158497.99050000001</v>
      </c>
      <c r="I48" s="124">
        <v>-247329.55356999999</v>
      </c>
      <c r="J48" s="124">
        <v>-1161.6033500000001</v>
      </c>
      <c r="K48" s="124">
        <v>-1224.30546</v>
      </c>
      <c r="L48" s="124">
        <v>-342214.72798999998</v>
      </c>
      <c r="M48" s="124">
        <v>-48361.456700000002</v>
      </c>
      <c r="N48" s="124">
        <v>-56687.742200000001</v>
      </c>
      <c r="O48" s="124">
        <v>-182343.83416</v>
      </c>
      <c r="P48" s="124">
        <v>-2566066.2851199997</v>
      </c>
    </row>
    <row r="49" spans="1:16" ht="12.95" customHeight="1">
      <c r="A49" s="165" t="s">
        <v>47</v>
      </c>
      <c r="B49" s="124">
        <v>-75703.04170999999</v>
      </c>
      <c r="C49" s="124">
        <v>-63146.63392</v>
      </c>
      <c r="D49" s="124">
        <v>-102753.21628000001</v>
      </c>
      <c r="E49" s="124">
        <v>-49419.467400000001</v>
      </c>
      <c r="F49" s="124">
        <v>-52641.165799999995</v>
      </c>
      <c r="G49" s="124">
        <v>-28946.62429</v>
      </c>
      <c r="H49" s="124">
        <v>-32516.237940000003</v>
      </c>
      <c r="I49" s="124">
        <v>-65758.329989999998</v>
      </c>
      <c r="J49" s="124">
        <v>-532.57295999999997</v>
      </c>
      <c r="K49" s="124">
        <v>-1224.30546</v>
      </c>
      <c r="L49" s="124">
        <v>-70049.670809999996</v>
      </c>
      <c r="M49" s="124">
        <v>-9255.9786100000001</v>
      </c>
      <c r="N49" s="124">
        <v>-8427.1571700000004</v>
      </c>
      <c r="O49" s="124">
        <v>-19948.936180000001</v>
      </c>
      <c r="P49" s="124">
        <v>-580323.33851999999</v>
      </c>
    </row>
    <row r="50" spans="1:16" ht="12.95" customHeight="1">
      <c r="A50" s="165" t="s">
        <v>48</v>
      </c>
      <c r="B50" s="124">
        <v>-2370.9022599999998</v>
      </c>
      <c r="C50" s="124">
        <v>-10541.87817</v>
      </c>
      <c r="D50" s="124">
        <v>-4411.1915199999994</v>
      </c>
      <c r="E50" s="124">
        <v>-12647.790279999999</v>
      </c>
      <c r="F50" s="124">
        <v>-2367.1003500000002</v>
      </c>
      <c r="G50" s="124">
        <v>-4036.89129</v>
      </c>
      <c r="H50" s="124">
        <v>-2758.6387500000001</v>
      </c>
      <c r="I50" s="124">
        <v>-2542.7887299999998</v>
      </c>
      <c r="J50" s="124">
        <v>0</v>
      </c>
      <c r="K50" s="124">
        <v>0</v>
      </c>
      <c r="L50" s="124">
        <v>-466.43379999999996</v>
      </c>
      <c r="M50" s="124">
        <v>-694.62893999999994</v>
      </c>
      <c r="N50" s="124">
        <v>-66.730639999999994</v>
      </c>
      <c r="O50" s="124">
        <v>-2609.3662200000003</v>
      </c>
      <c r="P50" s="124">
        <v>-45514.340950000005</v>
      </c>
    </row>
    <row r="51" spans="1:16" ht="12.95" customHeight="1">
      <c r="A51" s="165" t="s">
        <v>49</v>
      </c>
      <c r="B51" s="124">
        <v>-9853.4981900000002</v>
      </c>
      <c r="C51" s="124">
        <v>-21821.296999999999</v>
      </c>
      <c r="D51" s="124">
        <v>-9202.5547399999996</v>
      </c>
      <c r="E51" s="124">
        <v>-15319.946619999999</v>
      </c>
      <c r="F51" s="124">
        <v>-26412.407030000002</v>
      </c>
      <c r="G51" s="124">
        <v>-4183.2681400000001</v>
      </c>
      <c r="H51" s="124">
        <v>-7962.1937300000009</v>
      </c>
      <c r="I51" s="124">
        <v>-41546.852429999999</v>
      </c>
      <c r="J51" s="124">
        <v>-5.6561599999999999</v>
      </c>
      <c r="K51" s="124">
        <v>0</v>
      </c>
      <c r="L51" s="124">
        <v>-58010.864310000004</v>
      </c>
      <c r="M51" s="124">
        <v>-3349.3685499999997</v>
      </c>
      <c r="N51" s="124">
        <v>-3856.46931</v>
      </c>
      <c r="O51" s="124">
        <v>-30402.536219999998</v>
      </c>
      <c r="P51" s="124">
        <v>-231926.91243</v>
      </c>
    </row>
    <row r="52" spans="1:16" ht="12.95" customHeight="1">
      <c r="A52" s="165" t="s">
        <v>50</v>
      </c>
      <c r="B52" s="124">
        <v>-836.83132999999998</v>
      </c>
      <c r="C52" s="124">
        <v>-1693.92644</v>
      </c>
      <c r="D52" s="124">
        <v>-83.866609999999994</v>
      </c>
      <c r="E52" s="124">
        <v>-3410.7612100000001</v>
      </c>
      <c r="F52" s="124">
        <v>-462.86609000000004</v>
      </c>
      <c r="G52" s="124">
        <v>-12.00334</v>
      </c>
      <c r="H52" s="124">
        <v>-213.3168</v>
      </c>
      <c r="I52" s="124">
        <v>-229.35890000000001</v>
      </c>
      <c r="J52" s="124">
        <v>0</v>
      </c>
      <c r="K52" s="124">
        <v>0</v>
      </c>
      <c r="L52" s="124">
        <v>-2759.6101699999999</v>
      </c>
      <c r="M52" s="124">
        <v>-59.12303</v>
      </c>
      <c r="N52" s="124">
        <v>-113.56310999999999</v>
      </c>
      <c r="O52" s="124">
        <v>-1202.57602</v>
      </c>
      <c r="P52" s="124">
        <v>-11077.80305</v>
      </c>
    </row>
    <row r="53" spans="1:16" ht="12.95" customHeight="1">
      <c r="A53" s="165" t="s">
        <v>51</v>
      </c>
      <c r="B53" s="124">
        <v>-46918.711320000002</v>
      </c>
      <c r="C53" s="124">
        <v>-71445.387220000004</v>
      </c>
      <c r="D53" s="124">
        <v>-103257.25571</v>
      </c>
      <c r="E53" s="124">
        <v>-92535.876239999998</v>
      </c>
      <c r="F53" s="124">
        <v>-45298.258170000001</v>
      </c>
      <c r="G53" s="124">
        <v>-19593.070299999999</v>
      </c>
      <c r="H53" s="124">
        <v>-49356.981159999996</v>
      </c>
      <c r="I53" s="124">
        <v>-37601.374309999999</v>
      </c>
      <c r="J53" s="124">
        <v>-1.1721600000000001</v>
      </c>
      <c r="K53" s="124">
        <v>0</v>
      </c>
      <c r="L53" s="124">
        <v>-39814.544670000003</v>
      </c>
      <c r="M53" s="124">
        <v>-27597.73272</v>
      </c>
      <c r="N53" s="124">
        <v>-3011.7614800000001</v>
      </c>
      <c r="O53" s="124">
        <v>-34129.277889999998</v>
      </c>
      <c r="P53" s="124">
        <v>-570561.40335000004</v>
      </c>
    </row>
    <row r="54" spans="1:16" ht="12.95" customHeight="1">
      <c r="A54" s="165" t="s">
        <v>52</v>
      </c>
      <c r="B54" s="124">
        <v>-21570.769499999999</v>
      </c>
      <c r="C54" s="124">
        <v>-23024.83106</v>
      </c>
      <c r="D54" s="124">
        <v>-38625.012560000003</v>
      </c>
      <c r="E54" s="124">
        <v>-21498.356820000001</v>
      </c>
      <c r="F54" s="124">
        <v>-4303.4320399999997</v>
      </c>
      <c r="G54" s="124">
        <v>-11556.443310000001</v>
      </c>
      <c r="H54" s="124">
        <v>-2486.4045799999999</v>
      </c>
      <c r="I54" s="124">
        <v>-303.84334000000001</v>
      </c>
      <c r="J54" s="124">
        <v>-109.76</v>
      </c>
      <c r="K54" s="124">
        <v>0</v>
      </c>
      <c r="L54" s="124">
        <v>-3702.0883900000003</v>
      </c>
      <c r="M54" s="124">
        <v>-1164.8008300000001</v>
      </c>
      <c r="N54" s="124">
        <v>0</v>
      </c>
      <c r="O54" s="124">
        <v>-1993.04673</v>
      </c>
      <c r="P54" s="124">
        <v>-130338.78916</v>
      </c>
    </row>
    <row r="55" spans="1:16" ht="12.95" customHeight="1">
      <c r="A55" s="165" t="s">
        <v>53</v>
      </c>
      <c r="B55" s="124">
        <v>-82335.520470000003</v>
      </c>
      <c r="C55" s="124">
        <v>-76028.239390000002</v>
      </c>
      <c r="D55" s="124">
        <v>-63788.800299999995</v>
      </c>
      <c r="E55" s="124">
        <v>-38568.540909999996</v>
      </c>
      <c r="F55" s="124">
        <v>-40992.792799999996</v>
      </c>
      <c r="G55" s="124">
        <v>-14111.547189999999</v>
      </c>
      <c r="H55" s="124">
        <v>-37520.09319</v>
      </c>
      <c r="I55" s="124">
        <v>-65047.005870000001</v>
      </c>
      <c r="J55" s="124">
        <v>0</v>
      </c>
      <c r="K55" s="124">
        <v>0</v>
      </c>
      <c r="L55" s="124">
        <v>-115609.04399999999</v>
      </c>
      <c r="M55" s="124">
        <v>-3428.5594799999999</v>
      </c>
      <c r="N55" s="124">
        <v>-41212.060490000003</v>
      </c>
      <c r="O55" s="124">
        <v>-57321.611219999999</v>
      </c>
      <c r="P55" s="124">
        <v>-635963.81530999998</v>
      </c>
    </row>
    <row r="56" spans="1:16" ht="12.95" customHeight="1">
      <c r="A56" s="165" t="s">
        <v>54</v>
      </c>
      <c r="B56" s="124">
        <v>-21253</v>
      </c>
      <c r="C56" s="124">
        <v>-35815.415030000004</v>
      </c>
      <c r="D56" s="124">
        <v>0</v>
      </c>
      <c r="E56" s="124">
        <v>-95769.17409</v>
      </c>
      <c r="F56" s="124">
        <v>-55821.56205</v>
      </c>
      <c r="G56" s="124">
        <v>-1715</v>
      </c>
      <c r="H56" s="124">
        <v>-25684.124350000002</v>
      </c>
      <c r="I56" s="124">
        <v>-34300</v>
      </c>
      <c r="J56" s="124">
        <v>-512.44207000000006</v>
      </c>
      <c r="K56" s="124">
        <v>0</v>
      </c>
      <c r="L56" s="124">
        <v>-51802.471840000006</v>
      </c>
      <c r="M56" s="124">
        <v>-2811.2645400000001</v>
      </c>
      <c r="N56" s="124">
        <v>0</v>
      </c>
      <c r="O56" s="124">
        <v>-34736.483679999998</v>
      </c>
      <c r="P56" s="124">
        <v>-360220.93764999998</v>
      </c>
    </row>
    <row r="57" spans="1:16" ht="12.95" customHeight="1">
      <c r="A57" s="165" t="s">
        <v>55</v>
      </c>
      <c r="B57" s="124">
        <v>0</v>
      </c>
      <c r="C57" s="124">
        <v>0</v>
      </c>
      <c r="D57" s="124">
        <v>0</v>
      </c>
      <c r="E57" s="124">
        <v>0</v>
      </c>
      <c r="F57" s="124">
        <v>0</v>
      </c>
      <c r="G57" s="124">
        <v>-138.94470000000001</v>
      </c>
      <c r="H57" s="124">
        <v>0</v>
      </c>
      <c r="I57" s="124">
        <v>0</v>
      </c>
      <c r="J57" s="124">
        <v>0</v>
      </c>
      <c r="K57" s="124">
        <v>0</v>
      </c>
      <c r="L57" s="124">
        <v>0</v>
      </c>
      <c r="M57" s="124">
        <v>0</v>
      </c>
      <c r="N57" s="124">
        <v>0</v>
      </c>
      <c r="O57" s="124">
        <v>0</v>
      </c>
      <c r="P57" s="124">
        <v>-138.94470000000001</v>
      </c>
    </row>
    <row r="58" spans="1:16" ht="12.95" customHeight="1" thickBot="1">
      <c r="A58" s="165" t="s">
        <v>56</v>
      </c>
      <c r="B58" s="124">
        <v>0</v>
      </c>
      <c r="C58" s="124">
        <v>0</v>
      </c>
      <c r="D58" s="124">
        <v>0</v>
      </c>
      <c r="E58" s="124">
        <v>0</v>
      </c>
      <c r="F58" s="124">
        <v>0</v>
      </c>
      <c r="G58" s="124">
        <v>0</v>
      </c>
      <c r="H58" s="124">
        <v>0</v>
      </c>
      <c r="I58" s="124">
        <v>0</v>
      </c>
      <c r="J58" s="124">
        <v>0</v>
      </c>
      <c r="K58" s="124">
        <v>0</v>
      </c>
      <c r="L58" s="124">
        <v>0</v>
      </c>
      <c r="M58" s="124">
        <v>0</v>
      </c>
      <c r="N58" s="124">
        <v>0</v>
      </c>
      <c r="O58" s="124">
        <v>0</v>
      </c>
      <c r="P58" s="124">
        <v>0</v>
      </c>
    </row>
    <row r="59" spans="1:16" ht="12.95" customHeight="1" thickTop="1" thickBot="1">
      <c r="A59" s="780" t="s">
        <v>57</v>
      </c>
      <c r="B59" s="123">
        <v>74016.199170000007</v>
      </c>
      <c r="C59" s="123">
        <v>105199.16041</v>
      </c>
      <c r="D59" s="123">
        <v>152866.10587999999</v>
      </c>
      <c r="E59" s="123">
        <v>74034.327849999987</v>
      </c>
      <c r="F59" s="123">
        <v>63251.514900000002</v>
      </c>
      <c r="G59" s="123">
        <v>53407.034509999998</v>
      </c>
      <c r="H59" s="123">
        <v>67529.001420000001</v>
      </c>
      <c r="I59" s="123">
        <v>54416.108810000005</v>
      </c>
      <c r="J59" s="123">
        <v>753.31077000000005</v>
      </c>
      <c r="K59" s="123">
        <v>2819.7447900000002</v>
      </c>
      <c r="L59" s="123">
        <v>47208.421049999997</v>
      </c>
      <c r="M59" s="123">
        <v>5590.8594299999995</v>
      </c>
      <c r="N59" s="123">
        <v>38597.554859999997</v>
      </c>
      <c r="O59" s="123">
        <v>36010.290340000007</v>
      </c>
      <c r="P59" s="123">
        <v>775699.63419000001</v>
      </c>
    </row>
    <row r="60" spans="1:16" ht="12.95" customHeight="1" thickTop="1">
      <c r="A60" s="165" t="s">
        <v>58</v>
      </c>
      <c r="B60" s="124">
        <v>0</v>
      </c>
      <c r="C60" s="124">
        <v>0</v>
      </c>
      <c r="D60" s="124">
        <v>0</v>
      </c>
      <c r="E60" s="124">
        <v>0</v>
      </c>
      <c r="F60" s="124">
        <v>457.21163999999999</v>
      </c>
      <c r="G60" s="124">
        <v>0</v>
      </c>
      <c r="H60" s="124">
        <v>0</v>
      </c>
      <c r="I60" s="124">
        <v>0</v>
      </c>
      <c r="J60" s="124">
        <v>0</v>
      </c>
      <c r="K60" s="124">
        <v>0</v>
      </c>
      <c r="L60" s="124">
        <v>0</v>
      </c>
      <c r="M60" s="124">
        <v>38.589269999999999</v>
      </c>
      <c r="N60" s="124">
        <v>0</v>
      </c>
      <c r="O60" s="124">
        <v>0</v>
      </c>
      <c r="P60" s="124">
        <v>495.80090999999999</v>
      </c>
    </row>
    <row r="61" spans="1:16" ht="12.95" customHeight="1">
      <c r="A61" s="165" t="s">
        <v>59</v>
      </c>
      <c r="B61" s="124">
        <v>62422.330150000002</v>
      </c>
      <c r="C61" s="124">
        <v>69880.643019999989</v>
      </c>
      <c r="D61" s="124">
        <v>136371.96549</v>
      </c>
      <c r="E61" s="124">
        <v>57860.820359999998</v>
      </c>
      <c r="F61" s="124">
        <v>51091.384960000003</v>
      </c>
      <c r="G61" s="124">
        <v>30819.006109999998</v>
      </c>
      <c r="H61" s="124">
        <v>36295.45362</v>
      </c>
      <c r="I61" s="124">
        <v>51896.351969999996</v>
      </c>
      <c r="J61" s="124">
        <v>255.04254999999998</v>
      </c>
      <c r="K61" s="124">
        <v>2382.7972100000002</v>
      </c>
      <c r="L61" s="124">
        <v>39463.155719999995</v>
      </c>
      <c r="M61" s="124">
        <v>3230.19659</v>
      </c>
      <c r="N61" s="124">
        <v>18364.986219999999</v>
      </c>
      <c r="O61" s="124">
        <v>26864.631940000003</v>
      </c>
      <c r="P61" s="124">
        <v>587198.76590999996</v>
      </c>
    </row>
    <row r="62" spans="1:16" ht="12.95" customHeight="1">
      <c r="A62" s="165" t="s">
        <v>60</v>
      </c>
      <c r="B62" s="124">
        <v>15249.523869999999</v>
      </c>
      <c r="C62" s="124">
        <v>36601.411770000006</v>
      </c>
      <c r="D62" s="124">
        <v>32921.052690000004</v>
      </c>
      <c r="E62" s="124">
        <v>16864.08597</v>
      </c>
      <c r="F62" s="124">
        <v>14628.172339999999</v>
      </c>
      <c r="G62" s="124">
        <v>32035.938899999997</v>
      </c>
      <c r="H62" s="124">
        <v>31960.228859999999</v>
      </c>
      <c r="I62" s="124">
        <v>2931.0046200000002</v>
      </c>
      <c r="J62" s="124">
        <v>498.26821999999999</v>
      </c>
      <c r="K62" s="124">
        <v>436.94758000000002</v>
      </c>
      <c r="L62" s="124">
        <v>7745.2653300000002</v>
      </c>
      <c r="M62" s="124">
        <v>2658.56927</v>
      </c>
      <c r="N62" s="124">
        <v>20314.480869999999</v>
      </c>
      <c r="O62" s="124">
        <v>9461.7413500000002</v>
      </c>
      <c r="P62" s="124">
        <v>224306.69163999998</v>
      </c>
    </row>
    <row r="63" spans="1:16" ht="12.95" customHeight="1">
      <c r="A63" s="165" t="s">
        <v>61</v>
      </c>
      <c r="B63" s="124">
        <v>0</v>
      </c>
      <c r="C63" s="124">
        <v>1.0000000000000001E-5</v>
      </c>
      <c r="D63" s="124">
        <v>0</v>
      </c>
      <c r="E63" s="124">
        <v>0</v>
      </c>
      <c r="F63" s="124">
        <v>0</v>
      </c>
      <c r="G63" s="124">
        <v>0</v>
      </c>
      <c r="H63" s="124">
        <v>0</v>
      </c>
      <c r="I63" s="124">
        <v>0</v>
      </c>
      <c r="J63" s="124">
        <v>0</v>
      </c>
      <c r="K63" s="124">
        <v>0</v>
      </c>
      <c r="L63" s="124">
        <v>0</v>
      </c>
      <c r="M63" s="124">
        <v>0</v>
      </c>
      <c r="N63" s="124">
        <v>0</v>
      </c>
      <c r="O63" s="124">
        <v>0</v>
      </c>
      <c r="P63" s="124">
        <v>1.0000000000000001E-5</v>
      </c>
    </row>
    <row r="64" spans="1:16" ht="12.95" customHeight="1" thickBot="1">
      <c r="A64" s="165" t="s">
        <v>62</v>
      </c>
      <c r="B64" s="124">
        <v>-3655.6548499999999</v>
      </c>
      <c r="C64" s="124">
        <v>-1282.8943899999999</v>
      </c>
      <c r="D64" s="124">
        <v>-16426.9123</v>
      </c>
      <c r="E64" s="124">
        <v>-690.57848000000001</v>
      </c>
      <c r="F64" s="124">
        <v>-2925.2540400000003</v>
      </c>
      <c r="G64" s="124">
        <v>-9447.9105</v>
      </c>
      <c r="H64" s="124">
        <v>-726.68106</v>
      </c>
      <c r="I64" s="124">
        <v>-411.24778000000003</v>
      </c>
      <c r="J64" s="124">
        <v>0</v>
      </c>
      <c r="K64" s="124">
        <v>0</v>
      </c>
      <c r="L64" s="124">
        <v>0</v>
      </c>
      <c r="M64" s="124">
        <v>-336.4957</v>
      </c>
      <c r="N64" s="124">
        <v>-81.912229999999994</v>
      </c>
      <c r="O64" s="124">
        <v>-316.08295000000004</v>
      </c>
      <c r="P64" s="124">
        <v>-36301.624280000004</v>
      </c>
    </row>
    <row r="65" spans="1:16" ht="12.95" customHeight="1" thickTop="1" thickBot="1">
      <c r="A65" s="780" t="s">
        <v>63</v>
      </c>
      <c r="B65" s="123">
        <v>403.20988</v>
      </c>
      <c r="C65" s="123">
        <v>258.79763000000003</v>
      </c>
      <c r="D65" s="123">
        <v>2971.3507599999998</v>
      </c>
      <c r="E65" s="123">
        <v>520.85851000000002</v>
      </c>
      <c r="F65" s="123">
        <v>2.0000000000000002E-5</v>
      </c>
      <c r="G65" s="123">
        <v>10688.22236</v>
      </c>
      <c r="H65" s="123">
        <v>90.457440000000005</v>
      </c>
      <c r="I65" s="123">
        <v>2.84707</v>
      </c>
      <c r="J65" s="123">
        <v>4.0000000000000001E-3</v>
      </c>
      <c r="K65" s="123">
        <v>5.6799999999999993E-3</v>
      </c>
      <c r="L65" s="123">
        <v>2E-3</v>
      </c>
      <c r="M65" s="123">
        <v>234.6968</v>
      </c>
      <c r="N65" s="123">
        <v>0</v>
      </c>
      <c r="O65" s="123">
        <v>99.059200000000004</v>
      </c>
      <c r="P65" s="123">
        <v>15269.511349999999</v>
      </c>
    </row>
    <row r="66" spans="1:16" ht="12.95" customHeight="1" thickTop="1">
      <c r="A66" s="165" t="s">
        <v>64</v>
      </c>
      <c r="B66" s="124">
        <v>0</v>
      </c>
      <c r="C66" s="124">
        <v>0</v>
      </c>
      <c r="D66" s="124">
        <v>0</v>
      </c>
      <c r="E66" s="124">
        <v>367.33247999999998</v>
      </c>
      <c r="F66" s="124">
        <v>0</v>
      </c>
      <c r="G66" s="124">
        <v>0</v>
      </c>
      <c r="H66" s="124">
        <v>0</v>
      </c>
      <c r="I66" s="124">
        <v>0</v>
      </c>
      <c r="J66" s="124">
        <v>0</v>
      </c>
      <c r="K66" s="124">
        <v>0</v>
      </c>
      <c r="L66" s="124">
        <v>0</v>
      </c>
      <c r="M66" s="124">
        <v>0</v>
      </c>
      <c r="N66" s="124">
        <v>0</v>
      </c>
      <c r="O66" s="124">
        <v>0</v>
      </c>
      <c r="P66" s="124">
        <v>367.33247999999998</v>
      </c>
    </row>
    <row r="67" spans="1:16" ht="12.95" customHeight="1">
      <c r="A67" s="165" t="s">
        <v>65</v>
      </c>
      <c r="B67" s="124">
        <v>79150.960739999995</v>
      </c>
      <c r="C67" s="124">
        <v>55741.860240000002</v>
      </c>
      <c r="D67" s="124">
        <v>121944.64662</v>
      </c>
      <c r="E67" s="124">
        <v>56420.138149999999</v>
      </c>
      <c r="F67" s="124">
        <v>3483.7002299999999</v>
      </c>
      <c r="G67" s="124">
        <v>45788.208180000001</v>
      </c>
      <c r="H67" s="124">
        <v>5274.8578099999995</v>
      </c>
      <c r="I67" s="124">
        <v>1455.5686599999999</v>
      </c>
      <c r="J67" s="124">
        <v>6.0000000000000001E-3</v>
      </c>
      <c r="K67" s="124">
        <v>0</v>
      </c>
      <c r="L67" s="124">
        <v>587.90482999999995</v>
      </c>
      <c r="M67" s="124">
        <v>656.69137000000001</v>
      </c>
      <c r="N67" s="124">
        <v>1E-3</v>
      </c>
      <c r="O67" s="124">
        <v>309.46077000000002</v>
      </c>
      <c r="P67" s="124">
        <v>370814.00460000004</v>
      </c>
    </row>
    <row r="68" spans="1:16" ht="12.95" customHeight="1">
      <c r="A68" s="165" t="s">
        <v>66</v>
      </c>
      <c r="B68" s="124">
        <v>13.96185</v>
      </c>
      <c r="C68" s="124">
        <v>696.88990999999999</v>
      </c>
      <c r="D68" s="124">
        <v>1701.5289700000001</v>
      </c>
      <c r="E68" s="124">
        <v>14.32676</v>
      </c>
      <c r="F68" s="124">
        <v>40.780660000000005</v>
      </c>
      <c r="G68" s="124">
        <v>8.6835499999999985</v>
      </c>
      <c r="H68" s="124">
        <v>242.85353000000001</v>
      </c>
      <c r="I68" s="124">
        <v>2.7920700000000003</v>
      </c>
      <c r="J68" s="124">
        <v>0</v>
      </c>
      <c r="K68" s="124">
        <v>4.548E-2</v>
      </c>
      <c r="L68" s="124">
        <v>2E-3</v>
      </c>
      <c r="M68" s="124">
        <v>5.2032799999999995</v>
      </c>
      <c r="N68" s="124">
        <v>142.17094</v>
      </c>
      <c r="O68" s="124">
        <v>0</v>
      </c>
      <c r="P68" s="124">
        <v>2869.239</v>
      </c>
    </row>
    <row r="69" spans="1:16" ht="12.95" customHeight="1">
      <c r="A69" s="165" t="s">
        <v>67</v>
      </c>
      <c r="B69" s="124">
        <v>0</v>
      </c>
      <c r="C69" s="124">
        <v>0</v>
      </c>
      <c r="D69" s="124">
        <v>3.5684999999999998</v>
      </c>
      <c r="E69" s="124">
        <v>0</v>
      </c>
      <c r="F69" s="124">
        <v>1E-3</v>
      </c>
      <c r="G69" s="124">
        <v>0</v>
      </c>
      <c r="H69" s="124">
        <v>1E-3</v>
      </c>
      <c r="I69" s="124">
        <v>0</v>
      </c>
      <c r="J69" s="124">
        <v>0</v>
      </c>
      <c r="K69" s="124">
        <v>0</v>
      </c>
      <c r="L69" s="124">
        <v>0</v>
      </c>
      <c r="M69" s="124">
        <v>0</v>
      </c>
      <c r="N69" s="124">
        <v>0</v>
      </c>
      <c r="O69" s="124">
        <v>0</v>
      </c>
      <c r="P69" s="124">
        <v>3.5705</v>
      </c>
    </row>
    <row r="70" spans="1:16" ht="12.95" customHeight="1" thickBot="1">
      <c r="A70" s="165" t="s">
        <v>68</v>
      </c>
      <c r="B70" s="124">
        <v>-78761.712709999993</v>
      </c>
      <c r="C70" s="124">
        <v>-56179.952520000006</v>
      </c>
      <c r="D70" s="124">
        <v>-120678.39332999999</v>
      </c>
      <c r="E70" s="124">
        <v>-56280.938880000002</v>
      </c>
      <c r="F70" s="124">
        <v>-3524.4818700000001</v>
      </c>
      <c r="G70" s="124">
        <v>-35108.669369999996</v>
      </c>
      <c r="H70" s="124">
        <v>-5427.2549000000008</v>
      </c>
      <c r="I70" s="124">
        <v>-1455.5136599999998</v>
      </c>
      <c r="J70" s="124">
        <v>-2E-3</v>
      </c>
      <c r="K70" s="124">
        <v>-3.9799999999999995E-2</v>
      </c>
      <c r="L70" s="124">
        <v>-587.90482999999995</v>
      </c>
      <c r="M70" s="124">
        <v>-427.19784999999996</v>
      </c>
      <c r="N70" s="124">
        <v>-142.17194000000001</v>
      </c>
      <c r="O70" s="124">
        <v>-210.40157000000002</v>
      </c>
      <c r="P70" s="124">
        <v>-358784.63523000001</v>
      </c>
    </row>
    <row r="71" spans="1:16" ht="12.95" customHeight="1" thickTop="1" thickBot="1">
      <c r="A71" s="780" t="s">
        <v>69</v>
      </c>
      <c r="B71" s="123">
        <v>653826.40403999994</v>
      </c>
      <c r="C71" s="123">
        <v>297836.09794000001</v>
      </c>
      <c r="D71" s="123">
        <v>369408.79047000001</v>
      </c>
      <c r="E71" s="123">
        <v>870363.38102999993</v>
      </c>
      <c r="F71" s="123">
        <v>17597.485829999998</v>
      </c>
      <c r="G71" s="123">
        <v>12032.443539999998</v>
      </c>
      <c r="H71" s="123">
        <v>5574.4248499999994</v>
      </c>
      <c r="I71" s="123">
        <v>173805.22343000001</v>
      </c>
      <c r="J71" s="123">
        <v>7301.7049100000004</v>
      </c>
      <c r="K71" s="123">
        <v>8755.3525600000012</v>
      </c>
      <c r="L71" s="123">
        <v>58156.717210000003</v>
      </c>
      <c r="M71" s="123">
        <v>58638.173780000005</v>
      </c>
      <c r="N71" s="123">
        <v>969953.53504999995</v>
      </c>
      <c r="O71" s="123">
        <v>317217.20976</v>
      </c>
      <c r="P71" s="123">
        <v>3820466.9443999999</v>
      </c>
    </row>
    <row r="72" spans="1:16" ht="12.95" customHeight="1" thickTop="1">
      <c r="A72" s="165" t="s">
        <v>18</v>
      </c>
      <c r="B72" s="124">
        <v>0</v>
      </c>
      <c r="C72" s="124">
        <v>0</v>
      </c>
      <c r="D72" s="124">
        <v>0</v>
      </c>
      <c r="E72" s="124">
        <v>0</v>
      </c>
      <c r="F72" s="124">
        <v>0</v>
      </c>
      <c r="G72" s="124">
        <v>0</v>
      </c>
      <c r="H72" s="124">
        <v>0</v>
      </c>
      <c r="I72" s="124">
        <v>11531.126400000001</v>
      </c>
      <c r="J72" s="124">
        <v>7000</v>
      </c>
      <c r="K72" s="124">
        <v>0</v>
      </c>
      <c r="L72" s="124">
        <v>0</v>
      </c>
      <c r="M72" s="124">
        <v>0</v>
      </c>
      <c r="N72" s="124">
        <v>20244.362940000003</v>
      </c>
      <c r="O72" s="124">
        <v>40000</v>
      </c>
      <c r="P72" s="124">
        <v>78775.48934</v>
      </c>
    </row>
    <row r="73" spans="1:16" ht="12.95" customHeight="1">
      <c r="A73" s="165" t="s">
        <v>19</v>
      </c>
      <c r="B73" s="124">
        <v>111747.44</v>
      </c>
      <c r="C73" s="124">
        <v>0</v>
      </c>
      <c r="D73" s="124">
        <v>0</v>
      </c>
      <c r="E73" s="124">
        <v>0</v>
      </c>
      <c r="F73" s="124">
        <v>0</v>
      </c>
      <c r="G73" s="124">
        <v>0</v>
      </c>
      <c r="H73" s="124">
        <v>0</v>
      </c>
      <c r="I73" s="124">
        <v>140824.39984</v>
      </c>
      <c r="J73" s="124">
        <v>0</v>
      </c>
      <c r="K73" s="124">
        <v>0</v>
      </c>
      <c r="L73" s="124">
        <v>57206.444060000002</v>
      </c>
      <c r="M73" s="124">
        <v>45962.64443</v>
      </c>
      <c r="N73" s="124">
        <v>0</v>
      </c>
      <c r="O73" s="124">
        <v>84469.651180000001</v>
      </c>
      <c r="P73" s="124">
        <v>440210.57951000001</v>
      </c>
    </row>
    <row r="74" spans="1:16" ht="12.95" customHeight="1">
      <c r="A74" s="165" t="s">
        <v>20</v>
      </c>
      <c r="B74" s="124">
        <v>233067.22949</v>
      </c>
      <c r="C74" s="124">
        <v>58310</v>
      </c>
      <c r="D74" s="124">
        <v>0</v>
      </c>
      <c r="E74" s="124">
        <v>32171.444899999999</v>
      </c>
      <c r="F74" s="124">
        <v>0</v>
      </c>
      <c r="G74" s="124">
        <v>0</v>
      </c>
      <c r="H74" s="124">
        <v>0</v>
      </c>
      <c r="I74" s="124">
        <v>10351.62715</v>
      </c>
      <c r="J74" s="124">
        <v>80.618580000000009</v>
      </c>
      <c r="K74" s="124">
        <v>8621.6534900000006</v>
      </c>
      <c r="L74" s="124">
        <v>0</v>
      </c>
      <c r="M74" s="124">
        <v>0</v>
      </c>
      <c r="N74" s="124">
        <v>0</v>
      </c>
      <c r="O74" s="124">
        <v>0</v>
      </c>
      <c r="P74" s="124">
        <v>342602.57361000002</v>
      </c>
    </row>
    <row r="75" spans="1:16" ht="12.95" customHeight="1">
      <c r="A75" s="165" t="s">
        <v>21</v>
      </c>
      <c r="B75" s="124">
        <v>34201.147400000002</v>
      </c>
      <c r="C75" s="124">
        <v>66876.69584</v>
      </c>
      <c r="D75" s="124">
        <v>203937.95122999998</v>
      </c>
      <c r="E75" s="124">
        <v>242839.86444999999</v>
      </c>
      <c r="F75" s="124">
        <v>0</v>
      </c>
      <c r="G75" s="124">
        <v>6860</v>
      </c>
      <c r="H75" s="124">
        <v>0</v>
      </c>
      <c r="I75" s="124">
        <v>0</v>
      </c>
      <c r="J75" s="124">
        <v>0</v>
      </c>
      <c r="K75" s="124">
        <v>0</v>
      </c>
      <c r="L75" s="124">
        <v>0</v>
      </c>
      <c r="M75" s="124">
        <v>0</v>
      </c>
      <c r="N75" s="124">
        <v>605694.53399999999</v>
      </c>
      <c r="O75" s="124">
        <v>0</v>
      </c>
      <c r="P75" s="124">
        <v>1160410.1929200001</v>
      </c>
    </row>
    <row r="76" spans="1:16" ht="12.95" customHeight="1">
      <c r="A76" s="165" t="s">
        <v>70</v>
      </c>
      <c r="B76" s="124">
        <v>112418.65067</v>
      </c>
      <c r="C76" s="124">
        <v>73662.838810000001</v>
      </c>
      <c r="D76" s="124">
        <v>92328.107560000004</v>
      </c>
      <c r="E76" s="124">
        <v>562811.32998000004</v>
      </c>
      <c r="F76" s="124">
        <v>16321.95485</v>
      </c>
      <c r="G76" s="124">
        <v>4513.2397999999994</v>
      </c>
      <c r="H76" s="124">
        <v>4972.1168499999994</v>
      </c>
      <c r="I76" s="124">
        <v>531.40552000000002</v>
      </c>
      <c r="J76" s="124">
        <v>0</v>
      </c>
      <c r="K76" s="124">
        <v>0</v>
      </c>
      <c r="L76" s="124">
        <v>347.9</v>
      </c>
      <c r="M76" s="124">
        <v>12621.79759</v>
      </c>
      <c r="N76" s="124">
        <v>109211.53748999999</v>
      </c>
      <c r="O76" s="124">
        <v>517.29999999999995</v>
      </c>
      <c r="P76" s="124">
        <v>990258.17911999999</v>
      </c>
    </row>
    <row r="77" spans="1:16" ht="12.95" customHeight="1">
      <c r="A77" s="165" t="s">
        <v>71</v>
      </c>
      <c r="B77" s="124">
        <v>154164.1611</v>
      </c>
      <c r="C77" s="124">
        <v>2289.7543999999998</v>
      </c>
      <c r="D77" s="124">
        <v>6697.8154699999996</v>
      </c>
      <c r="E77" s="124">
        <v>12394.787039999999</v>
      </c>
      <c r="F77" s="124">
        <v>2749.8955299999998</v>
      </c>
      <c r="G77" s="124">
        <v>1193.3662099999999</v>
      </c>
      <c r="H77" s="124">
        <v>1273.44238</v>
      </c>
      <c r="I77" s="124">
        <v>7473.9297999999999</v>
      </c>
      <c r="J77" s="124">
        <v>193.24620000000002</v>
      </c>
      <c r="K77" s="124">
        <v>26.068000000000001</v>
      </c>
      <c r="L77" s="124">
        <v>495.10828999999995</v>
      </c>
      <c r="M77" s="124">
        <v>484.75785999999999</v>
      </c>
      <c r="N77" s="124">
        <v>586.53</v>
      </c>
      <c r="O77" s="124">
        <v>532.07258999999999</v>
      </c>
      <c r="P77" s="124">
        <v>190554.93487</v>
      </c>
    </row>
    <row r="78" spans="1:16" ht="12.95" customHeight="1">
      <c r="A78" s="165" t="s">
        <v>23</v>
      </c>
      <c r="B78" s="124">
        <v>0</v>
      </c>
      <c r="C78" s="124">
        <v>102769.43835</v>
      </c>
      <c r="D78" s="124">
        <v>69901.041599999997</v>
      </c>
      <c r="E78" s="124">
        <v>0</v>
      </c>
      <c r="F78" s="124">
        <v>0</v>
      </c>
      <c r="G78" s="124">
        <v>0</v>
      </c>
      <c r="H78" s="124">
        <v>0</v>
      </c>
      <c r="I78" s="124">
        <v>2625.5865199999998</v>
      </c>
      <c r="J78" s="124">
        <v>0</v>
      </c>
      <c r="K78" s="124">
        <v>0</v>
      </c>
      <c r="L78" s="124">
        <v>0</v>
      </c>
      <c r="M78" s="124">
        <v>0</v>
      </c>
      <c r="N78" s="124">
        <v>225803.67687</v>
      </c>
      <c r="O78" s="124">
        <v>191235.87230000002</v>
      </c>
      <c r="P78" s="124">
        <v>592335.61563999997</v>
      </c>
    </row>
    <row r="79" spans="1:16" ht="12.95" customHeight="1">
      <c r="A79" s="165" t="s">
        <v>72</v>
      </c>
      <c r="B79" s="124">
        <v>9177.8441600000006</v>
      </c>
      <c r="C79" s="124">
        <v>1299.0359900000001</v>
      </c>
      <c r="D79" s="124">
        <v>1166.2662800000001</v>
      </c>
      <c r="E79" s="124">
        <v>20212.1564</v>
      </c>
      <c r="F79" s="124">
        <v>0</v>
      </c>
      <c r="G79" s="124">
        <v>40.873940000000005</v>
      </c>
      <c r="H79" s="124">
        <v>0</v>
      </c>
      <c r="I79" s="124">
        <v>1136.8960300000001</v>
      </c>
      <c r="J79" s="124">
        <v>27.840130000000002</v>
      </c>
      <c r="K79" s="124">
        <v>124.17053</v>
      </c>
      <c r="L79" s="124">
        <v>331.31180999999998</v>
      </c>
      <c r="M79" s="124">
        <v>39.84816</v>
      </c>
      <c r="N79" s="124">
        <v>12627.182000000001</v>
      </c>
      <c r="O79" s="124">
        <v>839.11628000000007</v>
      </c>
      <c r="P79" s="124">
        <v>47022.541709999998</v>
      </c>
    </row>
    <row r="80" spans="1:16" ht="12.95" customHeight="1" thickBot="1">
      <c r="A80" s="165" t="s">
        <v>73</v>
      </c>
      <c r="B80" s="124">
        <v>-950.06878000000006</v>
      </c>
      <c r="C80" s="124">
        <v>-7371.6654500000004</v>
      </c>
      <c r="D80" s="124">
        <v>-4622.39167</v>
      </c>
      <c r="E80" s="124">
        <v>-66.201740000000001</v>
      </c>
      <c r="F80" s="124">
        <v>-1474.36455</v>
      </c>
      <c r="G80" s="124">
        <v>-575.03641000000005</v>
      </c>
      <c r="H80" s="124">
        <v>-671.13437999999996</v>
      </c>
      <c r="I80" s="124">
        <v>-669.74782999999991</v>
      </c>
      <c r="J80" s="124">
        <v>0</v>
      </c>
      <c r="K80" s="124">
        <v>-16.539459999999998</v>
      </c>
      <c r="L80" s="124">
        <v>-224.04695000000001</v>
      </c>
      <c r="M80" s="124">
        <v>-470.87425999999999</v>
      </c>
      <c r="N80" s="124">
        <v>-4214.2882499999996</v>
      </c>
      <c r="O80" s="124">
        <v>-376.80259000000001</v>
      </c>
      <c r="P80" s="124">
        <v>-21703.162319999999</v>
      </c>
    </row>
    <row r="81" spans="1:16" ht="12.95" customHeight="1" thickTop="1" thickBot="1">
      <c r="A81" s="780" t="s">
        <v>74</v>
      </c>
      <c r="B81" s="123">
        <v>329276.57780999999</v>
      </c>
      <c r="C81" s="123">
        <v>304374.63472999999</v>
      </c>
      <c r="D81" s="123">
        <v>321894.76552999998</v>
      </c>
      <c r="E81" s="123">
        <v>297053.12152999995</v>
      </c>
      <c r="F81" s="123">
        <v>87601.244659999997</v>
      </c>
      <c r="G81" s="123">
        <v>167877.63822999998</v>
      </c>
      <c r="H81" s="123">
        <v>94867.318099999989</v>
      </c>
      <c r="I81" s="123">
        <v>135526.31363999998</v>
      </c>
      <c r="J81" s="123">
        <v>1875.6468799999998</v>
      </c>
      <c r="K81" s="123">
        <v>3960.1171899999999</v>
      </c>
      <c r="L81" s="123">
        <v>78497.616379999992</v>
      </c>
      <c r="M81" s="123">
        <v>32195.93923</v>
      </c>
      <c r="N81" s="123">
        <v>163208.45608</v>
      </c>
      <c r="O81" s="123">
        <v>65369.974299999994</v>
      </c>
      <c r="P81" s="123">
        <v>2083579.3642899999</v>
      </c>
    </row>
    <row r="82" spans="1:16" ht="12.95" customHeight="1" thickTop="1">
      <c r="A82" s="165" t="s">
        <v>75</v>
      </c>
      <c r="B82" s="124">
        <v>47912.890579999999</v>
      </c>
      <c r="C82" s="124">
        <v>49927.818509999997</v>
      </c>
      <c r="D82" s="124">
        <v>79849.661769999992</v>
      </c>
      <c r="E82" s="124">
        <v>66282.426510000005</v>
      </c>
      <c r="F82" s="124">
        <v>16644.00058</v>
      </c>
      <c r="G82" s="124">
        <v>108072.56609000001</v>
      </c>
      <c r="H82" s="124">
        <v>35347.879710000001</v>
      </c>
      <c r="I82" s="124">
        <v>14006.61082</v>
      </c>
      <c r="J82" s="124">
        <v>696.71543999999994</v>
      </c>
      <c r="K82" s="124">
        <v>0</v>
      </c>
      <c r="L82" s="124">
        <v>17767.208269999999</v>
      </c>
      <c r="M82" s="124">
        <v>5543.60923</v>
      </c>
      <c r="N82" s="124">
        <v>72532.456969999999</v>
      </c>
      <c r="O82" s="124">
        <v>8386.9577000000008</v>
      </c>
      <c r="P82" s="124">
        <v>522970.80218</v>
      </c>
    </row>
    <row r="83" spans="1:16" ht="12.95" customHeight="1">
      <c r="A83" s="165" t="s">
        <v>76</v>
      </c>
      <c r="B83" s="124">
        <v>166659.36963</v>
      </c>
      <c r="C83" s="124">
        <v>72818.995200000005</v>
      </c>
      <c r="D83" s="124">
        <v>125529.36227</v>
      </c>
      <c r="E83" s="124">
        <v>150254.66944999999</v>
      </c>
      <c r="F83" s="124">
        <v>19812.42181</v>
      </c>
      <c r="G83" s="124">
        <v>34634.432500000003</v>
      </c>
      <c r="H83" s="124">
        <v>24710.309510000003</v>
      </c>
      <c r="I83" s="124">
        <v>19290.390339999998</v>
      </c>
      <c r="J83" s="124">
        <v>786.3260600000001</v>
      </c>
      <c r="K83" s="124">
        <v>0</v>
      </c>
      <c r="L83" s="124">
        <v>15622.88601</v>
      </c>
      <c r="M83" s="124">
        <v>7320.63267</v>
      </c>
      <c r="N83" s="124">
        <v>35454.49106</v>
      </c>
      <c r="O83" s="124">
        <v>10044.015369999999</v>
      </c>
      <c r="P83" s="124">
        <v>682938.30188000004</v>
      </c>
    </row>
    <row r="84" spans="1:16" ht="12.95" customHeight="1">
      <c r="A84" s="165" t="s">
        <v>77</v>
      </c>
      <c r="B84" s="124">
        <v>21018.94987</v>
      </c>
      <c r="C84" s="124">
        <v>32884.190860000002</v>
      </c>
      <c r="D84" s="124">
        <v>17302.24654</v>
      </c>
      <c r="E84" s="124">
        <v>15902.586960000001</v>
      </c>
      <c r="F84" s="124">
        <v>7758.3011500000002</v>
      </c>
      <c r="G84" s="124">
        <v>6184.68714</v>
      </c>
      <c r="H84" s="124">
        <v>7105.4750700000004</v>
      </c>
      <c r="I84" s="124">
        <v>27387.215210000002</v>
      </c>
      <c r="J84" s="124">
        <v>20.730340000000002</v>
      </c>
      <c r="K84" s="124">
        <v>826.24444999999992</v>
      </c>
      <c r="L84" s="124">
        <v>17956.364550000002</v>
      </c>
      <c r="M84" s="124">
        <v>8879.6026300000012</v>
      </c>
      <c r="N84" s="124">
        <v>18520.442039999998</v>
      </c>
      <c r="O84" s="124">
        <v>15205.429400000001</v>
      </c>
      <c r="P84" s="124">
        <v>196952.46621000001</v>
      </c>
    </row>
    <row r="85" spans="1:16" ht="12.95" customHeight="1">
      <c r="A85" s="165" t="s">
        <v>78</v>
      </c>
      <c r="B85" s="124">
        <v>51340.494450000006</v>
      </c>
      <c r="C85" s="124">
        <v>55401.69829</v>
      </c>
      <c r="D85" s="124">
        <v>31700.639629999998</v>
      </c>
      <c r="E85" s="124">
        <v>22058.809089999999</v>
      </c>
      <c r="F85" s="124">
        <v>25400.066709999999</v>
      </c>
      <c r="G85" s="124">
        <v>5323.3354200000003</v>
      </c>
      <c r="H85" s="124">
        <v>6533.0272300000006</v>
      </c>
      <c r="I85" s="124">
        <v>21127.583559999999</v>
      </c>
      <c r="J85" s="124">
        <v>78.213380000000001</v>
      </c>
      <c r="K85" s="124">
        <v>2626.5237200000001</v>
      </c>
      <c r="L85" s="124">
        <v>6154.89761</v>
      </c>
      <c r="M85" s="124">
        <v>4072.74908</v>
      </c>
      <c r="N85" s="124">
        <v>11947.3588</v>
      </c>
      <c r="O85" s="124">
        <v>7032.3493799999997</v>
      </c>
      <c r="P85" s="124">
        <v>250797.74635</v>
      </c>
    </row>
    <row r="86" spans="1:16" ht="12.95" customHeight="1">
      <c r="A86" s="165" t="s">
        <v>79</v>
      </c>
      <c r="B86" s="124">
        <v>15232.06243</v>
      </c>
      <c r="C86" s="124">
        <v>68964.897790000003</v>
      </c>
      <c r="D86" s="124">
        <v>60892.150649999996</v>
      </c>
      <c r="E86" s="124">
        <v>26215.2405</v>
      </c>
      <c r="F86" s="124">
        <v>16589.481299999999</v>
      </c>
      <c r="G86" s="124">
        <v>9603.4669900000008</v>
      </c>
      <c r="H86" s="124">
        <v>19001.167890000001</v>
      </c>
      <c r="I86" s="124">
        <v>27360.42251</v>
      </c>
      <c r="J86" s="124">
        <v>131.48748999999998</v>
      </c>
      <c r="K86" s="124">
        <v>502.01008000000002</v>
      </c>
      <c r="L86" s="124">
        <v>14970.05515</v>
      </c>
      <c r="M86" s="124">
        <v>4045.4606800000001</v>
      </c>
      <c r="N86" s="124">
        <v>24753.70721</v>
      </c>
      <c r="O86" s="124">
        <v>16906.574510000002</v>
      </c>
      <c r="P86" s="124">
        <v>305168.18518000003</v>
      </c>
    </row>
    <row r="87" spans="1:16" ht="12.95" customHeight="1">
      <c r="A87" s="165" t="s">
        <v>80</v>
      </c>
      <c r="B87" s="124">
        <v>5259.0160099999994</v>
      </c>
      <c r="C87" s="124">
        <v>15203.403960000001</v>
      </c>
      <c r="D87" s="124">
        <v>3093.2102200000004</v>
      </c>
      <c r="E87" s="124">
        <v>3450.3201400000003</v>
      </c>
      <c r="F87" s="124">
        <v>883.02756000000011</v>
      </c>
      <c r="G87" s="124">
        <v>663.94202000000007</v>
      </c>
      <c r="H87" s="124">
        <v>1092.9736</v>
      </c>
      <c r="I87" s="124">
        <v>10347.17388</v>
      </c>
      <c r="J87" s="124">
        <v>157.76417000000001</v>
      </c>
      <c r="K87" s="124">
        <v>0</v>
      </c>
      <c r="L87" s="124">
        <v>5900.0821999999998</v>
      </c>
      <c r="M87" s="124">
        <v>2292.0094399999998</v>
      </c>
      <c r="N87" s="124">
        <v>0</v>
      </c>
      <c r="O87" s="124">
        <v>7429.0678200000002</v>
      </c>
      <c r="P87" s="124">
        <v>55771.991020000001</v>
      </c>
    </row>
    <row r="88" spans="1:16" ht="12.95" customHeight="1">
      <c r="A88" s="165" t="s">
        <v>81</v>
      </c>
      <c r="B88" s="124">
        <v>4007.1081099999997</v>
      </c>
      <c r="C88" s="124">
        <v>312.30801000000002</v>
      </c>
      <c r="D88" s="124">
        <v>3527.4944500000001</v>
      </c>
      <c r="E88" s="124">
        <v>395.137</v>
      </c>
      <c r="F88" s="124">
        <v>513.94555000000003</v>
      </c>
      <c r="G88" s="124">
        <v>146.84428</v>
      </c>
      <c r="H88" s="124">
        <v>65.611919999999998</v>
      </c>
      <c r="I88" s="124">
        <v>463.80273</v>
      </c>
      <c r="J88" s="124">
        <v>4.41</v>
      </c>
      <c r="K88" s="124">
        <v>5.33894</v>
      </c>
      <c r="L88" s="124">
        <v>126.12259</v>
      </c>
      <c r="M88" s="124">
        <v>41.875500000000002</v>
      </c>
      <c r="N88" s="124">
        <v>0</v>
      </c>
      <c r="O88" s="124">
        <v>365.58012000000002</v>
      </c>
      <c r="P88" s="124">
        <v>9975.5792000000001</v>
      </c>
    </row>
    <row r="89" spans="1:16" ht="12.95" customHeight="1">
      <c r="A89" s="165" t="s">
        <v>82</v>
      </c>
      <c r="B89" s="124">
        <v>0</v>
      </c>
      <c r="C89" s="124">
        <v>0</v>
      </c>
      <c r="D89" s="124">
        <v>0</v>
      </c>
      <c r="E89" s="124">
        <v>0</v>
      </c>
      <c r="F89" s="124">
        <v>0</v>
      </c>
      <c r="G89" s="124">
        <v>2.0820000000000002E-2</v>
      </c>
      <c r="H89" s="124">
        <v>0</v>
      </c>
      <c r="I89" s="124">
        <v>0</v>
      </c>
      <c r="J89" s="124">
        <v>0</v>
      </c>
      <c r="K89" s="124">
        <v>0</v>
      </c>
      <c r="L89" s="124">
        <v>0</v>
      </c>
      <c r="M89" s="124">
        <v>0</v>
      </c>
      <c r="N89" s="124">
        <v>0</v>
      </c>
      <c r="O89" s="124">
        <v>0</v>
      </c>
      <c r="P89" s="124">
        <v>2.0820000000000002E-2</v>
      </c>
    </row>
    <row r="90" spans="1:16" ht="12.95" customHeight="1" thickBot="1">
      <c r="A90" s="165" t="s">
        <v>83</v>
      </c>
      <c r="B90" s="124">
        <v>17846.686730000001</v>
      </c>
      <c r="C90" s="124">
        <v>8861.3221099999992</v>
      </c>
      <c r="D90" s="124">
        <v>0</v>
      </c>
      <c r="E90" s="124">
        <v>12493.93188</v>
      </c>
      <c r="F90" s="124">
        <v>0</v>
      </c>
      <c r="G90" s="124">
        <v>3248.3429700000002</v>
      </c>
      <c r="H90" s="124">
        <v>1010.8731700000001</v>
      </c>
      <c r="I90" s="124">
        <v>15543.114589999999</v>
      </c>
      <c r="J90" s="124">
        <v>0</v>
      </c>
      <c r="K90" s="124">
        <v>0</v>
      </c>
      <c r="L90" s="124">
        <v>0</v>
      </c>
      <c r="M90" s="124">
        <v>0</v>
      </c>
      <c r="N90" s="124">
        <v>0</v>
      </c>
      <c r="O90" s="124">
        <v>0</v>
      </c>
      <c r="P90" s="124">
        <v>59004.27145</v>
      </c>
    </row>
    <row r="91" spans="1:16" ht="12.95" customHeight="1" thickTop="1" thickBot="1">
      <c r="A91" s="780" t="s">
        <v>84</v>
      </c>
      <c r="B91" s="123">
        <v>31797.218789999999</v>
      </c>
      <c r="C91" s="123">
        <v>16921.430559999997</v>
      </c>
      <c r="D91" s="123">
        <v>41516.96544</v>
      </c>
      <c r="E91" s="123">
        <v>62293.529619999994</v>
      </c>
      <c r="F91" s="123">
        <v>28079.66763</v>
      </c>
      <c r="G91" s="123">
        <v>20268.5605</v>
      </c>
      <c r="H91" s="123">
        <v>19624.627489999999</v>
      </c>
      <c r="I91" s="123">
        <v>24353.173190000001</v>
      </c>
      <c r="J91" s="123">
        <v>1296.74368</v>
      </c>
      <c r="K91" s="123">
        <v>546.54878000000008</v>
      </c>
      <c r="L91" s="123">
        <v>87473.48195999999</v>
      </c>
      <c r="M91" s="123">
        <v>7109.6273000000001</v>
      </c>
      <c r="N91" s="123">
        <v>70481.77631999999</v>
      </c>
      <c r="O91" s="123">
        <v>13238.008400000001</v>
      </c>
      <c r="P91" s="123">
        <v>425001.35966000002</v>
      </c>
    </row>
    <row r="92" spans="1:16" ht="12.95" customHeight="1" thickTop="1">
      <c r="A92" s="165" t="s">
        <v>85</v>
      </c>
      <c r="B92" s="124">
        <v>6686.9356200000002</v>
      </c>
      <c r="C92" s="124">
        <v>11317.664289999999</v>
      </c>
      <c r="D92" s="124">
        <v>6664.5510999999997</v>
      </c>
      <c r="E92" s="124">
        <v>5226.3100999999997</v>
      </c>
      <c r="F92" s="124">
        <v>731.28892000000008</v>
      </c>
      <c r="G92" s="124">
        <v>1026.8926800000002</v>
      </c>
      <c r="H92" s="124">
        <v>1801.4362699999999</v>
      </c>
      <c r="I92" s="124">
        <v>3617.17616</v>
      </c>
      <c r="J92" s="124">
        <v>1028.7018599999999</v>
      </c>
      <c r="K92" s="124">
        <v>0</v>
      </c>
      <c r="L92" s="124">
        <v>13722.77262</v>
      </c>
      <c r="M92" s="124">
        <v>1150.76947</v>
      </c>
      <c r="N92" s="124">
        <v>1354.9828400000001</v>
      </c>
      <c r="O92" s="124">
        <v>8825.6499399999993</v>
      </c>
      <c r="P92" s="124">
        <v>63155.131869999997</v>
      </c>
    </row>
    <row r="93" spans="1:16" ht="12.95" customHeight="1">
      <c r="A93" s="165" t="s">
        <v>86</v>
      </c>
      <c r="B93" s="124">
        <v>10847.189410000001</v>
      </c>
      <c r="C93" s="124">
        <v>4152.5908900000004</v>
      </c>
      <c r="D93" s="124">
        <v>7576.8226699999996</v>
      </c>
      <c r="E93" s="124">
        <v>4288.3028199999999</v>
      </c>
      <c r="F93" s="124">
        <v>8966.1298900000002</v>
      </c>
      <c r="G93" s="124">
        <v>3160.9195199999999</v>
      </c>
      <c r="H93" s="124">
        <v>5320.8648899999998</v>
      </c>
      <c r="I93" s="124">
        <v>14803.340279999999</v>
      </c>
      <c r="J93" s="124">
        <v>0</v>
      </c>
      <c r="K93" s="124">
        <v>546.54878000000008</v>
      </c>
      <c r="L93" s="124">
        <v>0</v>
      </c>
      <c r="M93" s="124">
        <v>2656.0683799999997</v>
      </c>
      <c r="N93" s="124">
        <v>51453.199540000001</v>
      </c>
      <c r="O93" s="124">
        <v>1412.4574299999999</v>
      </c>
      <c r="P93" s="124">
        <v>115184.4345</v>
      </c>
    </row>
    <row r="94" spans="1:16" ht="12.95" customHeight="1">
      <c r="A94" s="165" t="s">
        <v>87</v>
      </c>
      <c r="B94" s="124">
        <v>1514.2691499999999</v>
      </c>
      <c r="C94" s="124">
        <v>1517.4408700000001</v>
      </c>
      <c r="D94" s="124">
        <v>861.45767000000001</v>
      </c>
      <c r="E94" s="124">
        <v>43292.521850000005</v>
      </c>
      <c r="F94" s="124">
        <v>2204.1818699999999</v>
      </c>
      <c r="G94" s="124">
        <v>5066.6241399999999</v>
      </c>
      <c r="H94" s="124">
        <v>11288.425660000001</v>
      </c>
      <c r="I94" s="124">
        <v>2462.6636400000002</v>
      </c>
      <c r="J94" s="124">
        <v>0</v>
      </c>
      <c r="K94" s="124">
        <v>0</v>
      </c>
      <c r="L94" s="124">
        <v>60847.224459999998</v>
      </c>
      <c r="M94" s="124">
        <v>1068.63435</v>
      </c>
      <c r="N94" s="124">
        <v>13060.52541</v>
      </c>
      <c r="O94" s="124">
        <v>275.90196999999995</v>
      </c>
      <c r="P94" s="124">
        <v>143459.87104</v>
      </c>
    </row>
    <row r="95" spans="1:16" ht="12.95" customHeight="1">
      <c r="A95" s="165" t="s">
        <v>88</v>
      </c>
      <c r="B95" s="124">
        <v>12748.82461</v>
      </c>
      <c r="C95" s="124">
        <v>0</v>
      </c>
      <c r="D95" s="124">
        <v>26513.013890000002</v>
      </c>
      <c r="E95" s="124">
        <v>9486.3948499999988</v>
      </c>
      <c r="F95" s="124">
        <v>16342.953</v>
      </c>
      <c r="G95" s="124">
        <v>11409.803089999999</v>
      </c>
      <c r="H95" s="124">
        <v>1234.6511699999999</v>
      </c>
      <c r="I95" s="124">
        <v>3469.9931099999999</v>
      </c>
      <c r="J95" s="124">
        <v>268.04182000000003</v>
      </c>
      <c r="K95" s="124">
        <v>0</v>
      </c>
      <c r="L95" s="124">
        <v>12903.48488</v>
      </c>
      <c r="M95" s="124">
        <v>2234.1550999999999</v>
      </c>
      <c r="N95" s="124">
        <v>4613.0685300000005</v>
      </c>
      <c r="O95" s="124">
        <v>2723.9990600000001</v>
      </c>
      <c r="P95" s="124">
        <v>103948.38311</v>
      </c>
    </row>
    <row r="96" spans="1:16" s="144" customFormat="1" ht="12.95" customHeight="1" thickBot="1">
      <c r="A96" s="955" t="s">
        <v>89</v>
      </c>
      <c r="B96" s="813">
        <v>0</v>
      </c>
      <c r="C96" s="813">
        <v>-66.26549</v>
      </c>
      <c r="D96" s="813">
        <v>-98.879890000000003</v>
      </c>
      <c r="E96" s="813">
        <v>0</v>
      </c>
      <c r="F96" s="813">
        <v>-164.88604999999998</v>
      </c>
      <c r="G96" s="813">
        <v>-395.67892999999998</v>
      </c>
      <c r="H96" s="813">
        <v>-20.750499999999999</v>
      </c>
      <c r="I96" s="813">
        <v>0</v>
      </c>
      <c r="J96" s="813">
        <v>0</v>
      </c>
      <c r="K96" s="813">
        <v>0</v>
      </c>
      <c r="L96" s="813">
        <v>0</v>
      </c>
      <c r="M96" s="813">
        <v>0</v>
      </c>
      <c r="N96" s="813">
        <v>0</v>
      </c>
      <c r="O96" s="813">
        <v>0</v>
      </c>
      <c r="P96" s="813">
        <v>-746.46086000000003</v>
      </c>
    </row>
    <row r="97" spans="1:16" ht="12.95" customHeight="1" thickTop="1" thickBot="1">
      <c r="A97" s="781" t="s">
        <v>90</v>
      </c>
      <c r="B97" s="126">
        <v>17923778.0535</v>
      </c>
      <c r="C97" s="126">
        <v>17301708.657230001</v>
      </c>
      <c r="D97" s="126">
        <v>20672895.08743</v>
      </c>
      <c r="E97" s="126">
        <v>14316169.703159999</v>
      </c>
      <c r="F97" s="126">
        <v>12088163.294440001</v>
      </c>
      <c r="G97" s="126">
        <v>7789299.4739300003</v>
      </c>
      <c r="H97" s="126">
        <v>6718668.9111899994</v>
      </c>
      <c r="I97" s="126">
        <v>8340873.5686800005</v>
      </c>
      <c r="J97" s="126">
        <v>132673.49888</v>
      </c>
      <c r="K97" s="126">
        <v>347048.56712000002</v>
      </c>
      <c r="L97" s="126">
        <v>8052406.4529600004</v>
      </c>
      <c r="M97" s="126">
        <v>1794791.1126400002</v>
      </c>
      <c r="N97" s="126">
        <v>7049945.7893500002</v>
      </c>
      <c r="O97" s="126">
        <v>6084938.14047</v>
      </c>
      <c r="P97" s="126">
        <v>128613360.31097999</v>
      </c>
    </row>
    <row r="98" spans="1:16" ht="12.95" customHeight="1" thickTop="1" thickBot="1">
      <c r="A98" s="780" t="s">
        <v>91</v>
      </c>
      <c r="B98" s="123">
        <v>16726325.42099</v>
      </c>
      <c r="C98" s="123">
        <v>12786031.8609</v>
      </c>
      <c r="D98" s="123">
        <v>17716901.440269999</v>
      </c>
      <c r="E98" s="123">
        <v>12946944.853020001</v>
      </c>
      <c r="F98" s="123">
        <v>10459620.013559999</v>
      </c>
      <c r="G98" s="123">
        <v>6852831.0055400003</v>
      </c>
      <c r="H98" s="123">
        <v>6018494.1022500005</v>
      </c>
      <c r="I98" s="123">
        <v>6446832.5724200001</v>
      </c>
      <c r="J98" s="123">
        <v>87652.67151</v>
      </c>
      <c r="K98" s="123">
        <v>104110.43524999999</v>
      </c>
      <c r="L98" s="123">
        <v>6103697.7751000002</v>
      </c>
      <c r="M98" s="123">
        <v>1726262.1987300001</v>
      </c>
      <c r="N98" s="123">
        <v>6317584.3471499998</v>
      </c>
      <c r="O98" s="123">
        <v>5401498.8844499998</v>
      </c>
      <c r="P98" s="123">
        <v>109694787.58114</v>
      </c>
    </row>
    <row r="99" spans="1:16" ht="12.95" customHeight="1" thickTop="1">
      <c r="A99" s="165" t="s">
        <v>92</v>
      </c>
      <c r="B99" s="124">
        <v>5436871.60604</v>
      </c>
      <c r="C99" s="124">
        <v>3029396.3986</v>
      </c>
      <c r="D99" s="124">
        <v>4662368.1837999998</v>
      </c>
      <c r="E99" s="124">
        <v>4703782.2111400003</v>
      </c>
      <c r="F99" s="124">
        <v>2895148.2513200003</v>
      </c>
      <c r="G99" s="124">
        <v>2190319.0265000002</v>
      </c>
      <c r="H99" s="124">
        <v>1222525.69768</v>
      </c>
      <c r="I99" s="124">
        <v>5000.1800599999997</v>
      </c>
      <c r="J99" s="124">
        <v>56234.418909999993</v>
      </c>
      <c r="K99" s="124">
        <v>92063.627670000002</v>
      </c>
      <c r="L99" s="124">
        <v>2079.7135800000001</v>
      </c>
      <c r="M99" s="124">
        <v>94740.273480000003</v>
      </c>
      <c r="N99" s="124">
        <v>746222.05378999992</v>
      </c>
      <c r="O99" s="124">
        <v>40968.33498</v>
      </c>
      <c r="P99" s="124">
        <v>25177719.97755</v>
      </c>
    </row>
    <row r="100" spans="1:16" ht="12.95" customHeight="1">
      <c r="A100" s="165" t="s">
        <v>93</v>
      </c>
      <c r="B100" s="124">
        <v>5308934.8601400005</v>
      </c>
      <c r="C100" s="124">
        <v>2847198.5425300002</v>
      </c>
      <c r="D100" s="124">
        <v>4649400.5806700001</v>
      </c>
      <c r="E100" s="124">
        <v>4576012.6844199998</v>
      </c>
      <c r="F100" s="124">
        <v>2774928.3464799998</v>
      </c>
      <c r="G100" s="124">
        <v>2186589.1957700001</v>
      </c>
      <c r="H100" s="124">
        <v>1197224.86699</v>
      </c>
      <c r="I100" s="124">
        <v>0</v>
      </c>
      <c r="J100" s="124">
        <v>56090.459609999998</v>
      </c>
      <c r="K100" s="124">
        <v>92014.53648000001</v>
      </c>
      <c r="L100" s="124">
        <v>0</v>
      </c>
      <c r="M100" s="124">
        <v>93741.953519999995</v>
      </c>
      <c r="N100" s="124">
        <v>737654.24991000001</v>
      </c>
      <c r="O100" s="124">
        <v>0</v>
      </c>
      <c r="P100" s="124">
        <v>24519790.276519999</v>
      </c>
    </row>
    <row r="101" spans="1:16" ht="12.95" customHeight="1">
      <c r="A101" s="165" t="s">
        <v>94</v>
      </c>
      <c r="B101" s="124">
        <v>127936.74590000001</v>
      </c>
      <c r="C101" s="124">
        <v>182197.85606999998</v>
      </c>
      <c r="D101" s="124">
        <v>12967.603130000001</v>
      </c>
      <c r="E101" s="124">
        <v>127769.52671999999</v>
      </c>
      <c r="F101" s="124">
        <v>120219.90484</v>
      </c>
      <c r="G101" s="124">
        <v>3729.8307300000001</v>
      </c>
      <c r="H101" s="124">
        <v>25300.830690000003</v>
      </c>
      <c r="I101" s="124">
        <v>5000.1800599999997</v>
      </c>
      <c r="J101" s="124">
        <v>143.95929999999998</v>
      </c>
      <c r="K101" s="124">
        <v>49.091190000000005</v>
      </c>
      <c r="L101" s="124">
        <v>2079.7135800000001</v>
      </c>
      <c r="M101" s="124">
        <v>998.31995999999992</v>
      </c>
      <c r="N101" s="124">
        <v>8567.8038800000013</v>
      </c>
      <c r="O101" s="124">
        <v>40968.33498</v>
      </c>
      <c r="P101" s="124">
        <v>657929.70103</v>
      </c>
    </row>
    <row r="102" spans="1:16" ht="12.95" customHeight="1">
      <c r="A102" s="165" t="s">
        <v>95</v>
      </c>
      <c r="B102" s="124">
        <v>5108232.6025600005</v>
      </c>
      <c r="C102" s="124">
        <v>5381909.5132299997</v>
      </c>
      <c r="D102" s="124">
        <v>6914622.5870000003</v>
      </c>
      <c r="E102" s="124">
        <v>3661918.84087</v>
      </c>
      <c r="F102" s="124">
        <v>3201789.81329</v>
      </c>
      <c r="G102" s="124">
        <v>1795766.8502200001</v>
      </c>
      <c r="H102" s="124">
        <v>1370089.7043299999</v>
      </c>
      <c r="I102" s="124">
        <v>1995379.7119700001</v>
      </c>
      <c r="J102" s="124">
        <v>21052.738519999999</v>
      </c>
      <c r="K102" s="124">
        <v>9748.2727599999998</v>
      </c>
      <c r="L102" s="124">
        <v>2507598.2508200002</v>
      </c>
      <c r="M102" s="124">
        <v>408373.21635</v>
      </c>
      <c r="N102" s="124">
        <v>1952816.0251300002</v>
      </c>
      <c r="O102" s="124">
        <v>1651441.34228</v>
      </c>
      <c r="P102" s="124">
        <v>35980739.469330005</v>
      </c>
    </row>
    <row r="103" spans="1:16" ht="12.95" customHeight="1">
      <c r="A103" s="165" t="s">
        <v>96</v>
      </c>
      <c r="B103" s="124">
        <v>299317.30137</v>
      </c>
      <c r="C103" s="124">
        <v>56468.675020000002</v>
      </c>
      <c r="D103" s="124">
        <v>244198.16284999999</v>
      </c>
      <c r="E103" s="124">
        <v>96816.240180000008</v>
      </c>
      <c r="F103" s="124">
        <v>72666.9283</v>
      </c>
      <c r="G103" s="124">
        <v>1430422.6619599999</v>
      </c>
      <c r="H103" s="124">
        <v>63466.051509999998</v>
      </c>
      <c r="I103" s="124">
        <v>62436.564009999995</v>
      </c>
      <c r="J103" s="124">
        <v>5053.1517199999998</v>
      </c>
      <c r="K103" s="124">
        <v>380.66462000000001</v>
      </c>
      <c r="L103" s="124">
        <v>67699.166569999987</v>
      </c>
      <c r="M103" s="124">
        <v>114807.64245</v>
      </c>
      <c r="N103" s="124">
        <v>387117.77927</v>
      </c>
      <c r="O103" s="124">
        <v>75323.616590000005</v>
      </c>
      <c r="P103" s="124">
        <v>2976174.6064200001</v>
      </c>
    </row>
    <row r="104" spans="1:16" ht="12.95" customHeight="1">
      <c r="A104" s="812" t="s">
        <v>97</v>
      </c>
      <c r="B104" s="124">
        <v>60265.025379999999</v>
      </c>
      <c r="C104" s="124">
        <v>11149.544739999999</v>
      </c>
      <c r="D104" s="124">
        <v>115041.22459999999</v>
      </c>
      <c r="E104" s="124">
        <v>35686.930639999999</v>
      </c>
      <c r="F104" s="124">
        <v>67939.772660000002</v>
      </c>
      <c r="G104" s="124">
        <v>23427.84116</v>
      </c>
      <c r="H104" s="124">
        <v>23120.541020000001</v>
      </c>
      <c r="I104" s="124">
        <v>19327.132690000002</v>
      </c>
      <c r="J104" s="124">
        <v>137.33898000000002</v>
      </c>
      <c r="K104" s="124">
        <v>380.66462000000001</v>
      </c>
      <c r="L104" s="124">
        <v>13451.72702</v>
      </c>
      <c r="M104" s="124">
        <v>16625.733400000001</v>
      </c>
      <c r="N104" s="124">
        <v>1841.62501</v>
      </c>
      <c r="O104" s="124">
        <v>25996.420890000001</v>
      </c>
      <c r="P104" s="124">
        <v>414391.52280999999</v>
      </c>
    </row>
    <row r="105" spans="1:16" ht="12.95" customHeight="1">
      <c r="A105" s="111" t="s">
        <v>98</v>
      </c>
      <c r="B105" s="124">
        <v>19541.197370000002</v>
      </c>
      <c r="C105" s="124">
        <v>9340.5108599999985</v>
      </c>
      <c r="D105" s="124">
        <v>1.0000000000000001E-5</v>
      </c>
      <c r="E105" s="124">
        <v>16373.736570000001</v>
      </c>
      <c r="F105" s="124">
        <v>0</v>
      </c>
      <c r="G105" s="124">
        <v>7715.7760599999992</v>
      </c>
      <c r="H105" s="124">
        <v>11450.68967</v>
      </c>
      <c r="I105" s="124">
        <v>7565.6491599999999</v>
      </c>
      <c r="J105" s="124">
        <v>0</v>
      </c>
      <c r="K105" s="124">
        <v>0</v>
      </c>
      <c r="L105" s="124">
        <v>6672.8285199999991</v>
      </c>
      <c r="M105" s="124">
        <v>0</v>
      </c>
      <c r="N105" s="124">
        <v>5142.6376100000007</v>
      </c>
      <c r="O105" s="124">
        <v>8436.893689999999</v>
      </c>
      <c r="P105" s="124">
        <v>92239.919519999996</v>
      </c>
    </row>
    <row r="106" spans="1:16" ht="12.95" customHeight="1">
      <c r="A106" s="111" t="s">
        <v>99</v>
      </c>
      <c r="B106" s="124">
        <v>2929.4035299999996</v>
      </c>
      <c r="C106" s="124">
        <v>0</v>
      </c>
      <c r="D106" s="124">
        <v>-4.0000000000000003E-5</v>
      </c>
      <c r="E106" s="124">
        <v>1245.3716999999999</v>
      </c>
      <c r="F106" s="124">
        <v>0</v>
      </c>
      <c r="G106" s="124">
        <v>0</v>
      </c>
      <c r="H106" s="124">
        <v>0</v>
      </c>
      <c r="I106" s="124">
        <v>0</v>
      </c>
      <c r="J106" s="124">
        <v>0</v>
      </c>
      <c r="K106" s="124">
        <v>0</v>
      </c>
      <c r="L106" s="124">
        <v>0</v>
      </c>
      <c r="M106" s="124">
        <v>0</v>
      </c>
      <c r="N106" s="124">
        <v>0</v>
      </c>
      <c r="O106" s="124">
        <v>0</v>
      </c>
      <c r="P106" s="124">
        <v>4174.7751900000003</v>
      </c>
    </row>
    <row r="107" spans="1:16" ht="12.95" customHeight="1">
      <c r="A107" s="111" t="s">
        <v>100</v>
      </c>
      <c r="B107" s="124">
        <v>8838.0025100000003</v>
      </c>
      <c r="C107" s="124">
        <v>2.0000000000000002E-5</v>
      </c>
      <c r="D107" s="124">
        <v>0</v>
      </c>
      <c r="E107" s="124">
        <v>11844.752539999999</v>
      </c>
      <c r="F107" s="124">
        <v>0</v>
      </c>
      <c r="G107" s="124">
        <v>0</v>
      </c>
      <c r="H107" s="124">
        <v>0</v>
      </c>
      <c r="I107" s="124">
        <v>0</v>
      </c>
      <c r="J107" s="124">
        <v>548.79999999999995</v>
      </c>
      <c r="K107" s="124">
        <v>0</v>
      </c>
      <c r="L107" s="124">
        <v>0</v>
      </c>
      <c r="M107" s="124">
        <v>0</v>
      </c>
      <c r="N107" s="124">
        <v>0</v>
      </c>
      <c r="O107" s="124">
        <v>0</v>
      </c>
      <c r="P107" s="124">
        <v>21231.555069999999</v>
      </c>
    </row>
    <row r="108" spans="1:16" ht="12.95" customHeight="1">
      <c r="A108" s="111" t="s">
        <v>101</v>
      </c>
      <c r="B108" s="124">
        <v>27735.901679999999</v>
      </c>
      <c r="C108" s="124">
        <v>8.0000000000000007E-5</v>
      </c>
      <c r="D108" s="124">
        <v>81604.268779999999</v>
      </c>
      <c r="E108" s="124">
        <v>23506.878049999999</v>
      </c>
      <c r="F108" s="124">
        <v>0</v>
      </c>
      <c r="G108" s="124">
        <v>0</v>
      </c>
      <c r="H108" s="124">
        <v>0</v>
      </c>
      <c r="I108" s="124">
        <v>0</v>
      </c>
      <c r="J108" s="124">
        <v>4367.0127400000001</v>
      </c>
      <c r="K108" s="124">
        <v>0</v>
      </c>
      <c r="L108" s="124">
        <v>0</v>
      </c>
      <c r="M108" s="124">
        <v>1891.7945199999999</v>
      </c>
      <c r="N108" s="124">
        <v>0</v>
      </c>
      <c r="O108" s="124">
        <v>0</v>
      </c>
      <c r="P108" s="124">
        <v>139105.85584999999</v>
      </c>
    </row>
    <row r="109" spans="1:16" ht="12.95" customHeight="1">
      <c r="A109" s="111" t="s">
        <v>102</v>
      </c>
      <c r="B109" s="124">
        <v>122809.98804000001</v>
      </c>
      <c r="C109" s="124">
        <v>2920.7314200000001</v>
      </c>
      <c r="D109" s="124">
        <v>270.55430999999999</v>
      </c>
      <c r="E109" s="124">
        <v>947.58947999999998</v>
      </c>
      <c r="F109" s="124">
        <v>0</v>
      </c>
      <c r="G109" s="124">
        <v>2472.17155</v>
      </c>
      <c r="H109" s="124">
        <v>3054.44</v>
      </c>
      <c r="I109" s="124">
        <v>622.80826999999999</v>
      </c>
      <c r="J109" s="124">
        <v>0</v>
      </c>
      <c r="K109" s="124">
        <v>0</v>
      </c>
      <c r="L109" s="124">
        <v>3176.1346400000002</v>
      </c>
      <c r="M109" s="124">
        <v>32585.06091</v>
      </c>
      <c r="N109" s="124">
        <v>253.48084</v>
      </c>
      <c r="O109" s="124">
        <v>1232.88608</v>
      </c>
      <c r="P109" s="124">
        <v>170345.84553999998</v>
      </c>
    </row>
    <row r="110" spans="1:16" ht="12.95" customHeight="1">
      <c r="A110" s="111" t="s">
        <v>103</v>
      </c>
      <c r="B110" s="124">
        <v>2629.1693100000002</v>
      </c>
      <c r="C110" s="124">
        <v>2125.18912</v>
      </c>
      <c r="D110" s="124">
        <v>27211.754550000001</v>
      </c>
      <c r="E110" s="124">
        <v>5127.4204099999997</v>
      </c>
      <c r="F110" s="124">
        <v>4526.82917</v>
      </c>
      <c r="G110" s="124">
        <v>58645.39647</v>
      </c>
      <c r="H110" s="124">
        <v>15144.66857</v>
      </c>
      <c r="I110" s="124">
        <v>21713.92337</v>
      </c>
      <c r="J110" s="124">
        <v>0</v>
      </c>
      <c r="K110" s="124">
        <v>0</v>
      </c>
      <c r="L110" s="124">
        <v>7988.8088099999995</v>
      </c>
      <c r="M110" s="124">
        <v>39604.24538</v>
      </c>
      <c r="N110" s="124">
        <v>967.96204</v>
      </c>
      <c r="O110" s="124">
        <v>5416.8035999999993</v>
      </c>
      <c r="P110" s="124">
        <v>191102.17080000002</v>
      </c>
    </row>
    <row r="111" spans="1:16" ht="12.95" customHeight="1">
      <c r="A111" s="112" t="s">
        <v>104</v>
      </c>
      <c r="B111" s="124">
        <v>54568.613549999995</v>
      </c>
      <c r="C111" s="124">
        <v>30932.698780000002</v>
      </c>
      <c r="D111" s="124">
        <v>20070.360639999999</v>
      </c>
      <c r="E111" s="124">
        <v>2083.56079</v>
      </c>
      <c r="F111" s="124">
        <v>200.32647</v>
      </c>
      <c r="G111" s="124">
        <v>1338161.4767199999</v>
      </c>
      <c r="H111" s="124">
        <v>10695.71225</v>
      </c>
      <c r="I111" s="124">
        <v>13207.050519999999</v>
      </c>
      <c r="J111" s="124">
        <v>0</v>
      </c>
      <c r="K111" s="124">
        <v>0</v>
      </c>
      <c r="L111" s="124">
        <v>36409.667580000001</v>
      </c>
      <c r="M111" s="124">
        <v>24100.808239999998</v>
      </c>
      <c r="N111" s="124">
        <v>378912.07376999996</v>
      </c>
      <c r="O111" s="124">
        <v>34240.612329999996</v>
      </c>
      <c r="P111" s="124">
        <v>1943582.9616400001</v>
      </c>
    </row>
    <row r="112" spans="1:16" ht="12.95" customHeight="1">
      <c r="A112" s="112" t="s">
        <v>105</v>
      </c>
      <c r="B112" s="124">
        <v>999749.23998000007</v>
      </c>
      <c r="C112" s="124">
        <v>574280.41287999996</v>
      </c>
      <c r="D112" s="124">
        <v>330609.97774</v>
      </c>
      <c r="E112" s="124">
        <v>628272.19415999996</v>
      </c>
      <c r="F112" s="124">
        <v>241279.6519</v>
      </c>
      <c r="G112" s="124">
        <v>122635.77896</v>
      </c>
      <c r="H112" s="124">
        <v>71455.383569999991</v>
      </c>
      <c r="I112" s="124">
        <v>18214.613430000001</v>
      </c>
      <c r="J112" s="124">
        <v>5287.5804500000004</v>
      </c>
      <c r="K112" s="124">
        <v>1798.08763</v>
      </c>
      <c r="L112" s="124">
        <v>95141.919120000006</v>
      </c>
      <c r="M112" s="124">
        <v>99886.115709999998</v>
      </c>
      <c r="N112" s="124">
        <v>1237657.5281300002</v>
      </c>
      <c r="O112" s="124">
        <v>49396.971140000001</v>
      </c>
      <c r="P112" s="124">
        <v>4475665.4548000004</v>
      </c>
    </row>
    <row r="113" spans="1:16" ht="12.95" customHeight="1">
      <c r="A113" s="165" t="s">
        <v>106</v>
      </c>
      <c r="B113" s="124">
        <v>4530091.1320200004</v>
      </c>
      <c r="C113" s="124">
        <v>3515032.05027</v>
      </c>
      <c r="D113" s="124">
        <v>5270114.9276000001</v>
      </c>
      <c r="E113" s="124">
        <v>3558870.0163600002</v>
      </c>
      <c r="F113" s="124">
        <v>3849276.7579200002</v>
      </c>
      <c r="G113" s="124">
        <v>1154264.7645699999</v>
      </c>
      <c r="H113" s="124">
        <v>3077304.0915399999</v>
      </c>
      <c r="I113" s="124">
        <v>4067198.9714899999</v>
      </c>
      <c r="J113" s="124">
        <v>0</v>
      </c>
      <c r="K113" s="124">
        <v>118</v>
      </c>
      <c r="L113" s="124">
        <v>3229287.0857800003</v>
      </c>
      <c r="M113" s="124">
        <v>927618.37079999992</v>
      </c>
      <c r="N113" s="124">
        <v>1743441.0130699999</v>
      </c>
      <c r="O113" s="124">
        <v>3345334.1450200002</v>
      </c>
      <c r="P113" s="124">
        <v>38267951.326439999</v>
      </c>
    </row>
    <row r="114" spans="1:16" ht="12.95" customHeight="1" thickBot="1">
      <c r="A114" s="165" t="s">
        <v>107</v>
      </c>
      <c r="B114" s="124">
        <v>352063.53901999997</v>
      </c>
      <c r="C114" s="124">
        <v>228944.81090000001</v>
      </c>
      <c r="D114" s="124">
        <v>294987.60127999994</v>
      </c>
      <c r="E114" s="124">
        <v>297285.35031000001</v>
      </c>
      <c r="F114" s="124">
        <v>199458.61083000002</v>
      </c>
      <c r="G114" s="124">
        <v>159421.92333000002</v>
      </c>
      <c r="H114" s="124">
        <v>213653.17362000002</v>
      </c>
      <c r="I114" s="124">
        <v>298602.53145999997</v>
      </c>
      <c r="J114" s="124">
        <v>24.78191</v>
      </c>
      <c r="K114" s="124">
        <v>1.78257</v>
      </c>
      <c r="L114" s="124">
        <v>201891.63923</v>
      </c>
      <c r="M114" s="124">
        <v>80836.579939999996</v>
      </c>
      <c r="N114" s="124">
        <v>250329.94775999998</v>
      </c>
      <c r="O114" s="124">
        <v>239034.47443999999</v>
      </c>
      <c r="P114" s="124">
        <v>2816536.7465999997</v>
      </c>
    </row>
    <row r="115" spans="1:16" ht="12.95" customHeight="1" thickTop="1" thickBot="1">
      <c r="A115" s="781" t="s">
        <v>108</v>
      </c>
      <c r="B115" s="126">
        <v>8873.8136699999995</v>
      </c>
      <c r="C115" s="126">
        <v>156109.88456999999</v>
      </c>
      <c r="D115" s="126">
        <v>16053.96673</v>
      </c>
      <c r="E115" s="126">
        <v>14567.119000000001</v>
      </c>
      <c r="F115" s="126">
        <v>857.38743999999997</v>
      </c>
      <c r="G115" s="126">
        <v>7.0000000000000007E-5</v>
      </c>
      <c r="H115" s="126">
        <v>167.12049999999999</v>
      </c>
      <c r="I115" s="126">
        <v>3690.2377200000001</v>
      </c>
      <c r="J115" s="126">
        <v>0</v>
      </c>
      <c r="K115" s="126">
        <v>0</v>
      </c>
      <c r="L115" s="126">
        <v>4167.1922400000003</v>
      </c>
      <c r="M115" s="126">
        <v>10.20557</v>
      </c>
      <c r="N115" s="126">
        <v>3.01498</v>
      </c>
      <c r="O115" s="126">
        <v>6132.5143799999996</v>
      </c>
      <c r="P115" s="126">
        <v>210632.45686999999</v>
      </c>
    </row>
    <row r="116" spans="1:16" ht="12.95" customHeight="1" thickTop="1" thickBot="1">
      <c r="A116" s="780" t="s">
        <v>109</v>
      </c>
      <c r="B116" s="123">
        <v>31963.77851</v>
      </c>
      <c r="C116" s="123">
        <v>3114356.7308499999</v>
      </c>
      <c r="D116" s="123">
        <v>1953656.67255</v>
      </c>
      <c r="E116" s="123">
        <v>418696.27567</v>
      </c>
      <c r="F116" s="123">
        <v>918215.98299000005</v>
      </c>
      <c r="G116" s="123">
        <v>115158.2464</v>
      </c>
      <c r="H116" s="123">
        <v>3176.1440400000001</v>
      </c>
      <c r="I116" s="123">
        <v>0</v>
      </c>
      <c r="J116" s="123">
        <v>0</v>
      </c>
      <c r="K116" s="123">
        <v>0</v>
      </c>
      <c r="L116" s="123">
        <v>160733.46503999998</v>
      </c>
      <c r="M116" s="123">
        <v>0</v>
      </c>
      <c r="N116" s="123">
        <v>0</v>
      </c>
      <c r="O116" s="123">
        <v>63220.771270000005</v>
      </c>
      <c r="P116" s="123">
        <v>6779178.0673199994</v>
      </c>
    </row>
    <row r="117" spans="1:16" ht="12.95" customHeight="1" thickTop="1">
      <c r="A117" s="165" t="s">
        <v>110</v>
      </c>
      <c r="B117" s="124">
        <v>0</v>
      </c>
      <c r="C117" s="124">
        <v>1709258.5271099999</v>
      </c>
      <c r="D117" s="124">
        <v>957928.88210000005</v>
      </c>
      <c r="E117" s="124">
        <v>411727.92089999997</v>
      </c>
      <c r="F117" s="124">
        <v>386468.65093</v>
      </c>
      <c r="G117" s="124">
        <v>59636.887940000001</v>
      </c>
      <c r="H117" s="124">
        <v>10.983049999999999</v>
      </c>
      <c r="I117" s="124">
        <v>0</v>
      </c>
      <c r="J117" s="124">
        <v>0</v>
      </c>
      <c r="K117" s="124">
        <v>0</v>
      </c>
      <c r="L117" s="124">
        <v>0</v>
      </c>
      <c r="M117" s="124">
        <v>0</v>
      </c>
      <c r="N117" s="124">
        <v>0</v>
      </c>
      <c r="O117" s="124">
        <v>0</v>
      </c>
      <c r="P117" s="124">
        <v>3525031.8520300002</v>
      </c>
    </row>
    <row r="118" spans="1:16" ht="12.95" customHeight="1">
      <c r="A118" s="165" t="s">
        <v>111</v>
      </c>
      <c r="B118" s="124">
        <v>6654.3897100000004</v>
      </c>
      <c r="C118" s="124">
        <v>1241250.03731</v>
      </c>
      <c r="D118" s="124">
        <v>944354.02297000005</v>
      </c>
      <c r="E118" s="124">
        <v>6275.8813499999997</v>
      </c>
      <c r="F118" s="124">
        <v>110079.5806</v>
      </c>
      <c r="G118" s="124">
        <v>6544.4088000000002</v>
      </c>
      <c r="H118" s="124">
        <v>3165.1609900000003</v>
      </c>
      <c r="I118" s="124">
        <v>0</v>
      </c>
      <c r="J118" s="124">
        <v>0</v>
      </c>
      <c r="K118" s="124">
        <v>0</v>
      </c>
      <c r="L118" s="124">
        <v>105110.79834000001</v>
      </c>
      <c r="M118" s="124">
        <v>0</v>
      </c>
      <c r="N118" s="124">
        <v>0</v>
      </c>
      <c r="O118" s="124">
        <v>7481.34872</v>
      </c>
      <c r="P118" s="124">
        <v>2430915.62879</v>
      </c>
    </row>
    <row r="119" spans="1:16" ht="12.95" customHeight="1">
      <c r="A119" s="165" t="s">
        <v>112</v>
      </c>
      <c r="B119" s="124">
        <v>5000</v>
      </c>
      <c r="C119" s="124">
        <v>0</v>
      </c>
      <c r="D119" s="124">
        <v>11135.838390000001</v>
      </c>
      <c r="E119" s="124">
        <v>0</v>
      </c>
      <c r="F119" s="124">
        <v>0</v>
      </c>
      <c r="G119" s="124">
        <v>1034.8797099999999</v>
      </c>
      <c r="H119" s="124">
        <v>0</v>
      </c>
      <c r="I119" s="124">
        <v>0</v>
      </c>
      <c r="J119" s="124">
        <v>0</v>
      </c>
      <c r="K119" s="124">
        <v>0</v>
      </c>
      <c r="L119" s="124">
        <v>0</v>
      </c>
      <c r="M119" s="124">
        <v>0</v>
      </c>
      <c r="N119" s="124">
        <v>0</v>
      </c>
      <c r="O119" s="124">
        <v>0</v>
      </c>
      <c r="P119" s="124">
        <v>17170.718100000002</v>
      </c>
    </row>
    <row r="120" spans="1:16" ht="12.95" customHeight="1">
      <c r="A120" s="165" t="s">
        <v>113</v>
      </c>
      <c r="B120" s="124">
        <v>0</v>
      </c>
      <c r="C120" s="124">
        <v>72942.814050000001</v>
      </c>
      <c r="D120" s="124">
        <v>0</v>
      </c>
      <c r="E120" s="124">
        <v>692.47342000000003</v>
      </c>
      <c r="F120" s="124">
        <v>112880.03773000001</v>
      </c>
      <c r="G120" s="124">
        <v>0</v>
      </c>
      <c r="H120" s="124">
        <v>0</v>
      </c>
      <c r="I120" s="124">
        <v>0</v>
      </c>
      <c r="J120" s="124">
        <v>0</v>
      </c>
      <c r="K120" s="124">
        <v>0</v>
      </c>
      <c r="L120" s="124">
        <v>0</v>
      </c>
      <c r="M120" s="124">
        <v>0</v>
      </c>
      <c r="N120" s="124">
        <v>0</v>
      </c>
      <c r="O120" s="124">
        <v>0</v>
      </c>
      <c r="P120" s="124">
        <v>186515.32519999999</v>
      </c>
    </row>
    <row r="121" spans="1:16" ht="12.95" customHeight="1">
      <c r="A121" s="165" t="s">
        <v>114</v>
      </c>
      <c r="B121" s="124">
        <v>20000</v>
      </c>
      <c r="C121" s="124">
        <v>90016.668000000005</v>
      </c>
      <c r="D121" s="124">
        <v>40000</v>
      </c>
      <c r="E121" s="124">
        <v>0</v>
      </c>
      <c r="F121" s="124">
        <v>302671.46197</v>
      </c>
      <c r="G121" s="124">
        <v>47821.869810000004</v>
      </c>
      <c r="H121" s="124">
        <v>0</v>
      </c>
      <c r="I121" s="124">
        <v>0</v>
      </c>
      <c r="J121" s="124">
        <v>0</v>
      </c>
      <c r="K121" s="124">
        <v>0</v>
      </c>
      <c r="L121" s="124">
        <v>55000</v>
      </c>
      <c r="M121" s="124">
        <v>0</v>
      </c>
      <c r="N121" s="124">
        <v>0</v>
      </c>
      <c r="O121" s="124">
        <v>55056.875049999995</v>
      </c>
      <c r="P121" s="124">
        <v>610566.87482999999</v>
      </c>
    </row>
    <row r="122" spans="1:16" ht="12.95" customHeight="1" thickBot="1">
      <c r="A122" s="165" t="s">
        <v>115</v>
      </c>
      <c r="B122" s="124">
        <v>309.3888</v>
      </c>
      <c r="C122" s="124">
        <v>888.68438000000003</v>
      </c>
      <c r="D122" s="124">
        <v>237.92909</v>
      </c>
      <c r="E122" s="124">
        <v>0</v>
      </c>
      <c r="F122" s="124">
        <v>6116.2517600000001</v>
      </c>
      <c r="G122" s="124">
        <v>120.20014</v>
      </c>
      <c r="H122" s="124">
        <v>0</v>
      </c>
      <c r="I122" s="124">
        <v>0</v>
      </c>
      <c r="J122" s="124">
        <v>0</v>
      </c>
      <c r="K122" s="124">
        <v>0</v>
      </c>
      <c r="L122" s="124">
        <v>622.66669999999999</v>
      </c>
      <c r="M122" s="124">
        <v>0</v>
      </c>
      <c r="N122" s="124">
        <v>0</v>
      </c>
      <c r="O122" s="124">
        <v>682.54750000000001</v>
      </c>
      <c r="P122" s="124">
        <v>8977.6683699999994</v>
      </c>
    </row>
    <row r="123" spans="1:16" ht="12.95" customHeight="1" thickTop="1" thickBot="1">
      <c r="A123" s="780" t="s">
        <v>116</v>
      </c>
      <c r="B123" s="123">
        <v>171018.00613999998</v>
      </c>
      <c r="C123" s="123">
        <v>752027.82644000009</v>
      </c>
      <c r="D123" s="123">
        <v>275857.21091000002</v>
      </c>
      <c r="E123" s="123">
        <v>196980.95609999998</v>
      </c>
      <c r="F123" s="123">
        <v>141386.72532</v>
      </c>
      <c r="G123" s="123">
        <v>475012.42064999999</v>
      </c>
      <c r="H123" s="123">
        <v>319303.96233000001</v>
      </c>
      <c r="I123" s="123">
        <v>601413.72672000004</v>
      </c>
      <c r="J123" s="123">
        <v>36859.916490000003</v>
      </c>
      <c r="K123" s="123">
        <v>205615.80521000002</v>
      </c>
      <c r="L123" s="123">
        <v>516590.49029000005</v>
      </c>
      <c r="M123" s="123">
        <v>20435.704590000001</v>
      </c>
      <c r="N123" s="123">
        <v>475032.58927</v>
      </c>
      <c r="O123" s="123">
        <v>316839.97363999998</v>
      </c>
      <c r="P123" s="123">
        <v>4504375.3141000001</v>
      </c>
    </row>
    <row r="124" spans="1:16" ht="12.95" customHeight="1" thickTop="1">
      <c r="A124" s="165" t="s">
        <v>117</v>
      </c>
      <c r="B124" s="124">
        <v>41959.249280000004</v>
      </c>
      <c r="C124" s="124">
        <v>410076.34976000001</v>
      </c>
      <c r="D124" s="124">
        <v>28040.241020000001</v>
      </c>
      <c r="E124" s="124">
        <v>131388.33268000002</v>
      </c>
      <c r="F124" s="124">
        <v>5427.9459699999998</v>
      </c>
      <c r="G124" s="124">
        <v>95761.284400000004</v>
      </c>
      <c r="H124" s="124">
        <v>63338.210330000002</v>
      </c>
      <c r="I124" s="124">
        <v>0</v>
      </c>
      <c r="J124" s="124">
        <v>6015.5921699999999</v>
      </c>
      <c r="K124" s="124">
        <v>24.829549999999998</v>
      </c>
      <c r="L124" s="124">
        <v>0</v>
      </c>
      <c r="M124" s="124">
        <v>97.530820000000006</v>
      </c>
      <c r="N124" s="124">
        <v>3998.4115000000002</v>
      </c>
      <c r="O124" s="124">
        <v>0</v>
      </c>
      <c r="P124" s="124">
        <v>786127.97748</v>
      </c>
    </row>
    <row r="125" spans="1:16" ht="12.95" customHeight="1">
      <c r="A125" s="165" t="s">
        <v>118</v>
      </c>
      <c r="B125" s="124">
        <v>495.63499999999999</v>
      </c>
      <c r="C125" s="124">
        <v>0</v>
      </c>
      <c r="D125" s="124">
        <v>251.35904000000002</v>
      </c>
      <c r="E125" s="124">
        <v>6048.9218300000002</v>
      </c>
      <c r="F125" s="124">
        <v>253.82871</v>
      </c>
      <c r="G125" s="124">
        <v>0</v>
      </c>
      <c r="H125" s="124">
        <v>761.47776999999996</v>
      </c>
      <c r="I125" s="124">
        <v>0</v>
      </c>
      <c r="J125" s="124">
        <v>0</v>
      </c>
      <c r="K125" s="124">
        <v>0</v>
      </c>
      <c r="L125" s="124">
        <v>0</v>
      </c>
      <c r="M125" s="124">
        <v>0</v>
      </c>
      <c r="N125" s="124">
        <v>0</v>
      </c>
      <c r="O125" s="124">
        <v>0</v>
      </c>
      <c r="P125" s="124">
        <v>7811.22235</v>
      </c>
    </row>
    <row r="126" spans="1:16" ht="12.95" customHeight="1">
      <c r="A126" s="165" t="s">
        <v>119</v>
      </c>
      <c r="B126" s="124">
        <v>0</v>
      </c>
      <c r="C126" s="124">
        <v>0</v>
      </c>
      <c r="D126" s="124">
        <v>0</v>
      </c>
      <c r="E126" s="124">
        <v>0</v>
      </c>
      <c r="F126" s="124">
        <v>0</v>
      </c>
      <c r="G126" s="124">
        <v>0</v>
      </c>
      <c r="H126" s="124">
        <v>733.18392000000006</v>
      </c>
      <c r="I126" s="124">
        <v>0</v>
      </c>
      <c r="J126" s="124">
        <v>0</v>
      </c>
      <c r="K126" s="124">
        <v>0</v>
      </c>
      <c r="L126" s="124">
        <v>0</v>
      </c>
      <c r="M126" s="124">
        <v>463.65888000000001</v>
      </c>
      <c r="N126" s="124">
        <v>0</v>
      </c>
      <c r="O126" s="124">
        <v>0</v>
      </c>
      <c r="P126" s="124">
        <v>1196.8428000000001</v>
      </c>
    </row>
    <row r="127" spans="1:16" ht="12.95" customHeight="1">
      <c r="A127" s="165" t="s">
        <v>120</v>
      </c>
      <c r="B127" s="124">
        <v>444.62837999999999</v>
      </c>
      <c r="C127" s="124">
        <v>4733.3999999999996</v>
      </c>
      <c r="D127" s="124">
        <v>0</v>
      </c>
      <c r="E127" s="124">
        <v>0</v>
      </c>
      <c r="F127" s="124">
        <v>0</v>
      </c>
      <c r="G127" s="124">
        <v>106380.81666</v>
      </c>
      <c r="H127" s="124">
        <v>30320.728940000001</v>
      </c>
      <c r="I127" s="124">
        <v>320600.00001999998</v>
      </c>
      <c r="J127" s="124">
        <v>0</v>
      </c>
      <c r="K127" s="124">
        <v>0</v>
      </c>
      <c r="L127" s="124">
        <v>187475.68056000001</v>
      </c>
      <c r="M127" s="124">
        <v>5200.8482300000005</v>
      </c>
      <c r="N127" s="124">
        <v>271700</v>
      </c>
      <c r="O127" s="124">
        <v>13974.593439999999</v>
      </c>
      <c r="P127" s="124">
        <v>940830.69623</v>
      </c>
    </row>
    <row r="128" spans="1:16" ht="12.95" customHeight="1">
      <c r="A128" s="165" t="s">
        <v>121</v>
      </c>
      <c r="B128" s="124">
        <v>118600.40499</v>
      </c>
      <c r="C128" s="124">
        <v>151253.67092999999</v>
      </c>
      <c r="D128" s="124">
        <v>141429.42585</v>
      </c>
      <c r="E128" s="124">
        <v>48695.558530000002</v>
      </c>
      <c r="F128" s="124">
        <v>75.479960000000005</v>
      </c>
      <c r="G128" s="124">
        <v>30456.457760000001</v>
      </c>
      <c r="H128" s="124">
        <v>190397.36315000002</v>
      </c>
      <c r="I128" s="124">
        <v>249357.95459000001</v>
      </c>
      <c r="J128" s="124">
        <v>0</v>
      </c>
      <c r="K128" s="124">
        <v>70000</v>
      </c>
      <c r="L128" s="124">
        <v>242858.53719</v>
      </c>
      <c r="M128" s="124">
        <v>14336.930789999999</v>
      </c>
      <c r="N128" s="124">
        <v>197488.14836000002</v>
      </c>
      <c r="O128" s="124">
        <v>292198.25795999996</v>
      </c>
      <c r="P128" s="124">
        <v>1747148.1900599999</v>
      </c>
    </row>
    <row r="129" spans="1:16" ht="12.95" customHeight="1">
      <c r="A129" s="165" t="s">
        <v>122</v>
      </c>
      <c r="B129" s="124">
        <v>0</v>
      </c>
      <c r="C129" s="124">
        <v>0</v>
      </c>
      <c r="D129" s="124">
        <v>0</v>
      </c>
      <c r="E129" s="124">
        <v>0</v>
      </c>
      <c r="F129" s="124">
        <v>0</v>
      </c>
      <c r="G129" s="124">
        <v>0</v>
      </c>
      <c r="H129" s="124">
        <v>0</v>
      </c>
      <c r="I129" s="124">
        <v>0</v>
      </c>
      <c r="J129" s="124">
        <v>0</v>
      </c>
      <c r="K129" s="124">
        <v>0</v>
      </c>
      <c r="L129" s="124">
        <v>0</v>
      </c>
      <c r="M129" s="124">
        <v>0</v>
      </c>
      <c r="N129" s="124">
        <v>0</v>
      </c>
      <c r="O129" s="124">
        <v>0</v>
      </c>
      <c r="P129" s="124">
        <v>0</v>
      </c>
    </row>
    <row r="130" spans="1:16" ht="12.95" customHeight="1">
      <c r="A130" s="165" t="s">
        <v>123</v>
      </c>
      <c r="B130" s="124">
        <v>4296.9329800000005</v>
      </c>
      <c r="C130" s="124">
        <v>185220</v>
      </c>
      <c r="D130" s="124">
        <v>105548.87804000001</v>
      </c>
      <c r="E130" s="124">
        <v>9142.6224700000002</v>
      </c>
      <c r="F130" s="124">
        <v>134823.3848</v>
      </c>
      <c r="G130" s="124">
        <v>240100</v>
      </c>
      <c r="H130" s="124">
        <v>27440</v>
      </c>
      <c r="I130" s="124">
        <v>16996.335930000001</v>
      </c>
      <c r="J130" s="124">
        <v>30819.717499999999</v>
      </c>
      <c r="K130" s="124">
        <v>135516.63496</v>
      </c>
      <c r="L130" s="124">
        <v>80433.500069999995</v>
      </c>
      <c r="M130" s="124">
        <v>0</v>
      </c>
      <c r="N130" s="124">
        <v>0</v>
      </c>
      <c r="O130" s="124">
        <v>1174.2007800000001</v>
      </c>
      <c r="P130" s="124">
        <v>971512.20753000001</v>
      </c>
    </row>
    <row r="131" spans="1:16" ht="12.95" customHeight="1" thickBot="1">
      <c r="A131" s="165" t="s">
        <v>124</v>
      </c>
      <c r="B131" s="124">
        <v>5221.1555099999996</v>
      </c>
      <c r="C131" s="124">
        <v>744.40575000000001</v>
      </c>
      <c r="D131" s="124">
        <v>587.30696</v>
      </c>
      <c r="E131" s="124">
        <v>1705.5205900000001</v>
      </c>
      <c r="F131" s="124">
        <v>806.08587999999997</v>
      </c>
      <c r="G131" s="124">
        <v>2313.8618300000003</v>
      </c>
      <c r="H131" s="124">
        <v>6312.9982199999995</v>
      </c>
      <c r="I131" s="124">
        <v>14459.436180000001</v>
      </c>
      <c r="J131" s="124">
        <v>24.606819999999999</v>
      </c>
      <c r="K131" s="124">
        <v>74.340699999999998</v>
      </c>
      <c r="L131" s="124">
        <v>5822.7724699999999</v>
      </c>
      <c r="M131" s="124">
        <v>336.73586999999998</v>
      </c>
      <c r="N131" s="124">
        <v>1846.0294099999999</v>
      </c>
      <c r="O131" s="124">
        <v>9492.9214600000014</v>
      </c>
      <c r="P131" s="124">
        <v>49748.177649999998</v>
      </c>
    </row>
    <row r="132" spans="1:16" ht="12.95" customHeight="1" thickTop="1" thickBot="1">
      <c r="A132" s="780" t="s">
        <v>125</v>
      </c>
      <c r="B132" s="123">
        <v>280263.63331999996</v>
      </c>
      <c r="C132" s="123">
        <v>335575.27314</v>
      </c>
      <c r="D132" s="123">
        <v>227105.07369999998</v>
      </c>
      <c r="E132" s="123">
        <v>277245.66525999998</v>
      </c>
      <c r="F132" s="123">
        <v>338622.86361</v>
      </c>
      <c r="G132" s="123">
        <v>141604.89587000001</v>
      </c>
      <c r="H132" s="123">
        <v>131109.39421</v>
      </c>
      <c r="I132" s="123">
        <v>235372.05446000001</v>
      </c>
      <c r="J132" s="123">
        <v>4550.4688200000001</v>
      </c>
      <c r="K132" s="123">
        <v>30328.63997</v>
      </c>
      <c r="L132" s="123">
        <v>260189.71374000001</v>
      </c>
      <c r="M132" s="123">
        <v>30506.68418</v>
      </c>
      <c r="N132" s="123">
        <v>120944.50089</v>
      </c>
      <c r="O132" s="123">
        <v>130254.04765000001</v>
      </c>
      <c r="P132" s="123">
        <v>2543672.90882</v>
      </c>
    </row>
    <row r="133" spans="1:16" ht="12.95" customHeight="1" thickTop="1">
      <c r="A133" s="165" t="s">
        <v>58</v>
      </c>
      <c r="B133" s="124">
        <v>6107.6283899999999</v>
      </c>
      <c r="C133" s="124">
        <v>13937.2888</v>
      </c>
      <c r="D133" s="124">
        <v>7210.4737300000006</v>
      </c>
      <c r="E133" s="124">
        <v>9660.7657200000012</v>
      </c>
      <c r="F133" s="124">
        <v>1534.8824099999999</v>
      </c>
      <c r="G133" s="124">
        <v>20307.263260000003</v>
      </c>
      <c r="H133" s="124">
        <v>871.40289000000007</v>
      </c>
      <c r="I133" s="124">
        <v>112.77587</v>
      </c>
      <c r="J133" s="124">
        <v>0</v>
      </c>
      <c r="K133" s="124">
        <v>0</v>
      </c>
      <c r="L133" s="124">
        <v>15.576319999999999</v>
      </c>
      <c r="M133" s="124">
        <v>169.57751000000002</v>
      </c>
      <c r="N133" s="124">
        <v>12.82241</v>
      </c>
      <c r="O133" s="124">
        <v>18.626720000000002</v>
      </c>
      <c r="P133" s="124">
        <v>59959.084029999998</v>
      </c>
    </row>
    <row r="134" spans="1:16" ht="12.95" customHeight="1">
      <c r="A134" s="165" t="s">
        <v>60</v>
      </c>
      <c r="B134" s="124">
        <v>91994.45091</v>
      </c>
      <c r="C134" s="124">
        <v>110431.48004000001</v>
      </c>
      <c r="D134" s="124">
        <v>90396.70040999999</v>
      </c>
      <c r="E134" s="124">
        <v>121648.06389</v>
      </c>
      <c r="F134" s="124">
        <v>230147.04647</v>
      </c>
      <c r="G134" s="124">
        <v>68128.288950000002</v>
      </c>
      <c r="H134" s="124">
        <v>33482.349979999999</v>
      </c>
      <c r="I134" s="124">
        <v>53972.538710000001</v>
      </c>
      <c r="J134" s="124">
        <v>1314.2321499999998</v>
      </c>
      <c r="K134" s="124">
        <v>25623.514350000001</v>
      </c>
      <c r="L134" s="124">
        <v>82474.924670000008</v>
      </c>
      <c r="M134" s="124">
        <v>11024.16655</v>
      </c>
      <c r="N134" s="124">
        <v>34281.989849999998</v>
      </c>
      <c r="O134" s="124">
        <v>11962.066939999999</v>
      </c>
      <c r="P134" s="124">
        <v>966881.81386999995</v>
      </c>
    </row>
    <row r="135" spans="1:16" ht="12.95" customHeight="1">
      <c r="A135" s="165" t="s">
        <v>126</v>
      </c>
      <c r="B135" s="124">
        <v>138033.18774000002</v>
      </c>
      <c r="C135" s="124">
        <v>194595.50292</v>
      </c>
      <c r="D135" s="124">
        <v>128204.14926000001</v>
      </c>
      <c r="E135" s="124">
        <v>145622.40779</v>
      </c>
      <c r="F135" s="124">
        <v>104677.46676000001</v>
      </c>
      <c r="G135" s="124">
        <v>46673.05704</v>
      </c>
      <c r="H135" s="124">
        <v>71234.973050000001</v>
      </c>
      <c r="I135" s="124">
        <v>177033.24398</v>
      </c>
      <c r="J135" s="124">
        <v>3160.3848499999999</v>
      </c>
      <c r="K135" s="124">
        <v>4700.1808499999997</v>
      </c>
      <c r="L135" s="124">
        <v>159570.31341</v>
      </c>
      <c r="M135" s="124">
        <v>19203.97654</v>
      </c>
      <c r="N135" s="124">
        <v>60647.336649999997</v>
      </c>
      <c r="O135" s="124">
        <v>117446.63479000001</v>
      </c>
      <c r="P135" s="124">
        <v>1370802.8156300001</v>
      </c>
    </row>
    <row r="136" spans="1:16" ht="12.95" customHeight="1">
      <c r="A136" s="165" t="s">
        <v>87</v>
      </c>
      <c r="B136" s="124">
        <v>44128.366280000002</v>
      </c>
      <c r="C136" s="124">
        <v>16611.001380000002</v>
      </c>
      <c r="D136" s="124">
        <v>1293.7503000000002</v>
      </c>
      <c r="E136" s="124">
        <v>314.42786000000001</v>
      </c>
      <c r="F136" s="124">
        <v>2263.4679700000002</v>
      </c>
      <c r="G136" s="124">
        <v>6496.2866199999999</v>
      </c>
      <c r="H136" s="124">
        <v>25520.668289999998</v>
      </c>
      <c r="I136" s="124">
        <v>4253.4959000000008</v>
      </c>
      <c r="J136" s="124">
        <v>75.851820000000004</v>
      </c>
      <c r="K136" s="124">
        <v>4.9447700000000001</v>
      </c>
      <c r="L136" s="124">
        <v>18128.89934</v>
      </c>
      <c r="M136" s="124">
        <v>108.96358000000001</v>
      </c>
      <c r="N136" s="124">
        <v>26002.351979999999</v>
      </c>
      <c r="O136" s="124">
        <v>826.7192</v>
      </c>
      <c r="P136" s="124">
        <v>146029.19529</v>
      </c>
    </row>
    <row r="137" spans="1:16" ht="12.95" customHeight="1" thickBot="1">
      <c r="A137" s="165" t="s">
        <v>127</v>
      </c>
      <c r="B137" s="124">
        <v>0</v>
      </c>
      <c r="C137" s="124">
        <v>0</v>
      </c>
      <c r="D137" s="124">
        <v>0</v>
      </c>
      <c r="E137" s="124">
        <v>0</v>
      </c>
      <c r="F137" s="124">
        <v>0</v>
      </c>
      <c r="G137" s="124">
        <v>0</v>
      </c>
      <c r="H137" s="124">
        <v>0</v>
      </c>
      <c r="I137" s="124">
        <v>0</v>
      </c>
      <c r="J137" s="124">
        <v>0</v>
      </c>
      <c r="K137" s="124">
        <v>0</v>
      </c>
      <c r="L137" s="124">
        <v>0</v>
      </c>
      <c r="M137" s="124">
        <v>0</v>
      </c>
      <c r="N137" s="124">
        <v>0</v>
      </c>
      <c r="O137" s="124">
        <v>0</v>
      </c>
      <c r="P137" s="124">
        <v>0</v>
      </c>
    </row>
    <row r="138" spans="1:16" ht="12.95" customHeight="1" thickTop="1" thickBot="1">
      <c r="A138" s="780" t="s">
        <v>128</v>
      </c>
      <c r="B138" s="123">
        <v>166253.19127000001</v>
      </c>
      <c r="C138" s="123">
        <v>157607.08133000002</v>
      </c>
      <c r="D138" s="123">
        <v>135471.5006</v>
      </c>
      <c r="E138" s="123">
        <v>321429.12689000001</v>
      </c>
      <c r="F138" s="123">
        <v>159083.58541</v>
      </c>
      <c r="G138" s="123">
        <v>81123.241909999997</v>
      </c>
      <c r="H138" s="123">
        <v>75999.907200000001</v>
      </c>
      <c r="I138" s="123">
        <v>173276.75500999999</v>
      </c>
      <c r="J138" s="123">
        <v>3610.4420599999999</v>
      </c>
      <c r="K138" s="123">
        <v>6993.6866900000005</v>
      </c>
      <c r="L138" s="123">
        <v>196293.28099999999</v>
      </c>
      <c r="M138" s="123">
        <v>16090.656230000001</v>
      </c>
      <c r="N138" s="123">
        <v>62950.456909999994</v>
      </c>
      <c r="O138" s="123">
        <v>166991.94908000002</v>
      </c>
      <c r="P138" s="123">
        <v>1723174.8615899999</v>
      </c>
    </row>
    <row r="139" spans="1:16" ht="12.95" customHeight="1" thickTop="1">
      <c r="A139" s="165" t="s">
        <v>129</v>
      </c>
      <c r="B139" s="124">
        <v>5622.2055399999999</v>
      </c>
      <c r="C139" s="124">
        <v>1749.2121599999998</v>
      </c>
      <c r="D139" s="124">
        <v>4718.2022500000003</v>
      </c>
      <c r="E139" s="124">
        <v>37837.642759999995</v>
      </c>
      <c r="F139" s="124">
        <v>3590.3777599999999</v>
      </c>
      <c r="G139" s="124">
        <v>6297.77909</v>
      </c>
      <c r="H139" s="124">
        <v>6441.4898400000002</v>
      </c>
      <c r="I139" s="124">
        <v>4.3323100000000005</v>
      </c>
      <c r="J139" s="124">
        <v>76.609449999999995</v>
      </c>
      <c r="K139" s="124">
        <v>99.614469999999997</v>
      </c>
      <c r="L139" s="124">
        <v>124.73610000000001</v>
      </c>
      <c r="M139" s="124">
        <v>536.54158999999993</v>
      </c>
      <c r="N139" s="124">
        <v>545.19772999999998</v>
      </c>
      <c r="O139" s="124">
        <v>3370.6975000000002</v>
      </c>
      <c r="P139" s="124">
        <v>71014.638550000003</v>
      </c>
    </row>
    <row r="140" spans="1:16" ht="12.95" customHeight="1">
      <c r="A140" s="165" t="s">
        <v>130</v>
      </c>
      <c r="B140" s="124">
        <v>0</v>
      </c>
      <c r="C140" s="124">
        <v>0</v>
      </c>
      <c r="D140" s="124">
        <v>0</v>
      </c>
      <c r="E140" s="124">
        <v>0</v>
      </c>
      <c r="F140" s="124">
        <v>0</v>
      </c>
      <c r="G140" s="124">
        <v>0</v>
      </c>
      <c r="H140" s="124">
        <v>0</v>
      </c>
      <c r="I140" s="124">
        <v>0</v>
      </c>
      <c r="J140" s="124">
        <v>0</v>
      </c>
      <c r="K140" s="124">
        <v>0</v>
      </c>
      <c r="L140" s="124">
        <v>0</v>
      </c>
      <c r="M140" s="124">
        <v>0</v>
      </c>
      <c r="N140" s="124">
        <v>0</v>
      </c>
      <c r="O140" s="124">
        <v>0</v>
      </c>
      <c r="P140" s="124">
        <v>0</v>
      </c>
    </row>
    <row r="141" spans="1:16" ht="12.95" customHeight="1">
      <c r="A141" s="165" t="s">
        <v>131</v>
      </c>
      <c r="B141" s="124">
        <v>13740</v>
      </c>
      <c r="C141" s="124">
        <v>62346.959770000001</v>
      </c>
      <c r="D141" s="124">
        <v>0</v>
      </c>
      <c r="E141" s="124">
        <v>218420.08348</v>
      </c>
      <c r="F141" s="124">
        <v>37726.122990000003</v>
      </c>
      <c r="G141" s="124">
        <v>36315.105859999996</v>
      </c>
      <c r="H141" s="124">
        <v>28570.893989999997</v>
      </c>
      <c r="I141" s="124">
        <v>132340.79138000001</v>
      </c>
      <c r="J141" s="124">
        <v>0</v>
      </c>
      <c r="K141" s="124">
        <v>0</v>
      </c>
      <c r="L141" s="124">
        <v>152033.37044999999</v>
      </c>
      <c r="M141" s="124">
        <v>0</v>
      </c>
      <c r="N141" s="124">
        <v>31163.582129999999</v>
      </c>
      <c r="O141" s="124">
        <v>136555.76767</v>
      </c>
      <c r="P141" s="124">
        <v>849212.67772000004</v>
      </c>
    </row>
    <row r="142" spans="1:16" ht="12.95" customHeight="1">
      <c r="A142" s="165" t="s">
        <v>132</v>
      </c>
      <c r="B142" s="124">
        <v>146253.07089999999</v>
      </c>
      <c r="C142" s="124">
        <v>60995.443619999998</v>
      </c>
      <c r="D142" s="124">
        <v>130753.29835</v>
      </c>
      <c r="E142" s="124">
        <v>65171.400649999996</v>
      </c>
      <c r="F142" s="124">
        <v>63172.377820000002</v>
      </c>
      <c r="G142" s="124">
        <v>36315.105859999996</v>
      </c>
      <c r="H142" s="124">
        <v>28570.88609</v>
      </c>
      <c r="I142" s="124">
        <v>40931.63132</v>
      </c>
      <c r="J142" s="124">
        <v>3533.8326099999999</v>
      </c>
      <c r="K142" s="124">
        <v>5854.08788</v>
      </c>
      <c r="L142" s="124">
        <v>44135.174450000006</v>
      </c>
      <c r="M142" s="124">
        <v>15554.11464</v>
      </c>
      <c r="N142" s="124">
        <v>31163.582059999997</v>
      </c>
      <c r="O142" s="124">
        <v>24636.196469999999</v>
      </c>
      <c r="P142" s="124">
        <v>697040.20272000006</v>
      </c>
    </row>
    <row r="143" spans="1:16" ht="12.95" customHeight="1" thickBot="1">
      <c r="A143" s="165" t="s">
        <v>133</v>
      </c>
      <c r="B143" s="124">
        <v>637.91482999999994</v>
      </c>
      <c r="C143" s="124">
        <v>32515.465780000002</v>
      </c>
      <c r="D143" s="124">
        <v>0</v>
      </c>
      <c r="E143" s="124">
        <v>0</v>
      </c>
      <c r="F143" s="124">
        <v>54594.706840000006</v>
      </c>
      <c r="G143" s="124">
        <v>2195.2511</v>
      </c>
      <c r="H143" s="124">
        <v>12416.637279999999</v>
      </c>
      <c r="I143" s="124">
        <v>0</v>
      </c>
      <c r="J143" s="124">
        <v>0</v>
      </c>
      <c r="K143" s="124">
        <v>1039.98434</v>
      </c>
      <c r="L143" s="124">
        <v>0</v>
      </c>
      <c r="M143" s="124">
        <v>0</v>
      </c>
      <c r="N143" s="124">
        <v>78.09499000000001</v>
      </c>
      <c r="O143" s="124">
        <v>2429.2874400000001</v>
      </c>
      <c r="P143" s="124">
        <v>105907.34259999999</v>
      </c>
    </row>
    <row r="144" spans="1:16" ht="12.95" customHeight="1" thickTop="1" thickBot="1">
      <c r="A144" s="780" t="s">
        <v>134</v>
      </c>
      <c r="B144" s="123">
        <v>274042.65841999999</v>
      </c>
      <c r="C144" s="123">
        <v>0</v>
      </c>
      <c r="D144" s="123">
        <v>172333.53294999999</v>
      </c>
      <c r="E144" s="123">
        <v>0</v>
      </c>
      <c r="F144" s="123">
        <v>0</v>
      </c>
      <c r="G144" s="123">
        <v>0</v>
      </c>
      <c r="H144" s="123">
        <v>0</v>
      </c>
      <c r="I144" s="123">
        <v>681109.72235000005</v>
      </c>
      <c r="J144" s="123">
        <v>0</v>
      </c>
      <c r="K144" s="123">
        <v>0</v>
      </c>
      <c r="L144" s="123">
        <v>643348.83333000005</v>
      </c>
      <c r="M144" s="123">
        <v>0</v>
      </c>
      <c r="N144" s="123">
        <v>0</v>
      </c>
      <c r="O144" s="123">
        <v>0</v>
      </c>
      <c r="P144" s="123">
        <v>1770834.7470499999</v>
      </c>
    </row>
    <row r="145" spans="1:16" ht="12.95" customHeight="1" thickTop="1">
      <c r="A145" s="165" t="s">
        <v>135</v>
      </c>
      <c r="B145" s="124">
        <v>273028</v>
      </c>
      <c r="C145" s="124">
        <v>0</v>
      </c>
      <c r="D145" s="124">
        <v>170814</v>
      </c>
      <c r="E145" s="124">
        <v>0</v>
      </c>
      <c r="F145" s="124">
        <v>0</v>
      </c>
      <c r="G145" s="124">
        <v>0</v>
      </c>
      <c r="H145" s="124">
        <v>0</v>
      </c>
      <c r="I145" s="124">
        <v>670000</v>
      </c>
      <c r="J145" s="124">
        <v>0</v>
      </c>
      <c r="K145" s="124">
        <v>0</v>
      </c>
      <c r="L145" s="124">
        <v>640000</v>
      </c>
      <c r="M145" s="124">
        <v>0</v>
      </c>
      <c r="N145" s="124">
        <v>0</v>
      </c>
      <c r="O145" s="124">
        <v>0</v>
      </c>
      <c r="P145" s="124">
        <v>1753842</v>
      </c>
    </row>
    <row r="146" spans="1:16" ht="12.95" customHeight="1">
      <c r="A146" s="165" t="s">
        <v>136</v>
      </c>
      <c r="B146" s="124">
        <v>0</v>
      </c>
      <c r="C146" s="124">
        <v>0</v>
      </c>
      <c r="D146" s="124">
        <v>0</v>
      </c>
      <c r="E146" s="124">
        <v>0</v>
      </c>
      <c r="F146" s="124">
        <v>0</v>
      </c>
      <c r="G146" s="124">
        <v>0</v>
      </c>
      <c r="H146" s="124">
        <v>0</v>
      </c>
      <c r="I146" s="124">
        <v>0</v>
      </c>
      <c r="J146" s="124">
        <v>0</v>
      </c>
      <c r="K146" s="124">
        <v>0</v>
      </c>
      <c r="L146" s="124">
        <v>0</v>
      </c>
      <c r="M146" s="124">
        <v>0</v>
      </c>
      <c r="N146" s="124">
        <v>0</v>
      </c>
      <c r="O146" s="124">
        <v>0</v>
      </c>
      <c r="P146" s="124">
        <v>0</v>
      </c>
    </row>
    <row r="147" spans="1:16" ht="12.95" customHeight="1">
      <c r="A147" s="165" t="s">
        <v>137</v>
      </c>
      <c r="B147" s="124">
        <v>0</v>
      </c>
      <c r="C147" s="124">
        <v>0</v>
      </c>
      <c r="D147" s="124">
        <v>0</v>
      </c>
      <c r="E147" s="124">
        <v>0</v>
      </c>
      <c r="F147" s="124">
        <v>0</v>
      </c>
      <c r="G147" s="124">
        <v>0</v>
      </c>
      <c r="H147" s="124">
        <v>0</v>
      </c>
      <c r="I147" s="124">
        <v>0</v>
      </c>
      <c r="J147" s="124">
        <v>0</v>
      </c>
      <c r="K147" s="124">
        <v>0</v>
      </c>
      <c r="L147" s="124">
        <v>0</v>
      </c>
      <c r="M147" s="124">
        <v>0</v>
      </c>
      <c r="N147" s="124">
        <v>0</v>
      </c>
      <c r="O147" s="124">
        <v>0</v>
      </c>
      <c r="P147" s="124">
        <v>0</v>
      </c>
    </row>
    <row r="148" spans="1:16" ht="12.95" customHeight="1" thickBot="1">
      <c r="A148" s="165" t="s">
        <v>138</v>
      </c>
      <c r="B148" s="124">
        <v>1014.6584200000001</v>
      </c>
      <c r="C148" s="124">
        <v>0</v>
      </c>
      <c r="D148" s="124">
        <v>1519.53295</v>
      </c>
      <c r="E148" s="124">
        <v>0</v>
      </c>
      <c r="F148" s="124">
        <v>0</v>
      </c>
      <c r="G148" s="124">
        <v>0</v>
      </c>
      <c r="H148" s="124">
        <v>0</v>
      </c>
      <c r="I148" s="124">
        <v>11109.72235</v>
      </c>
      <c r="J148" s="124">
        <v>0</v>
      </c>
      <c r="K148" s="124">
        <v>0</v>
      </c>
      <c r="L148" s="124">
        <v>3348.8333299999999</v>
      </c>
      <c r="M148" s="124">
        <v>0</v>
      </c>
      <c r="N148" s="124">
        <v>0</v>
      </c>
      <c r="O148" s="124">
        <v>0</v>
      </c>
      <c r="P148" s="124">
        <v>16992.747050000002</v>
      </c>
    </row>
    <row r="149" spans="1:16" ht="12.95" customHeight="1" thickTop="1" thickBot="1">
      <c r="A149" s="780" t="s">
        <v>139</v>
      </c>
      <c r="B149" s="123">
        <v>265037.55118000001</v>
      </c>
      <c r="C149" s="123">
        <v>0</v>
      </c>
      <c r="D149" s="123">
        <v>175515.68971999999</v>
      </c>
      <c r="E149" s="123">
        <v>140305.70722000001</v>
      </c>
      <c r="F149" s="123">
        <v>70376.736109999998</v>
      </c>
      <c r="G149" s="123">
        <v>123569.66348999999</v>
      </c>
      <c r="H149" s="123">
        <v>170418.28065999999</v>
      </c>
      <c r="I149" s="123">
        <v>199178.5</v>
      </c>
      <c r="J149" s="123">
        <v>0</v>
      </c>
      <c r="K149" s="123">
        <v>0</v>
      </c>
      <c r="L149" s="123">
        <v>167385.70222000001</v>
      </c>
      <c r="M149" s="123">
        <v>1485.6633400000001</v>
      </c>
      <c r="N149" s="123">
        <v>73430.880150000012</v>
      </c>
      <c r="O149" s="123">
        <v>0</v>
      </c>
      <c r="P149" s="123">
        <v>1386704.3740899998</v>
      </c>
    </row>
    <row r="150" spans="1:16" ht="12.95" customHeight="1" thickTop="1">
      <c r="A150" s="165" t="s">
        <v>140</v>
      </c>
      <c r="B150" s="124">
        <v>137200</v>
      </c>
      <c r="C150" s="124">
        <v>0</v>
      </c>
      <c r="D150" s="124">
        <v>171500</v>
      </c>
      <c r="E150" s="124">
        <v>137200</v>
      </c>
      <c r="F150" s="124">
        <v>0</v>
      </c>
      <c r="G150" s="124">
        <v>0</v>
      </c>
      <c r="H150" s="124">
        <v>65170</v>
      </c>
      <c r="I150" s="124">
        <v>0</v>
      </c>
      <c r="J150" s="124">
        <v>0</v>
      </c>
      <c r="K150" s="124">
        <v>0</v>
      </c>
      <c r="L150" s="124">
        <v>6860</v>
      </c>
      <c r="M150" s="124">
        <v>1485.6633400000001</v>
      </c>
      <c r="N150" s="124">
        <v>36586.664380000002</v>
      </c>
      <c r="O150" s="124">
        <v>0</v>
      </c>
      <c r="P150" s="124">
        <v>556002.32772000006</v>
      </c>
    </row>
    <row r="151" spans="1:16" ht="12.95" customHeight="1">
      <c r="A151" s="165" t="s">
        <v>141</v>
      </c>
      <c r="B151" s="124">
        <v>0</v>
      </c>
      <c r="C151" s="124">
        <v>0</v>
      </c>
      <c r="D151" s="124">
        <v>0</v>
      </c>
      <c r="E151" s="124">
        <v>0</v>
      </c>
      <c r="F151" s="124">
        <v>0</v>
      </c>
      <c r="G151" s="124">
        <v>0</v>
      </c>
      <c r="H151" s="124">
        <v>0</v>
      </c>
      <c r="I151" s="124">
        <v>0</v>
      </c>
      <c r="J151" s="124">
        <v>0</v>
      </c>
      <c r="K151" s="124">
        <v>0</v>
      </c>
      <c r="L151" s="124">
        <v>0</v>
      </c>
      <c r="M151" s="124">
        <v>0</v>
      </c>
      <c r="N151" s="124">
        <v>0</v>
      </c>
      <c r="O151" s="124">
        <v>0</v>
      </c>
      <c r="P151" s="124">
        <v>0</v>
      </c>
    </row>
    <row r="152" spans="1:16" ht="12.95" customHeight="1">
      <c r="A152" s="165" t="s">
        <v>142</v>
      </c>
      <c r="B152" s="124">
        <v>0</v>
      </c>
      <c r="C152" s="124">
        <v>0</v>
      </c>
      <c r="D152" s="124">
        <v>0</v>
      </c>
      <c r="E152" s="124">
        <v>0</v>
      </c>
      <c r="F152" s="124">
        <v>0</v>
      </c>
      <c r="G152" s="124">
        <v>0</v>
      </c>
      <c r="H152" s="124">
        <v>0</v>
      </c>
      <c r="I152" s="124">
        <v>0</v>
      </c>
      <c r="J152" s="124">
        <v>0</v>
      </c>
      <c r="K152" s="124">
        <v>0</v>
      </c>
      <c r="L152" s="124">
        <v>0</v>
      </c>
      <c r="M152" s="124">
        <v>1485.6633400000001</v>
      </c>
      <c r="N152" s="124">
        <v>0</v>
      </c>
      <c r="O152" s="124">
        <v>0</v>
      </c>
      <c r="P152" s="124">
        <v>1485.6633400000001</v>
      </c>
    </row>
    <row r="153" spans="1:16" ht="12.95" customHeight="1">
      <c r="A153" s="165" t="s">
        <v>143</v>
      </c>
      <c r="B153" s="124">
        <v>137200</v>
      </c>
      <c r="C153" s="124">
        <v>0</v>
      </c>
      <c r="D153" s="124">
        <v>0</v>
      </c>
      <c r="E153" s="124">
        <v>137200</v>
      </c>
      <c r="F153" s="124">
        <v>0</v>
      </c>
      <c r="G153" s="124">
        <v>0</v>
      </c>
      <c r="H153" s="124">
        <v>65170</v>
      </c>
      <c r="I153" s="124">
        <v>0</v>
      </c>
      <c r="J153" s="124">
        <v>0</v>
      </c>
      <c r="K153" s="124">
        <v>0</v>
      </c>
      <c r="L153" s="124">
        <v>6860</v>
      </c>
      <c r="M153" s="124">
        <v>0</v>
      </c>
      <c r="N153" s="124">
        <v>36586.664380000002</v>
      </c>
      <c r="O153" s="124">
        <v>0</v>
      </c>
      <c r="P153" s="124">
        <v>383016.66437999997</v>
      </c>
    </row>
    <row r="154" spans="1:16" ht="12.95" customHeight="1">
      <c r="A154" s="165" t="s">
        <v>144</v>
      </c>
      <c r="B154" s="124">
        <v>0</v>
      </c>
      <c r="C154" s="124">
        <v>0</v>
      </c>
      <c r="D154" s="124">
        <v>0</v>
      </c>
      <c r="E154" s="124">
        <v>0</v>
      </c>
      <c r="F154" s="124">
        <v>0</v>
      </c>
      <c r="G154" s="124">
        <v>0</v>
      </c>
      <c r="H154" s="124">
        <v>0</v>
      </c>
      <c r="I154" s="124">
        <v>0</v>
      </c>
      <c r="J154" s="124">
        <v>0</v>
      </c>
      <c r="K154" s="124">
        <v>0</v>
      </c>
      <c r="L154" s="124">
        <v>0</v>
      </c>
      <c r="M154" s="124">
        <v>0</v>
      </c>
      <c r="N154" s="124">
        <v>0</v>
      </c>
      <c r="O154" s="124">
        <v>0</v>
      </c>
      <c r="P154" s="124">
        <v>0</v>
      </c>
    </row>
    <row r="155" spans="1:16" ht="12.95" customHeight="1">
      <c r="A155" s="165" t="s">
        <v>145</v>
      </c>
      <c r="B155" s="124">
        <v>0</v>
      </c>
      <c r="C155" s="124">
        <v>0</v>
      </c>
      <c r="D155" s="124">
        <v>171500</v>
      </c>
      <c r="E155" s="124">
        <v>0</v>
      </c>
      <c r="F155" s="124">
        <v>0</v>
      </c>
      <c r="G155" s="124">
        <v>0</v>
      </c>
      <c r="H155" s="124">
        <v>0</v>
      </c>
      <c r="I155" s="124">
        <v>0</v>
      </c>
      <c r="J155" s="124">
        <v>0</v>
      </c>
      <c r="K155" s="124">
        <v>0</v>
      </c>
      <c r="L155" s="124">
        <v>0</v>
      </c>
      <c r="M155" s="124">
        <v>0</v>
      </c>
      <c r="N155" s="124">
        <v>0</v>
      </c>
      <c r="O155" s="124">
        <v>0</v>
      </c>
      <c r="P155" s="124">
        <v>171500</v>
      </c>
    </row>
    <row r="156" spans="1:16" ht="12.95" customHeight="1">
      <c r="A156" s="165" t="s">
        <v>146</v>
      </c>
      <c r="B156" s="124">
        <v>126841.4</v>
      </c>
      <c r="C156" s="124">
        <v>0</v>
      </c>
      <c r="D156" s="124">
        <v>0</v>
      </c>
      <c r="E156" s="124">
        <v>0</v>
      </c>
      <c r="F156" s="124">
        <v>70000</v>
      </c>
      <c r="G156" s="124">
        <v>122076.1501</v>
      </c>
      <c r="H156" s="124">
        <v>103660</v>
      </c>
      <c r="I156" s="124">
        <v>197000</v>
      </c>
      <c r="J156" s="124">
        <v>0</v>
      </c>
      <c r="K156" s="124">
        <v>0</v>
      </c>
      <c r="L156" s="124">
        <v>160000</v>
      </c>
      <c r="M156" s="124">
        <v>0</v>
      </c>
      <c r="N156" s="124">
        <v>35232</v>
      </c>
      <c r="O156" s="124">
        <v>0</v>
      </c>
      <c r="P156" s="124">
        <v>814809.55009999999</v>
      </c>
    </row>
    <row r="157" spans="1:16" ht="12.95" customHeight="1" thickBot="1">
      <c r="A157" s="165" t="s">
        <v>147</v>
      </c>
      <c r="B157" s="124">
        <v>996.15118000000007</v>
      </c>
      <c r="C157" s="124">
        <v>0</v>
      </c>
      <c r="D157" s="124">
        <v>4015.6897200000003</v>
      </c>
      <c r="E157" s="124">
        <v>3105.7072200000002</v>
      </c>
      <c r="F157" s="124">
        <v>376.73611</v>
      </c>
      <c r="G157" s="124">
        <v>1493.5133899999998</v>
      </c>
      <c r="H157" s="124">
        <v>1588.2806599999999</v>
      </c>
      <c r="I157" s="124">
        <v>2178.5</v>
      </c>
      <c r="J157" s="124">
        <v>0</v>
      </c>
      <c r="K157" s="124">
        <v>0</v>
      </c>
      <c r="L157" s="124">
        <v>525.70222000000001</v>
      </c>
      <c r="M157" s="124">
        <v>0</v>
      </c>
      <c r="N157" s="124">
        <v>1612.21577</v>
      </c>
      <c r="O157" s="124">
        <v>0</v>
      </c>
      <c r="P157" s="124">
        <v>15892.49627</v>
      </c>
    </row>
    <row r="158" spans="1:16" s="956" customFormat="1" ht="12.95" customHeight="1" thickTop="1" thickBot="1">
      <c r="A158" s="780" t="s">
        <v>148</v>
      </c>
      <c r="B158" s="123">
        <v>1274601.17053</v>
      </c>
      <c r="C158" s="123">
        <v>1268156.0628800001</v>
      </c>
      <c r="D158" s="123">
        <v>1452089.6611400002</v>
      </c>
      <c r="E158" s="123">
        <v>1479887.4781099998</v>
      </c>
      <c r="F158" s="123">
        <v>1050374.0964500001</v>
      </c>
      <c r="G158" s="123">
        <v>455352.71230000001</v>
      </c>
      <c r="H158" s="123">
        <v>448518.81031000003</v>
      </c>
      <c r="I158" s="123">
        <v>809921.03361000004</v>
      </c>
      <c r="J158" s="123">
        <v>96940.845260000002</v>
      </c>
      <c r="K158" s="123">
        <v>192776.25387000002</v>
      </c>
      <c r="L158" s="123">
        <v>706195.59319000004</v>
      </c>
      <c r="M158" s="123">
        <v>214127.82024</v>
      </c>
      <c r="N158" s="123">
        <v>797935.3626799999</v>
      </c>
      <c r="O158" s="123">
        <v>528253.97641</v>
      </c>
      <c r="P158" s="123">
        <v>10775130.876979999</v>
      </c>
    </row>
    <row r="159" spans="1:16" s="956" customFormat="1" ht="12.95" customHeight="1" thickTop="1">
      <c r="A159" s="814" t="s">
        <v>149</v>
      </c>
      <c r="B159" s="124">
        <v>655372.64</v>
      </c>
      <c r="C159" s="124">
        <v>1145007.69</v>
      </c>
      <c r="D159" s="124">
        <v>731879.4</v>
      </c>
      <c r="E159" s="124">
        <v>1215536.92</v>
      </c>
      <c r="F159" s="124">
        <v>294648</v>
      </c>
      <c r="G159" s="124">
        <v>343542</v>
      </c>
      <c r="H159" s="124">
        <v>329023</v>
      </c>
      <c r="I159" s="124">
        <v>490223.5</v>
      </c>
      <c r="J159" s="124">
        <v>95490.01655</v>
      </c>
      <c r="K159" s="124">
        <v>75800.430170000007</v>
      </c>
      <c r="L159" s="124">
        <v>423929</v>
      </c>
      <c r="M159" s="124">
        <v>195123.6</v>
      </c>
      <c r="N159" s="124">
        <v>682900</v>
      </c>
      <c r="O159" s="124">
        <v>428774.1</v>
      </c>
      <c r="P159" s="124">
        <v>7107250.29672</v>
      </c>
    </row>
    <row r="160" spans="1:16" s="956" customFormat="1" ht="12.95" customHeight="1">
      <c r="A160" s="165" t="s">
        <v>150</v>
      </c>
      <c r="B160" s="124">
        <v>655372.64</v>
      </c>
      <c r="C160" s="124">
        <v>1145007.69</v>
      </c>
      <c r="D160" s="124">
        <v>731879.4</v>
      </c>
      <c r="E160" s="124">
        <v>1215536.92</v>
      </c>
      <c r="F160" s="124">
        <v>294648</v>
      </c>
      <c r="G160" s="124">
        <v>343542</v>
      </c>
      <c r="H160" s="124">
        <v>329023</v>
      </c>
      <c r="I160" s="124">
        <v>490223.5</v>
      </c>
      <c r="J160" s="124">
        <v>95490.01655</v>
      </c>
      <c r="K160" s="124">
        <v>75800.430170000007</v>
      </c>
      <c r="L160" s="124">
        <v>423929</v>
      </c>
      <c r="M160" s="124">
        <v>195123.6</v>
      </c>
      <c r="N160" s="124">
        <v>682900</v>
      </c>
      <c r="O160" s="124">
        <v>428774.1</v>
      </c>
      <c r="P160" s="124">
        <v>7107250.29672</v>
      </c>
    </row>
    <row r="161" spans="1:16" s="956" customFormat="1" ht="12.95" customHeight="1">
      <c r="A161" s="165" t="s">
        <v>151</v>
      </c>
      <c r="B161" s="124">
        <v>0</v>
      </c>
      <c r="C161" s="124">
        <v>0</v>
      </c>
      <c r="D161" s="124">
        <v>0</v>
      </c>
      <c r="E161" s="124">
        <v>0</v>
      </c>
      <c r="F161" s="124">
        <v>0</v>
      </c>
      <c r="G161" s="124">
        <v>0</v>
      </c>
      <c r="H161" s="124">
        <v>0</v>
      </c>
      <c r="I161" s="124">
        <v>0</v>
      </c>
      <c r="J161" s="124">
        <v>0</v>
      </c>
      <c r="K161" s="124">
        <v>0</v>
      </c>
      <c r="L161" s="124">
        <v>0</v>
      </c>
      <c r="M161" s="124">
        <v>0</v>
      </c>
      <c r="N161" s="124">
        <v>0</v>
      </c>
      <c r="O161" s="124">
        <v>0</v>
      </c>
      <c r="P161" s="124">
        <v>0</v>
      </c>
    </row>
    <row r="162" spans="1:16" s="956" customFormat="1" ht="12.95" customHeight="1">
      <c r="A162" s="165" t="s">
        <v>152</v>
      </c>
      <c r="B162" s="124">
        <v>0</v>
      </c>
      <c r="C162" s="124">
        <v>0</v>
      </c>
      <c r="D162" s="124">
        <v>0</v>
      </c>
      <c r="E162" s="124">
        <v>0</v>
      </c>
      <c r="F162" s="124">
        <v>0</v>
      </c>
      <c r="G162" s="124">
        <v>0</v>
      </c>
      <c r="H162" s="124">
        <v>0</v>
      </c>
      <c r="I162" s="124">
        <v>0</v>
      </c>
      <c r="J162" s="124">
        <v>0</v>
      </c>
      <c r="K162" s="124">
        <v>0</v>
      </c>
      <c r="L162" s="124">
        <v>0</v>
      </c>
      <c r="M162" s="124">
        <v>0</v>
      </c>
      <c r="N162" s="124">
        <v>0</v>
      </c>
      <c r="O162" s="124">
        <v>0</v>
      </c>
      <c r="P162" s="124">
        <v>0</v>
      </c>
    </row>
    <row r="163" spans="1:16" s="956" customFormat="1" ht="12.95" customHeight="1">
      <c r="A163" s="814" t="s">
        <v>153</v>
      </c>
      <c r="B163" s="124">
        <v>106443.6</v>
      </c>
      <c r="C163" s="124">
        <v>0</v>
      </c>
      <c r="D163" s="124">
        <v>385461.69255000004</v>
      </c>
      <c r="E163" s="124">
        <v>0</v>
      </c>
      <c r="F163" s="124">
        <v>0</v>
      </c>
      <c r="G163" s="124">
        <v>18246.663250000001</v>
      </c>
      <c r="H163" s="124">
        <v>0</v>
      </c>
      <c r="I163" s="124">
        <v>49709.534549999997</v>
      </c>
      <c r="J163" s="124">
        <v>0</v>
      </c>
      <c r="K163" s="124">
        <v>84500.683199999999</v>
      </c>
      <c r="L163" s="124">
        <v>116.006</v>
      </c>
      <c r="M163" s="124">
        <v>1905.7043799999999</v>
      </c>
      <c r="N163" s="124">
        <v>139.57924</v>
      </c>
      <c r="O163" s="124">
        <v>5529.5283099999997</v>
      </c>
      <c r="P163" s="124">
        <v>652052.99147999997</v>
      </c>
    </row>
    <row r="164" spans="1:16" s="956" customFormat="1" ht="12.95" customHeight="1">
      <c r="A164" s="165" t="s">
        <v>154</v>
      </c>
      <c r="B164" s="124">
        <v>0</v>
      </c>
      <c r="C164" s="124">
        <v>0</v>
      </c>
      <c r="D164" s="124">
        <v>0</v>
      </c>
      <c r="E164" s="124">
        <v>0</v>
      </c>
      <c r="F164" s="124">
        <v>0</v>
      </c>
      <c r="G164" s="124">
        <v>0.51254999999999995</v>
      </c>
      <c r="H164" s="124">
        <v>0</v>
      </c>
      <c r="I164" s="124">
        <v>0</v>
      </c>
      <c r="J164" s="124">
        <v>0</v>
      </c>
      <c r="K164" s="124">
        <v>0</v>
      </c>
      <c r="L164" s="124">
        <v>0</v>
      </c>
      <c r="M164" s="124">
        <v>349.15753999999998</v>
      </c>
      <c r="N164" s="124">
        <v>0</v>
      </c>
      <c r="O164" s="124">
        <v>0</v>
      </c>
      <c r="P164" s="124">
        <v>349.67009000000002</v>
      </c>
    </row>
    <row r="165" spans="1:16" s="956" customFormat="1" ht="12.95" customHeight="1">
      <c r="A165" s="165" t="s">
        <v>155</v>
      </c>
      <c r="B165" s="124">
        <v>106443.6</v>
      </c>
      <c r="C165" s="124">
        <v>0</v>
      </c>
      <c r="D165" s="124">
        <v>385461.69255000004</v>
      </c>
      <c r="E165" s="124">
        <v>0</v>
      </c>
      <c r="F165" s="124">
        <v>0</v>
      </c>
      <c r="G165" s="124">
        <v>18246.150699999998</v>
      </c>
      <c r="H165" s="124">
        <v>0</v>
      </c>
      <c r="I165" s="124">
        <v>48020</v>
      </c>
      <c r="J165" s="124">
        <v>0</v>
      </c>
      <c r="K165" s="124">
        <v>84500.683199999999</v>
      </c>
      <c r="L165" s="124">
        <v>0</v>
      </c>
      <c r="M165" s="124">
        <v>1556.54684</v>
      </c>
      <c r="N165" s="124">
        <v>0</v>
      </c>
      <c r="O165" s="124">
        <v>4211.04</v>
      </c>
      <c r="P165" s="124">
        <v>648439.71328999999</v>
      </c>
    </row>
    <row r="166" spans="1:16" s="956" customFormat="1" ht="12.95" customHeight="1">
      <c r="A166" s="165" t="s">
        <v>156</v>
      </c>
      <c r="B166" s="124">
        <v>0</v>
      </c>
      <c r="C166" s="124">
        <v>0</v>
      </c>
      <c r="D166" s="124">
        <v>0</v>
      </c>
      <c r="E166" s="124">
        <v>0</v>
      </c>
      <c r="F166" s="124">
        <v>0</v>
      </c>
      <c r="G166" s="124">
        <v>0</v>
      </c>
      <c r="H166" s="124">
        <v>0</v>
      </c>
      <c r="I166" s="124">
        <v>1689.5345500000001</v>
      </c>
      <c r="J166" s="124">
        <v>0</v>
      </c>
      <c r="K166" s="124">
        <v>0</v>
      </c>
      <c r="L166" s="124">
        <v>116.006</v>
      </c>
      <c r="M166" s="124">
        <v>0</v>
      </c>
      <c r="N166" s="124">
        <v>139.57924</v>
      </c>
      <c r="O166" s="124">
        <v>1318.48831</v>
      </c>
      <c r="P166" s="124">
        <v>3263.6080999999999</v>
      </c>
    </row>
    <row r="167" spans="1:16" s="956" customFormat="1" ht="12.95" customHeight="1">
      <c r="A167" s="814" t="s">
        <v>157</v>
      </c>
      <c r="B167" s="124">
        <v>0</v>
      </c>
      <c r="C167" s="124">
        <v>0</v>
      </c>
      <c r="D167" s="124">
        <v>0</v>
      </c>
      <c r="E167" s="124">
        <v>0</v>
      </c>
      <c r="F167" s="124">
        <v>0</v>
      </c>
      <c r="G167" s="124">
        <v>0</v>
      </c>
      <c r="H167" s="124">
        <v>0</v>
      </c>
      <c r="I167" s="124">
        <v>0</v>
      </c>
      <c r="J167" s="124">
        <v>0</v>
      </c>
      <c r="K167" s="124">
        <v>0</v>
      </c>
      <c r="L167" s="124">
        <v>0</v>
      </c>
      <c r="M167" s="124">
        <v>0</v>
      </c>
      <c r="N167" s="124">
        <v>0</v>
      </c>
      <c r="O167" s="124">
        <v>0</v>
      </c>
      <c r="P167" s="124">
        <v>0</v>
      </c>
    </row>
    <row r="168" spans="1:16" s="956" customFormat="1" ht="12.95" customHeight="1">
      <c r="A168" s="165" t="s">
        <v>158</v>
      </c>
      <c r="B168" s="124">
        <v>0</v>
      </c>
      <c r="C168" s="124">
        <v>0</v>
      </c>
      <c r="D168" s="124">
        <v>0</v>
      </c>
      <c r="E168" s="124">
        <v>0</v>
      </c>
      <c r="F168" s="124">
        <v>0</v>
      </c>
      <c r="G168" s="124">
        <v>0</v>
      </c>
      <c r="H168" s="124">
        <v>0</v>
      </c>
      <c r="I168" s="124">
        <v>0</v>
      </c>
      <c r="J168" s="124">
        <v>0</v>
      </c>
      <c r="K168" s="124">
        <v>0</v>
      </c>
      <c r="L168" s="124">
        <v>0</v>
      </c>
      <c r="M168" s="124">
        <v>0</v>
      </c>
      <c r="N168" s="124">
        <v>0</v>
      </c>
      <c r="O168" s="124">
        <v>0</v>
      </c>
      <c r="P168" s="124">
        <v>0</v>
      </c>
    </row>
    <row r="169" spans="1:16" s="956" customFormat="1" ht="12.95" customHeight="1">
      <c r="A169" s="165" t="s">
        <v>159</v>
      </c>
      <c r="B169" s="124">
        <v>0</v>
      </c>
      <c r="C169" s="124">
        <v>0</v>
      </c>
      <c r="D169" s="124">
        <v>0</v>
      </c>
      <c r="E169" s="124">
        <v>0</v>
      </c>
      <c r="F169" s="124">
        <v>0</v>
      </c>
      <c r="G169" s="124">
        <v>0</v>
      </c>
      <c r="H169" s="124">
        <v>0</v>
      </c>
      <c r="I169" s="124">
        <v>0</v>
      </c>
      <c r="J169" s="124">
        <v>0</v>
      </c>
      <c r="K169" s="124">
        <v>0</v>
      </c>
      <c r="L169" s="124">
        <v>0</v>
      </c>
      <c r="M169" s="124">
        <v>0</v>
      </c>
      <c r="N169" s="124">
        <v>0</v>
      </c>
      <c r="O169" s="124">
        <v>0</v>
      </c>
      <c r="P169" s="124">
        <v>0</v>
      </c>
    </row>
    <row r="170" spans="1:16" s="956" customFormat="1" ht="12.95" customHeight="1">
      <c r="A170" s="165" t="s">
        <v>160</v>
      </c>
      <c r="B170" s="124">
        <v>0</v>
      </c>
      <c r="C170" s="124">
        <v>0</v>
      </c>
      <c r="D170" s="124">
        <v>0</v>
      </c>
      <c r="E170" s="124">
        <v>0</v>
      </c>
      <c r="F170" s="124">
        <v>0</v>
      </c>
      <c r="G170" s="124">
        <v>0</v>
      </c>
      <c r="H170" s="124">
        <v>0</v>
      </c>
      <c r="I170" s="124">
        <v>0</v>
      </c>
      <c r="J170" s="124">
        <v>0</v>
      </c>
      <c r="K170" s="124">
        <v>0</v>
      </c>
      <c r="L170" s="124">
        <v>0</v>
      </c>
      <c r="M170" s="124">
        <v>0</v>
      </c>
      <c r="N170" s="124">
        <v>0</v>
      </c>
      <c r="O170" s="124">
        <v>0</v>
      </c>
      <c r="P170" s="124">
        <v>0</v>
      </c>
    </row>
    <row r="171" spans="1:16" s="956" customFormat="1" ht="12.95" customHeight="1">
      <c r="A171" s="814" t="s">
        <v>161</v>
      </c>
      <c r="B171" s="124">
        <v>416325.20165</v>
      </c>
      <c r="C171" s="124">
        <v>74084.754549999998</v>
      </c>
      <c r="D171" s="124">
        <v>287496.47967000003</v>
      </c>
      <c r="E171" s="124">
        <v>193699.93790000002</v>
      </c>
      <c r="F171" s="124">
        <v>661224.31229999999</v>
      </c>
      <c r="G171" s="124">
        <v>50768.023950000003</v>
      </c>
      <c r="H171" s="124">
        <v>67367.365080000003</v>
      </c>
      <c r="I171" s="124">
        <v>196419.34828000001</v>
      </c>
      <c r="J171" s="124">
        <v>11883.465980000001</v>
      </c>
      <c r="K171" s="124">
        <v>33922.634960000003</v>
      </c>
      <c r="L171" s="124">
        <v>235985.99624000001</v>
      </c>
      <c r="M171" s="124">
        <v>10987.2708</v>
      </c>
      <c r="N171" s="124">
        <v>20271.86478</v>
      </c>
      <c r="O171" s="124">
        <v>59066.763989999999</v>
      </c>
      <c r="P171" s="124">
        <v>2319503.42013</v>
      </c>
    </row>
    <row r="172" spans="1:16" s="956" customFormat="1" ht="12.95" customHeight="1">
      <c r="A172" s="165" t="s">
        <v>162</v>
      </c>
      <c r="B172" s="124">
        <v>110521.41165000001</v>
      </c>
      <c r="C172" s="124">
        <v>74084.575099999987</v>
      </c>
      <c r="D172" s="124">
        <v>264430</v>
      </c>
      <c r="E172" s="124">
        <v>193699.93458999999</v>
      </c>
      <c r="F172" s="124">
        <v>157769</v>
      </c>
      <c r="G172" s="124">
        <v>44546.233270000004</v>
      </c>
      <c r="H172" s="124">
        <v>56550.288690000001</v>
      </c>
      <c r="I172" s="124">
        <v>98265.933870000008</v>
      </c>
      <c r="J172" s="124">
        <v>1159.32224</v>
      </c>
      <c r="K172" s="124">
        <v>14664.482910000001</v>
      </c>
      <c r="L172" s="124">
        <v>59860.329180000001</v>
      </c>
      <c r="M172" s="124">
        <v>9239.2793699999984</v>
      </c>
      <c r="N172" s="124">
        <v>20225.456469999997</v>
      </c>
      <c r="O172" s="124">
        <v>59066.763989999999</v>
      </c>
      <c r="P172" s="124">
        <v>1164083.0113299999</v>
      </c>
    </row>
    <row r="173" spans="1:16" s="956" customFormat="1" ht="12.95" customHeight="1">
      <c r="A173" s="165" t="s">
        <v>163</v>
      </c>
      <c r="B173" s="124">
        <v>0</v>
      </c>
      <c r="C173" s="124">
        <v>0</v>
      </c>
      <c r="D173" s="124">
        <v>23066.479670000001</v>
      </c>
      <c r="E173" s="124">
        <v>0</v>
      </c>
      <c r="F173" s="124">
        <v>90078.223549999995</v>
      </c>
      <c r="G173" s="124">
        <v>6221.7906800000001</v>
      </c>
      <c r="H173" s="124">
        <v>10817.07639</v>
      </c>
      <c r="I173" s="124">
        <v>10263.11441</v>
      </c>
      <c r="J173" s="124">
        <v>10724.14374</v>
      </c>
      <c r="K173" s="124">
        <v>2921.8507100000002</v>
      </c>
      <c r="L173" s="124">
        <v>18783.642660000001</v>
      </c>
      <c r="M173" s="124">
        <v>1747.99143</v>
      </c>
      <c r="N173" s="124">
        <v>0</v>
      </c>
      <c r="O173" s="124">
        <v>0</v>
      </c>
      <c r="P173" s="124">
        <v>174624.31324000002</v>
      </c>
    </row>
    <row r="174" spans="1:16" s="956" customFormat="1" ht="12.95" customHeight="1">
      <c r="A174" s="165" t="s">
        <v>164</v>
      </c>
      <c r="B174" s="124">
        <v>305803.78999999998</v>
      </c>
      <c r="C174" s="124">
        <v>0.17945</v>
      </c>
      <c r="D174" s="124">
        <v>0</v>
      </c>
      <c r="E174" s="124">
        <v>3.31E-3</v>
      </c>
      <c r="F174" s="124">
        <v>413377.08875</v>
      </c>
      <c r="G174" s="124">
        <v>0</v>
      </c>
      <c r="H174" s="124">
        <v>0</v>
      </c>
      <c r="I174" s="124">
        <v>87890.3</v>
      </c>
      <c r="J174" s="124">
        <v>0</v>
      </c>
      <c r="K174" s="124">
        <v>16336.30134</v>
      </c>
      <c r="L174" s="124">
        <v>157342.02439999999</v>
      </c>
      <c r="M174" s="124">
        <v>0</v>
      </c>
      <c r="N174" s="124">
        <v>46.40831</v>
      </c>
      <c r="O174" s="124">
        <v>0</v>
      </c>
      <c r="P174" s="124">
        <v>980796.09555999993</v>
      </c>
    </row>
    <row r="175" spans="1:16" s="956" customFormat="1" ht="12.95" customHeight="1">
      <c r="A175" s="814" t="s">
        <v>165</v>
      </c>
      <c r="B175" s="124">
        <v>96459.728879999995</v>
      </c>
      <c r="C175" s="124">
        <v>49063.618329999998</v>
      </c>
      <c r="D175" s="124">
        <v>47252.088920000002</v>
      </c>
      <c r="E175" s="124">
        <v>70650.620209999994</v>
      </c>
      <c r="F175" s="124">
        <v>94501.784150000007</v>
      </c>
      <c r="G175" s="124">
        <v>42796.025099999999</v>
      </c>
      <c r="H175" s="124">
        <v>52128.445229999998</v>
      </c>
      <c r="I175" s="124">
        <v>73568.650779999996</v>
      </c>
      <c r="J175" s="124">
        <v>-10432.637269999999</v>
      </c>
      <c r="K175" s="124">
        <v>-1447.4944599999999</v>
      </c>
      <c r="L175" s="124">
        <v>46164.590950000005</v>
      </c>
      <c r="M175" s="124">
        <v>6111.2450599999993</v>
      </c>
      <c r="N175" s="124">
        <v>94623.918659999996</v>
      </c>
      <c r="O175" s="124">
        <v>34883.584109999996</v>
      </c>
      <c r="P175" s="124">
        <v>696324.16865000001</v>
      </c>
    </row>
    <row r="176" spans="1:16" s="956" customFormat="1" ht="12.95" customHeight="1">
      <c r="A176" s="165" t="s">
        <v>166</v>
      </c>
      <c r="B176" s="124">
        <v>10643.6</v>
      </c>
      <c r="C176" s="124">
        <v>0</v>
      </c>
      <c r="D176" s="124">
        <v>0</v>
      </c>
      <c r="E176" s="124">
        <v>0</v>
      </c>
      <c r="F176" s="124">
        <v>34299.894529999998</v>
      </c>
      <c r="G176" s="124">
        <v>16248.65445</v>
      </c>
      <c r="H176" s="124">
        <v>19971.21126</v>
      </c>
      <c r="I176" s="124">
        <v>0</v>
      </c>
      <c r="J176" s="124">
        <v>-10816.905130000001</v>
      </c>
      <c r="K176" s="124">
        <v>0</v>
      </c>
      <c r="L176" s="124">
        <v>0</v>
      </c>
      <c r="M176" s="124">
        <v>0.59782000000000002</v>
      </c>
      <c r="N176" s="124">
        <v>0</v>
      </c>
      <c r="O176" s="124">
        <v>0.74833000000000005</v>
      </c>
      <c r="P176" s="124">
        <v>70347.801260000007</v>
      </c>
    </row>
    <row r="177" spans="1:16" s="956" customFormat="1" ht="12.95" customHeight="1" thickBot="1">
      <c r="A177" s="815" t="s">
        <v>167</v>
      </c>
      <c r="B177" s="124">
        <v>85816.128879999989</v>
      </c>
      <c r="C177" s="124">
        <v>49063.618329999998</v>
      </c>
      <c r="D177" s="124">
        <v>47252.088920000002</v>
      </c>
      <c r="E177" s="124">
        <v>70650.620209999994</v>
      </c>
      <c r="F177" s="124">
        <v>60201.889619999994</v>
      </c>
      <c r="G177" s="124">
        <v>26547.370649999997</v>
      </c>
      <c r="H177" s="124">
        <v>32157.233969999997</v>
      </c>
      <c r="I177" s="124">
        <v>73568.650779999996</v>
      </c>
      <c r="J177" s="124">
        <v>384.26785999999998</v>
      </c>
      <c r="K177" s="124">
        <v>-1447.4944599999999</v>
      </c>
      <c r="L177" s="124">
        <v>46164.590950000005</v>
      </c>
      <c r="M177" s="124">
        <v>6110.6472400000002</v>
      </c>
      <c r="N177" s="124">
        <v>94623.918659999996</v>
      </c>
      <c r="O177" s="124">
        <v>34882.835780000001</v>
      </c>
      <c r="P177" s="124">
        <v>625976.36739000003</v>
      </c>
    </row>
    <row r="178" spans="1:16" s="956" customFormat="1" ht="12.95" customHeight="1" thickTop="1" thickBot="1">
      <c r="A178" s="779" t="s">
        <v>168</v>
      </c>
      <c r="B178" s="126">
        <v>19198379.224029999</v>
      </c>
      <c r="C178" s="126">
        <v>18569864.720109999</v>
      </c>
      <c r="D178" s="126">
        <v>22124984.748569999</v>
      </c>
      <c r="E178" s="126">
        <v>15796057.18127</v>
      </c>
      <c r="F178" s="126">
        <v>13138537.390889999</v>
      </c>
      <c r="G178" s="126">
        <v>8244652.1862299992</v>
      </c>
      <c r="H178" s="126">
        <v>7167187.7215</v>
      </c>
      <c r="I178" s="126">
        <v>9150794.6022900008</v>
      </c>
      <c r="J178" s="126">
        <v>229614.34413999997</v>
      </c>
      <c r="K178" s="126">
        <v>539824.82099000004</v>
      </c>
      <c r="L178" s="126">
        <v>8758602.0461499989</v>
      </c>
      <c r="M178" s="126">
        <v>2008918.9328800002</v>
      </c>
      <c r="N178" s="126">
        <v>7847881.1520299995</v>
      </c>
      <c r="O178" s="126">
        <v>6613192.1168800006</v>
      </c>
      <c r="P178" s="126">
        <v>139388491.18796</v>
      </c>
    </row>
    <row r="179" spans="1:16" s="956" customFormat="1" ht="12.95" customHeight="1" thickTop="1" thickBot="1">
      <c r="A179" s="780" t="s">
        <v>169</v>
      </c>
      <c r="B179" s="123">
        <v>3225366.1092900001</v>
      </c>
      <c r="C179" s="123">
        <v>1063043.0003</v>
      </c>
      <c r="D179" s="123">
        <v>2623324.0079099997</v>
      </c>
      <c r="E179" s="123">
        <v>4715697.3994799992</v>
      </c>
      <c r="F179" s="123">
        <v>1918950.65301</v>
      </c>
      <c r="G179" s="123">
        <v>670191.03421000007</v>
      </c>
      <c r="H179" s="123">
        <v>273719.35858999996</v>
      </c>
      <c r="I179" s="123">
        <v>596.86469999999997</v>
      </c>
      <c r="J179" s="123">
        <v>91443.612010000012</v>
      </c>
      <c r="K179" s="123">
        <v>173337.26886000001</v>
      </c>
      <c r="L179" s="123">
        <v>54822.805520000002</v>
      </c>
      <c r="M179" s="123">
        <v>131631.63759</v>
      </c>
      <c r="N179" s="123">
        <v>200770.97628</v>
      </c>
      <c r="O179" s="123">
        <v>112216.51570999999</v>
      </c>
      <c r="P179" s="123">
        <v>15255111.24346</v>
      </c>
    </row>
    <row r="180" spans="1:16" s="956" customFormat="1" ht="12.95" customHeight="1" thickTop="1">
      <c r="A180" s="814" t="s">
        <v>170</v>
      </c>
      <c r="B180" s="124">
        <v>372878.72132000001</v>
      </c>
      <c r="C180" s="124">
        <v>96712.557329999996</v>
      </c>
      <c r="D180" s="124">
        <v>177150.23011999999</v>
      </c>
      <c r="E180" s="124">
        <v>311812.85087000002</v>
      </c>
      <c r="F180" s="124">
        <v>56425.878069999999</v>
      </c>
      <c r="G180" s="124">
        <v>46452.6034</v>
      </c>
      <c r="H180" s="124">
        <v>29489.467949999998</v>
      </c>
      <c r="I180" s="124">
        <v>0</v>
      </c>
      <c r="J180" s="124">
        <v>409.65176000000002</v>
      </c>
      <c r="K180" s="124">
        <v>16266.51037</v>
      </c>
      <c r="L180" s="124">
        <v>0</v>
      </c>
      <c r="M180" s="124">
        <v>0</v>
      </c>
      <c r="N180" s="124">
        <v>593.73299999999995</v>
      </c>
      <c r="O180" s="124">
        <v>0</v>
      </c>
      <c r="P180" s="124">
        <v>1108192.20419</v>
      </c>
    </row>
    <row r="181" spans="1:16" s="956" customFormat="1" ht="12.95" customHeight="1">
      <c r="A181" s="165" t="s">
        <v>171</v>
      </c>
      <c r="B181" s="124">
        <v>266207.49497</v>
      </c>
      <c r="C181" s="124">
        <v>40594.995920000001</v>
      </c>
      <c r="D181" s="124">
        <v>71449.527010000005</v>
      </c>
      <c r="E181" s="124">
        <v>68529.662089999998</v>
      </c>
      <c r="F181" s="124">
        <v>8458.7425199999998</v>
      </c>
      <c r="G181" s="124">
        <v>14304.48936</v>
      </c>
      <c r="H181" s="124">
        <v>27146.304539999997</v>
      </c>
      <c r="I181" s="124">
        <v>0</v>
      </c>
      <c r="J181" s="124">
        <v>0</v>
      </c>
      <c r="K181" s="124">
        <v>0</v>
      </c>
      <c r="L181" s="124">
        <v>0</v>
      </c>
      <c r="M181" s="124">
        <v>0</v>
      </c>
      <c r="N181" s="124">
        <v>0</v>
      </c>
      <c r="O181" s="124">
        <v>0</v>
      </c>
      <c r="P181" s="124">
        <v>496691.21641000005</v>
      </c>
    </row>
    <row r="182" spans="1:16" s="956" customFormat="1" ht="12.95" customHeight="1">
      <c r="A182" s="165" t="s">
        <v>172</v>
      </c>
      <c r="B182" s="124">
        <v>45791.268320000003</v>
      </c>
      <c r="C182" s="124">
        <v>6370.8212100000001</v>
      </c>
      <c r="D182" s="124">
        <v>11680.814960000002</v>
      </c>
      <c r="E182" s="124">
        <v>14108.961599999999</v>
      </c>
      <c r="F182" s="124">
        <v>3385.8579399999999</v>
      </c>
      <c r="G182" s="124">
        <v>0</v>
      </c>
      <c r="H182" s="124">
        <v>2343.1634100000001</v>
      </c>
      <c r="I182" s="124">
        <v>0</v>
      </c>
      <c r="J182" s="124">
        <v>409.65176000000002</v>
      </c>
      <c r="K182" s="124">
        <v>9961.4440699999996</v>
      </c>
      <c r="L182" s="124">
        <v>0</v>
      </c>
      <c r="M182" s="124">
        <v>0</v>
      </c>
      <c r="N182" s="124">
        <v>0</v>
      </c>
      <c r="O182" s="124">
        <v>0</v>
      </c>
      <c r="P182" s="124">
        <v>94051.983269999997</v>
      </c>
    </row>
    <row r="183" spans="1:16" s="956" customFormat="1" ht="12.95" customHeight="1">
      <c r="A183" s="165" t="s">
        <v>173</v>
      </c>
      <c r="B183" s="124">
        <v>4110.3405000000002</v>
      </c>
      <c r="C183" s="124">
        <v>4728.0793800000001</v>
      </c>
      <c r="D183" s="124">
        <v>3270.38769</v>
      </c>
      <c r="E183" s="124">
        <v>68435.654980000007</v>
      </c>
      <c r="F183" s="124">
        <v>7587.3829999999998</v>
      </c>
      <c r="G183" s="124">
        <v>0</v>
      </c>
      <c r="H183" s="124">
        <v>0</v>
      </c>
      <c r="I183" s="124">
        <v>0</v>
      </c>
      <c r="J183" s="124">
        <v>0</v>
      </c>
      <c r="K183" s="124">
        <v>6305.0662999999995</v>
      </c>
      <c r="L183" s="124">
        <v>0</v>
      </c>
      <c r="M183" s="124">
        <v>0</v>
      </c>
      <c r="N183" s="124">
        <v>0</v>
      </c>
      <c r="O183" s="124">
        <v>0</v>
      </c>
      <c r="P183" s="124">
        <v>94436.911849999989</v>
      </c>
    </row>
    <row r="184" spans="1:16" s="956" customFormat="1" ht="12.95" customHeight="1">
      <c r="A184" s="165" t="s">
        <v>174</v>
      </c>
      <c r="B184" s="124">
        <v>34301.409119999997</v>
      </c>
      <c r="C184" s="124">
        <v>0</v>
      </c>
      <c r="D184" s="124">
        <v>9014.9397200000003</v>
      </c>
      <c r="E184" s="124">
        <v>2109.4105299999997</v>
      </c>
      <c r="F184" s="124">
        <v>0</v>
      </c>
      <c r="G184" s="124">
        <v>0</v>
      </c>
      <c r="H184" s="124">
        <v>0</v>
      </c>
      <c r="I184" s="124">
        <v>0</v>
      </c>
      <c r="J184" s="124">
        <v>0</v>
      </c>
      <c r="K184" s="124">
        <v>0</v>
      </c>
      <c r="L184" s="124">
        <v>0</v>
      </c>
      <c r="M184" s="124">
        <v>0</v>
      </c>
      <c r="N184" s="124">
        <v>593.73299999999995</v>
      </c>
      <c r="O184" s="124">
        <v>0</v>
      </c>
      <c r="P184" s="124">
        <v>46019.49237</v>
      </c>
    </row>
    <row r="185" spans="1:16" s="956" customFormat="1" ht="12.95" customHeight="1">
      <c r="A185" s="165" t="s">
        <v>175</v>
      </c>
      <c r="B185" s="124">
        <v>22468.208409999999</v>
      </c>
      <c r="C185" s="124">
        <v>45018.660819999997</v>
      </c>
      <c r="D185" s="124">
        <v>81734.560740000001</v>
      </c>
      <c r="E185" s="124">
        <v>158629.16167</v>
      </c>
      <c r="F185" s="124">
        <v>36993.894610000003</v>
      </c>
      <c r="G185" s="124">
        <v>32148.11404</v>
      </c>
      <c r="H185" s="124">
        <v>0</v>
      </c>
      <c r="I185" s="124">
        <v>0</v>
      </c>
      <c r="J185" s="124">
        <v>0</v>
      </c>
      <c r="K185" s="124">
        <v>0</v>
      </c>
      <c r="L185" s="124">
        <v>0</v>
      </c>
      <c r="M185" s="124">
        <v>0</v>
      </c>
      <c r="N185" s="124">
        <v>0</v>
      </c>
      <c r="O185" s="124">
        <v>0</v>
      </c>
      <c r="P185" s="124">
        <v>376992.60029000003</v>
      </c>
    </row>
    <row r="186" spans="1:16" s="956" customFormat="1" ht="12.95" customHeight="1">
      <c r="A186" s="814" t="s">
        <v>176</v>
      </c>
      <c r="B186" s="124">
        <v>2607105.4830999998</v>
      </c>
      <c r="C186" s="124">
        <v>924156.68686999998</v>
      </c>
      <c r="D186" s="124">
        <v>2231659.6311300001</v>
      </c>
      <c r="E186" s="124">
        <v>4225684.0359000005</v>
      </c>
      <c r="F186" s="124">
        <v>1713798.3907600001</v>
      </c>
      <c r="G186" s="124">
        <v>527441.39648</v>
      </c>
      <c r="H186" s="124">
        <v>190982.38415</v>
      </c>
      <c r="I186" s="124">
        <v>596.86469999999997</v>
      </c>
      <c r="J186" s="124">
        <v>91033.960250000004</v>
      </c>
      <c r="K186" s="124">
        <v>157070.75849000001</v>
      </c>
      <c r="L186" s="124">
        <v>54822.805520000002</v>
      </c>
      <c r="M186" s="124">
        <v>119219.25371999999</v>
      </c>
      <c r="N186" s="124">
        <v>189199.30043999999</v>
      </c>
      <c r="O186" s="124">
        <v>15790.7637</v>
      </c>
      <c r="P186" s="124">
        <v>13048561.715209998</v>
      </c>
    </row>
    <row r="187" spans="1:16" s="956" customFormat="1" ht="12.95" customHeight="1">
      <c r="A187" s="165" t="s">
        <v>177</v>
      </c>
      <c r="B187" s="124">
        <v>1232.056</v>
      </c>
      <c r="C187" s="124">
        <v>0</v>
      </c>
      <c r="D187" s="124">
        <v>0</v>
      </c>
      <c r="E187" s="124">
        <v>0</v>
      </c>
      <c r="F187" s="124">
        <v>0</v>
      </c>
      <c r="G187" s="124">
        <v>0</v>
      </c>
      <c r="H187" s="124">
        <v>0</v>
      </c>
      <c r="I187" s="124">
        <v>0</v>
      </c>
      <c r="J187" s="124">
        <v>0</v>
      </c>
      <c r="K187" s="124">
        <v>0</v>
      </c>
      <c r="L187" s="124">
        <v>0</v>
      </c>
      <c r="M187" s="124">
        <v>0</v>
      </c>
      <c r="N187" s="124">
        <v>0</v>
      </c>
      <c r="O187" s="124">
        <v>0</v>
      </c>
      <c r="P187" s="124">
        <v>1232.056</v>
      </c>
    </row>
    <row r="188" spans="1:16" s="956" customFormat="1" ht="12.95" customHeight="1">
      <c r="A188" s="165" t="s">
        <v>178</v>
      </c>
      <c r="B188" s="124">
        <v>915292.28663999995</v>
      </c>
      <c r="C188" s="124">
        <v>468922.47983999999</v>
      </c>
      <c r="D188" s="124">
        <v>1529648.4554400002</v>
      </c>
      <c r="E188" s="124">
        <v>2199867.2044299999</v>
      </c>
      <c r="F188" s="124">
        <v>1232666.77311</v>
      </c>
      <c r="G188" s="124">
        <v>3953.22498</v>
      </c>
      <c r="H188" s="124">
        <v>2888.1423199999999</v>
      </c>
      <c r="I188" s="124">
        <v>0</v>
      </c>
      <c r="J188" s="124">
        <v>81913.583469999998</v>
      </c>
      <c r="K188" s="124">
        <v>118084.11951</v>
      </c>
      <c r="L188" s="124">
        <v>0</v>
      </c>
      <c r="M188" s="124">
        <v>0</v>
      </c>
      <c r="N188" s="124">
        <v>0</v>
      </c>
      <c r="O188" s="124">
        <v>0</v>
      </c>
      <c r="P188" s="124">
        <v>6553236.2697399994</v>
      </c>
    </row>
    <row r="189" spans="1:16" s="956" customFormat="1" ht="12.95" customHeight="1">
      <c r="A189" s="165" t="s">
        <v>179</v>
      </c>
      <c r="B189" s="124">
        <v>1690581.1404600001</v>
      </c>
      <c r="C189" s="124">
        <v>366586.81556999998</v>
      </c>
      <c r="D189" s="124">
        <v>660230.84828999999</v>
      </c>
      <c r="E189" s="124">
        <v>1278208.7634700001</v>
      </c>
      <c r="F189" s="124">
        <v>288040.16123000003</v>
      </c>
      <c r="G189" s="124">
        <v>442784.98407000001</v>
      </c>
      <c r="H189" s="124">
        <v>188094.24183000001</v>
      </c>
      <c r="I189" s="124">
        <v>596.86469999999997</v>
      </c>
      <c r="J189" s="124">
        <v>9003.8866600000001</v>
      </c>
      <c r="K189" s="124">
        <v>37877.425000000003</v>
      </c>
      <c r="L189" s="124">
        <v>43600.532429999999</v>
      </c>
      <c r="M189" s="124">
        <v>119219.25371999999</v>
      </c>
      <c r="N189" s="124">
        <v>187173.49368000001</v>
      </c>
      <c r="O189" s="124">
        <v>15790.7637</v>
      </c>
      <c r="P189" s="124">
        <v>5327789.1748100007</v>
      </c>
    </row>
    <row r="190" spans="1:16" s="956" customFormat="1" ht="12.95" customHeight="1">
      <c r="A190" s="165" t="s">
        <v>180</v>
      </c>
      <c r="B190" s="124">
        <v>0</v>
      </c>
      <c r="C190" s="124">
        <v>0</v>
      </c>
      <c r="D190" s="124">
        <v>0</v>
      </c>
      <c r="E190" s="124">
        <v>0</v>
      </c>
      <c r="F190" s="124">
        <v>0</v>
      </c>
      <c r="G190" s="124">
        <v>0</v>
      </c>
      <c r="H190" s="124">
        <v>0</v>
      </c>
      <c r="I190" s="124">
        <v>0</v>
      </c>
      <c r="J190" s="124">
        <v>0</v>
      </c>
      <c r="K190" s="124">
        <v>1109.21398</v>
      </c>
      <c r="L190" s="124">
        <v>0</v>
      </c>
      <c r="M190" s="124">
        <v>0</v>
      </c>
      <c r="N190" s="124">
        <v>0</v>
      </c>
      <c r="O190" s="124">
        <v>0</v>
      </c>
      <c r="P190" s="124">
        <v>1109.21398</v>
      </c>
    </row>
    <row r="191" spans="1:16" s="956" customFormat="1" ht="12.95" customHeight="1">
      <c r="A191" s="165" t="s">
        <v>181</v>
      </c>
      <c r="B191" s="124">
        <v>0</v>
      </c>
      <c r="C191" s="124">
        <v>88647.391459999999</v>
      </c>
      <c r="D191" s="124">
        <v>41780.327400000002</v>
      </c>
      <c r="E191" s="124">
        <v>747608.06799999997</v>
      </c>
      <c r="F191" s="124">
        <v>193091.45641999997</v>
      </c>
      <c r="G191" s="124">
        <v>80703.187430000005</v>
      </c>
      <c r="H191" s="124">
        <v>0</v>
      </c>
      <c r="I191" s="124">
        <v>0</v>
      </c>
      <c r="J191" s="124">
        <v>116.49011999999999</v>
      </c>
      <c r="K191" s="124">
        <v>0</v>
      </c>
      <c r="L191" s="124">
        <v>11222.273090000001</v>
      </c>
      <c r="M191" s="124">
        <v>0</v>
      </c>
      <c r="N191" s="124">
        <v>2025.8067599999999</v>
      </c>
      <c r="O191" s="124">
        <v>0</v>
      </c>
      <c r="P191" s="124">
        <v>1165195.0006800001</v>
      </c>
    </row>
    <row r="192" spans="1:16" s="956" customFormat="1" ht="12.95" customHeight="1">
      <c r="A192" s="814" t="s">
        <v>182</v>
      </c>
      <c r="B192" s="124">
        <v>0</v>
      </c>
      <c r="C192" s="124">
        <v>0</v>
      </c>
      <c r="D192" s="124">
        <v>0</v>
      </c>
      <c r="E192" s="124">
        <v>0</v>
      </c>
      <c r="F192" s="124">
        <v>0</v>
      </c>
      <c r="G192" s="124">
        <v>0</v>
      </c>
      <c r="H192" s="124">
        <v>0</v>
      </c>
      <c r="I192" s="124">
        <v>0</v>
      </c>
      <c r="J192" s="124">
        <v>0</v>
      </c>
      <c r="K192" s="124">
        <v>0</v>
      </c>
      <c r="L192" s="124">
        <v>0</v>
      </c>
      <c r="M192" s="124">
        <v>0</v>
      </c>
      <c r="N192" s="124">
        <v>0</v>
      </c>
      <c r="O192" s="124">
        <v>0</v>
      </c>
      <c r="P192" s="124">
        <v>0</v>
      </c>
    </row>
    <row r="193" spans="1:16" s="956" customFormat="1" ht="12.95" customHeight="1">
      <c r="A193" s="814" t="s">
        <v>183</v>
      </c>
      <c r="B193" s="124">
        <v>245381.90487</v>
      </c>
      <c r="C193" s="124">
        <v>42173.756099999999</v>
      </c>
      <c r="D193" s="124">
        <v>209672.28391</v>
      </c>
      <c r="E193" s="124">
        <v>174842.10696999999</v>
      </c>
      <c r="F193" s="124">
        <v>122628.1121</v>
      </c>
      <c r="G193" s="124">
        <v>96297.034329999995</v>
      </c>
      <c r="H193" s="124">
        <v>53247.50649</v>
      </c>
      <c r="I193" s="124">
        <v>0</v>
      </c>
      <c r="J193" s="124">
        <v>0</v>
      </c>
      <c r="K193" s="124">
        <v>0</v>
      </c>
      <c r="L193" s="124">
        <v>0</v>
      </c>
      <c r="M193" s="124">
        <v>12412.38387</v>
      </c>
      <c r="N193" s="124">
        <v>3761.7545</v>
      </c>
      <c r="O193" s="124">
        <v>96425.752010000011</v>
      </c>
      <c r="P193" s="124">
        <v>1056842.59515</v>
      </c>
    </row>
    <row r="194" spans="1:16" s="956" customFormat="1" ht="12.95" customHeight="1">
      <c r="A194" s="165" t="s">
        <v>184</v>
      </c>
      <c r="B194" s="124">
        <v>81279.037790000002</v>
      </c>
      <c r="C194" s="124">
        <v>3017.0581200000001</v>
      </c>
      <c r="D194" s="124">
        <v>20008.952859999998</v>
      </c>
      <c r="E194" s="124">
        <v>805.8</v>
      </c>
      <c r="F194" s="124">
        <v>1716.1015</v>
      </c>
      <c r="G194" s="124">
        <v>3575.0340099999999</v>
      </c>
      <c r="H194" s="124">
        <v>3362.1476699999998</v>
      </c>
      <c r="I194" s="124">
        <v>0</v>
      </c>
      <c r="J194" s="124">
        <v>0</v>
      </c>
      <c r="K194" s="124">
        <v>0</v>
      </c>
      <c r="L194" s="124">
        <v>0</v>
      </c>
      <c r="M194" s="124">
        <v>0</v>
      </c>
      <c r="N194" s="124">
        <v>0</v>
      </c>
      <c r="O194" s="124">
        <v>0</v>
      </c>
      <c r="P194" s="124">
        <v>113764.13195000001</v>
      </c>
    </row>
    <row r="195" spans="1:16" s="956" customFormat="1" ht="12.95" customHeight="1">
      <c r="A195" s="165" t="s">
        <v>185</v>
      </c>
      <c r="B195" s="124">
        <v>164102.86708000003</v>
      </c>
      <c r="C195" s="124">
        <v>39156.697979999997</v>
      </c>
      <c r="D195" s="124">
        <v>189663.33105000001</v>
      </c>
      <c r="E195" s="124">
        <v>174036.30697000001</v>
      </c>
      <c r="F195" s="124">
        <v>120912.01059999999</v>
      </c>
      <c r="G195" s="124">
        <v>92722.000319999992</v>
      </c>
      <c r="H195" s="124">
        <v>49885.358820000001</v>
      </c>
      <c r="I195" s="124">
        <v>0</v>
      </c>
      <c r="J195" s="124">
        <v>0</v>
      </c>
      <c r="K195" s="124">
        <v>0</v>
      </c>
      <c r="L195" s="124">
        <v>0</v>
      </c>
      <c r="M195" s="124">
        <v>0</v>
      </c>
      <c r="N195" s="124">
        <v>3761.7545</v>
      </c>
      <c r="O195" s="124">
        <v>6453.0717199999999</v>
      </c>
      <c r="P195" s="124">
        <v>840693.39903999993</v>
      </c>
    </row>
    <row r="196" spans="1:16" s="956" customFormat="1" ht="12.95" customHeight="1">
      <c r="A196" s="165" t="s">
        <v>186</v>
      </c>
      <c r="B196" s="124">
        <v>0</v>
      </c>
      <c r="C196" s="124">
        <v>0</v>
      </c>
      <c r="D196" s="124">
        <v>0</v>
      </c>
      <c r="E196" s="124">
        <v>0</v>
      </c>
      <c r="F196" s="124">
        <v>0</v>
      </c>
      <c r="G196" s="124">
        <v>0</v>
      </c>
      <c r="H196" s="124">
        <v>0</v>
      </c>
      <c r="I196" s="124">
        <v>0</v>
      </c>
      <c r="J196" s="124">
        <v>0</v>
      </c>
      <c r="K196" s="124">
        <v>0</v>
      </c>
      <c r="L196" s="124">
        <v>0</v>
      </c>
      <c r="M196" s="124">
        <v>0</v>
      </c>
      <c r="N196" s="124">
        <v>0</v>
      </c>
      <c r="O196" s="124">
        <v>0</v>
      </c>
      <c r="P196" s="124">
        <v>0</v>
      </c>
    </row>
    <row r="197" spans="1:16" s="956" customFormat="1" ht="12.95" customHeight="1">
      <c r="A197" s="165" t="s">
        <v>187</v>
      </c>
      <c r="B197" s="124">
        <v>0</v>
      </c>
      <c r="C197" s="124">
        <v>0</v>
      </c>
      <c r="D197" s="124">
        <v>0</v>
      </c>
      <c r="E197" s="124">
        <v>0</v>
      </c>
      <c r="F197" s="124">
        <v>0</v>
      </c>
      <c r="G197" s="124">
        <v>0</v>
      </c>
      <c r="H197" s="124">
        <v>0</v>
      </c>
      <c r="I197" s="124">
        <v>0</v>
      </c>
      <c r="J197" s="124">
        <v>0</v>
      </c>
      <c r="K197" s="124">
        <v>0</v>
      </c>
      <c r="L197" s="124">
        <v>0</v>
      </c>
      <c r="M197" s="124">
        <v>12412.38387</v>
      </c>
      <c r="N197" s="124">
        <v>0</v>
      </c>
      <c r="O197" s="124">
        <v>89972.680290000004</v>
      </c>
      <c r="P197" s="124">
        <v>102385.06415999999</v>
      </c>
    </row>
    <row r="198" spans="1:16" s="956" customFormat="1" ht="12.95" customHeight="1" thickBot="1">
      <c r="A198" s="814" t="s">
        <v>188</v>
      </c>
      <c r="B198" s="124">
        <v>0</v>
      </c>
      <c r="C198" s="124">
        <v>0</v>
      </c>
      <c r="D198" s="124">
        <v>4841.8627500000002</v>
      </c>
      <c r="E198" s="124">
        <v>3358.4057400000002</v>
      </c>
      <c r="F198" s="124">
        <v>26098.272079999999</v>
      </c>
      <c r="G198" s="124">
        <v>0</v>
      </c>
      <c r="H198" s="124">
        <v>0</v>
      </c>
      <c r="I198" s="124">
        <v>0</v>
      </c>
      <c r="J198" s="124">
        <v>0</v>
      </c>
      <c r="K198" s="124">
        <v>0</v>
      </c>
      <c r="L198" s="124">
        <v>0</v>
      </c>
      <c r="M198" s="124">
        <v>0</v>
      </c>
      <c r="N198" s="124">
        <v>7216.1883399999997</v>
      </c>
      <c r="O198" s="124">
        <v>0</v>
      </c>
      <c r="P198" s="124">
        <v>41514.728909999998</v>
      </c>
    </row>
    <row r="199" spans="1:16" s="956" customFormat="1" ht="12.95" customHeight="1" thickTop="1" thickBot="1">
      <c r="A199" s="780" t="s">
        <v>189</v>
      </c>
      <c r="B199" s="123">
        <v>28685517.790990002</v>
      </c>
      <c r="C199" s="123">
        <v>51665709.791099995</v>
      </c>
      <c r="D199" s="123">
        <v>37887698.921400003</v>
      </c>
      <c r="E199" s="123">
        <v>26128463.375980001</v>
      </c>
      <c r="F199" s="123">
        <v>29577797.3112</v>
      </c>
      <c r="G199" s="123">
        <v>13175406.99315</v>
      </c>
      <c r="H199" s="123">
        <v>12860070.46635</v>
      </c>
      <c r="I199" s="123">
        <v>7096489.5579700004</v>
      </c>
      <c r="J199" s="123">
        <v>1072046.15237</v>
      </c>
      <c r="K199" s="123">
        <v>734603.23146000004</v>
      </c>
      <c r="L199" s="123">
        <v>16842712.333889998</v>
      </c>
      <c r="M199" s="123">
        <v>2979426.1754299998</v>
      </c>
      <c r="N199" s="123">
        <v>14741268.64318</v>
      </c>
      <c r="O199" s="123">
        <v>13356684.33715</v>
      </c>
      <c r="P199" s="123">
        <v>256803895.08162001</v>
      </c>
    </row>
    <row r="200" spans="1:16" s="956" customFormat="1" ht="12.95" customHeight="1" thickTop="1">
      <c r="A200" s="814" t="s">
        <v>190</v>
      </c>
      <c r="B200" s="124">
        <v>344796.73655999999</v>
      </c>
      <c r="C200" s="124">
        <v>1102894.6763299999</v>
      </c>
      <c r="D200" s="124">
        <v>22759.392809999998</v>
      </c>
      <c r="E200" s="124">
        <v>1230665.6282899999</v>
      </c>
      <c r="F200" s="124">
        <v>11507.03894</v>
      </c>
      <c r="G200" s="124">
        <v>18525.506519999999</v>
      </c>
      <c r="H200" s="124">
        <v>5213.8627999999999</v>
      </c>
      <c r="I200" s="124">
        <v>414.43384999999995</v>
      </c>
      <c r="J200" s="124">
        <v>16824.764520000001</v>
      </c>
      <c r="K200" s="124">
        <v>0</v>
      </c>
      <c r="L200" s="124">
        <v>0</v>
      </c>
      <c r="M200" s="124">
        <v>191338.69957</v>
      </c>
      <c r="N200" s="124">
        <v>3981830.9232899998</v>
      </c>
      <c r="O200" s="124">
        <v>0</v>
      </c>
      <c r="P200" s="124">
        <v>6926771.6634799996</v>
      </c>
    </row>
    <row r="201" spans="1:16" s="956" customFormat="1" ht="12.95" customHeight="1">
      <c r="A201" s="165" t="s">
        <v>191</v>
      </c>
      <c r="B201" s="124">
        <v>0</v>
      </c>
      <c r="C201" s="124">
        <v>119.6</v>
      </c>
      <c r="D201" s="124">
        <v>0</v>
      </c>
      <c r="E201" s="124">
        <v>0</v>
      </c>
      <c r="F201" s="124">
        <v>0</v>
      </c>
      <c r="G201" s="124">
        <v>0</v>
      </c>
      <c r="H201" s="124">
        <v>0</v>
      </c>
      <c r="I201" s="124">
        <v>0</v>
      </c>
      <c r="J201" s="124">
        <v>0</v>
      </c>
      <c r="K201" s="124">
        <v>0</v>
      </c>
      <c r="L201" s="124">
        <v>0</v>
      </c>
      <c r="M201" s="124">
        <v>188591.39559999999</v>
      </c>
      <c r="N201" s="124">
        <v>0</v>
      </c>
      <c r="O201" s="124">
        <v>0</v>
      </c>
      <c r="P201" s="124">
        <v>188710.99559999999</v>
      </c>
    </row>
    <row r="202" spans="1:16" s="956" customFormat="1" ht="12.95" customHeight="1">
      <c r="A202" s="165" t="s">
        <v>192</v>
      </c>
      <c r="B202" s="124">
        <v>0</v>
      </c>
      <c r="C202" s="124">
        <v>1065980</v>
      </c>
      <c r="D202" s="124">
        <v>0</v>
      </c>
      <c r="E202" s="124">
        <v>0</v>
      </c>
      <c r="F202" s="124">
        <v>0</v>
      </c>
      <c r="G202" s="124">
        <v>0</v>
      </c>
      <c r="H202" s="124">
        <v>0</v>
      </c>
      <c r="I202" s="124">
        <v>0</v>
      </c>
      <c r="J202" s="124">
        <v>0</v>
      </c>
      <c r="K202" s="124">
        <v>0</v>
      </c>
      <c r="L202" s="124">
        <v>0</v>
      </c>
      <c r="M202" s="124">
        <v>0</v>
      </c>
      <c r="N202" s="124">
        <v>0</v>
      </c>
      <c r="O202" s="124">
        <v>0</v>
      </c>
      <c r="P202" s="124">
        <v>1065980</v>
      </c>
    </row>
    <row r="203" spans="1:16" s="956" customFormat="1" ht="12.95" customHeight="1">
      <c r="A203" s="165" t="s">
        <v>193</v>
      </c>
      <c r="B203" s="124">
        <v>344796.73655999999</v>
      </c>
      <c r="C203" s="124">
        <v>36795.076329999996</v>
      </c>
      <c r="D203" s="124">
        <v>22759.392809999998</v>
      </c>
      <c r="E203" s="124">
        <v>1230665.6282899999</v>
      </c>
      <c r="F203" s="124">
        <v>11507.03894</v>
      </c>
      <c r="G203" s="124">
        <v>18525.506519999999</v>
      </c>
      <c r="H203" s="124">
        <v>5213.8627999999999</v>
      </c>
      <c r="I203" s="124">
        <v>414.43384999999995</v>
      </c>
      <c r="J203" s="124">
        <v>16824.764520000001</v>
      </c>
      <c r="K203" s="124">
        <v>0</v>
      </c>
      <c r="L203" s="124">
        <v>0</v>
      </c>
      <c r="M203" s="124">
        <v>2747.3039700000004</v>
      </c>
      <c r="N203" s="124">
        <v>3981830.9232899998</v>
      </c>
      <c r="O203" s="124">
        <v>0</v>
      </c>
      <c r="P203" s="124">
        <v>5672080.6678800005</v>
      </c>
    </row>
    <row r="204" spans="1:16" s="956" customFormat="1" ht="12.95" customHeight="1">
      <c r="A204" s="814" t="s">
        <v>194</v>
      </c>
      <c r="B204" s="124">
        <v>0.31</v>
      </c>
      <c r="C204" s="124">
        <v>25688257.306110002</v>
      </c>
      <c r="D204" s="124">
        <v>28358.56554</v>
      </c>
      <c r="E204" s="124">
        <v>0</v>
      </c>
      <c r="F204" s="124">
        <v>0</v>
      </c>
      <c r="G204" s="124">
        <v>0</v>
      </c>
      <c r="H204" s="124">
        <v>0</v>
      </c>
      <c r="I204" s="124">
        <v>0</v>
      </c>
      <c r="J204" s="124">
        <v>28827.816709999999</v>
      </c>
      <c r="K204" s="124">
        <v>0</v>
      </c>
      <c r="L204" s="124">
        <v>0</v>
      </c>
      <c r="M204" s="124">
        <v>505.95999</v>
      </c>
      <c r="N204" s="124">
        <v>0</v>
      </c>
      <c r="O204" s="124">
        <v>311604.89314999996</v>
      </c>
      <c r="P204" s="124">
        <v>26057554.851500001</v>
      </c>
    </row>
    <row r="205" spans="1:16" s="956" customFormat="1" ht="12.95" customHeight="1">
      <c r="A205" s="812" t="s">
        <v>195</v>
      </c>
      <c r="B205" s="124">
        <v>0</v>
      </c>
      <c r="C205" s="124">
        <v>0</v>
      </c>
      <c r="D205" s="124">
        <v>0</v>
      </c>
      <c r="E205" s="124">
        <v>0</v>
      </c>
      <c r="F205" s="124">
        <v>0</v>
      </c>
      <c r="G205" s="124">
        <v>0</v>
      </c>
      <c r="H205" s="124">
        <v>0</v>
      </c>
      <c r="I205" s="124">
        <v>0</v>
      </c>
      <c r="J205" s="124">
        <v>0</v>
      </c>
      <c r="K205" s="124">
        <v>0</v>
      </c>
      <c r="L205" s="124">
        <v>0</v>
      </c>
      <c r="M205" s="124">
        <v>0</v>
      </c>
      <c r="N205" s="124">
        <v>0</v>
      </c>
      <c r="O205" s="124">
        <v>0</v>
      </c>
      <c r="P205" s="124">
        <v>0</v>
      </c>
    </row>
    <row r="206" spans="1:16" s="956" customFormat="1" ht="12.95" customHeight="1">
      <c r="A206" s="165" t="s">
        <v>196</v>
      </c>
      <c r="B206" s="124">
        <v>0</v>
      </c>
      <c r="C206" s="124">
        <v>353244.11298999999</v>
      </c>
      <c r="D206" s="124">
        <v>28358.56554</v>
      </c>
      <c r="E206" s="124">
        <v>0</v>
      </c>
      <c r="F206" s="124">
        <v>0</v>
      </c>
      <c r="G206" s="124">
        <v>0</v>
      </c>
      <c r="H206" s="124">
        <v>0</v>
      </c>
      <c r="I206" s="124">
        <v>0</v>
      </c>
      <c r="J206" s="124">
        <v>28827.816709999999</v>
      </c>
      <c r="K206" s="124">
        <v>0</v>
      </c>
      <c r="L206" s="124">
        <v>0</v>
      </c>
      <c r="M206" s="124">
        <v>505.95999</v>
      </c>
      <c r="N206" s="124">
        <v>0</v>
      </c>
      <c r="O206" s="124">
        <v>311604.89314999996</v>
      </c>
      <c r="P206" s="124">
        <v>722541.34837999998</v>
      </c>
    </row>
    <row r="207" spans="1:16" s="956" customFormat="1" ht="12.95" customHeight="1">
      <c r="A207" s="165" t="s">
        <v>197</v>
      </c>
      <c r="B207" s="124">
        <v>0</v>
      </c>
      <c r="C207" s="124">
        <v>25334999.342119999</v>
      </c>
      <c r="D207" s="124">
        <v>0</v>
      </c>
      <c r="E207" s="124">
        <v>0</v>
      </c>
      <c r="F207" s="124">
        <v>0</v>
      </c>
      <c r="G207" s="124">
        <v>0</v>
      </c>
      <c r="H207" s="124">
        <v>0</v>
      </c>
      <c r="I207" s="124">
        <v>0</v>
      </c>
      <c r="J207" s="124">
        <v>0</v>
      </c>
      <c r="K207" s="124">
        <v>0</v>
      </c>
      <c r="L207" s="124">
        <v>0</v>
      </c>
      <c r="M207" s="124">
        <v>0</v>
      </c>
      <c r="N207" s="124">
        <v>0</v>
      </c>
      <c r="O207" s="124">
        <v>0</v>
      </c>
      <c r="P207" s="124">
        <v>25334999.342119999</v>
      </c>
    </row>
    <row r="208" spans="1:16" s="956" customFormat="1" ht="12.95" customHeight="1">
      <c r="A208" s="165" t="s">
        <v>198</v>
      </c>
      <c r="B208" s="124">
        <v>0</v>
      </c>
      <c r="C208" s="124">
        <v>0</v>
      </c>
      <c r="D208" s="124">
        <v>0</v>
      </c>
      <c r="E208" s="124">
        <v>0</v>
      </c>
      <c r="F208" s="124">
        <v>0</v>
      </c>
      <c r="G208" s="124">
        <v>0</v>
      </c>
      <c r="H208" s="124">
        <v>0</v>
      </c>
      <c r="I208" s="124">
        <v>0</v>
      </c>
      <c r="J208" s="124">
        <v>0</v>
      </c>
      <c r="K208" s="124">
        <v>0</v>
      </c>
      <c r="L208" s="124">
        <v>0</v>
      </c>
      <c r="M208" s="124">
        <v>0</v>
      </c>
      <c r="N208" s="124">
        <v>0</v>
      </c>
      <c r="O208" s="124">
        <v>0</v>
      </c>
      <c r="P208" s="124">
        <v>0</v>
      </c>
    </row>
    <row r="209" spans="1:16" s="956" customFormat="1" ht="12.95" customHeight="1">
      <c r="A209" s="165" t="s">
        <v>199</v>
      </c>
      <c r="B209" s="124">
        <v>0.31</v>
      </c>
      <c r="C209" s="124">
        <v>13.851000000000001</v>
      </c>
      <c r="D209" s="124">
        <v>0</v>
      </c>
      <c r="E209" s="124">
        <v>0</v>
      </c>
      <c r="F209" s="124">
        <v>0</v>
      </c>
      <c r="G209" s="124">
        <v>0</v>
      </c>
      <c r="H209" s="124">
        <v>0</v>
      </c>
      <c r="I209" s="124">
        <v>0</v>
      </c>
      <c r="J209" s="124">
        <v>0</v>
      </c>
      <c r="K209" s="124">
        <v>0</v>
      </c>
      <c r="L209" s="124">
        <v>0</v>
      </c>
      <c r="M209" s="124">
        <v>0</v>
      </c>
      <c r="N209" s="124">
        <v>0</v>
      </c>
      <c r="O209" s="124">
        <v>0</v>
      </c>
      <c r="P209" s="124">
        <v>14.161</v>
      </c>
    </row>
    <row r="210" spans="1:16" s="956" customFormat="1" ht="12.95" customHeight="1">
      <c r="A210" s="814" t="s">
        <v>200</v>
      </c>
      <c r="B210" s="124">
        <v>61130.335429999999</v>
      </c>
      <c r="C210" s="124">
        <v>8728.5141700000004</v>
      </c>
      <c r="D210" s="124">
        <v>105320.89499</v>
      </c>
      <c r="E210" s="124">
        <v>35162.247189999995</v>
      </c>
      <c r="F210" s="124">
        <v>37528.709520000004</v>
      </c>
      <c r="G210" s="124">
        <v>54012.51036</v>
      </c>
      <c r="H210" s="124">
        <v>21410.602079999997</v>
      </c>
      <c r="I210" s="124">
        <v>0</v>
      </c>
      <c r="J210" s="124">
        <v>8767.1938800000007</v>
      </c>
      <c r="K210" s="124">
        <v>9143.7135999999991</v>
      </c>
      <c r="L210" s="124">
        <v>0</v>
      </c>
      <c r="M210" s="124">
        <v>0</v>
      </c>
      <c r="N210" s="124">
        <v>0</v>
      </c>
      <c r="O210" s="124">
        <v>0</v>
      </c>
      <c r="P210" s="124">
        <v>341204.72122000001</v>
      </c>
    </row>
    <row r="211" spans="1:16" s="956" customFormat="1" ht="12.95" customHeight="1">
      <c r="A211" s="165" t="s">
        <v>201</v>
      </c>
      <c r="B211" s="124">
        <v>38557.448270000001</v>
      </c>
      <c r="C211" s="124">
        <v>7209.9899299999997</v>
      </c>
      <c r="D211" s="124">
        <v>66001.43866</v>
      </c>
      <c r="E211" s="124">
        <v>27434.537179999999</v>
      </c>
      <c r="F211" s="124">
        <v>36007.209270000007</v>
      </c>
      <c r="G211" s="124">
        <v>34895.842140000001</v>
      </c>
      <c r="H211" s="124">
        <v>19444.778389999999</v>
      </c>
      <c r="I211" s="124">
        <v>0</v>
      </c>
      <c r="J211" s="124">
        <v>8767.1938800000007</v>
      </c>
      <c r="K211" s="124">
        <v>4901.8744000000006</v>
      </c>
      <c r="L211" s="124">
        <v>0</v>
      </c>
      <c r="M211" s="124">
        <v>0</v>
      </c>
      <c r="N211" s="124">
        <v>0</v>
      </c>
      <c r="O211" s="124">
        <v>0</v>
      </c>
      <c r="P211" s="124">
        <v>243220.31212000002</v>
      </c>
    </row>
    <row r="212" spans="1:16" s="956" customFormat="1" ht="12.95" customHeight="1">
      <c r="A212" s="165" t="s">
        <v>202</v>
      </c>
      <c r="B212" s="124">
        <v>22572.887159999998</v>
      </c>
      <c r="C212" s="124">
        <v>1518.52424</v>
      </c>
      <c r="D212" s="124">
        <v>39319.456330000001</v>
      </c>
      <c r="E212" s="124">
        <v>7727.7100099999998</v>
      </c>
      <c r="F212" s="124">
        <v>1521.5002500000001</v>
      </c>
      <c r="G212" s="124">
        <v>19116.66822</v>
      </c>
      <c r="H212" s="124">
        <v>1965.8236899999999</v>
      </c>
      <c r="I212" s="124">
        <v>0</v>
      </c>
      <c r="J212" s="124">
        <v>0</v>
      </c>
      <c r="K212" s="124">
        <v>4241.8392000000003</v>
      </c>
      <c r="L212" s="124">
        <v>0</v>
      </c>
      <c r="M212" s="124">
        <v>0</v>
      </c>
      <c r="N212" s="124">
        <v>0</v>
      </c>
      <c r="O212" s="124">
        <v>0</v>
      </c>
      <c r="P212" s="124">
        <v>97984.40909999999</v>
      </c>
    </row>
    <row r="213" spans="1:16" s="956" customFormat="1" ht="12.95" customHeight="1">
      <c r="A213" s="814" t="s">
        <v>203</v>
      </c>
      <c r="B213" s="124">
        <v>0</v>
      </c>
      <c r="C213" s="124">
        <v>48422.757460000001</v>
      </c>
      <c r="D213" s="124">
        <v>0</v>
      </c>
      <c r="E213" s="124">
        <v>0</v>
      </c>
      <c r="F213" s="124">
        <v>0</v>
      </c>
      <c r="G213" s="124">
        <v>0</v>
      </c>
      <c r="H213" s="124">
        <v>0</v>
      </c>
      <c r="I213" s="124">
        <v>0</v>
      </c>
      <c r="J213" s="124">
        <v>0</v>
      </c>
      <c r="K213" s="124">
        <v>0</v>
      </c>
      <c r="L213" s="124">
        <v>0</v>
      </c>
      <c r="M213" s="124">
        <v>0</v>
      </c>
      <c r="N213" s="124">
        <v>0</v>
      </c>
      <c r="O213" s="124">
        <v>0</v>
      </c>
      <c r="P213" s="124">
        <v>48422.757460000001</v>
      </c>
    </row>
    <row r="214" spans="1:16" s="956" customFormat="1" ht="12.95" customHeight="1">
      <c r="A214" s="165" t="s">
        <v>204</v>
      </c>
      <c r="B214" s="124">
        <v>0</v>
      </c>
      <c r="C214" s="124">
        <v>48422.757460000001</v>
      </c>
      <c r="D214" s="124">
        <v>0</v>
      </c>
      <c r="E214" s="124">
        <v>0</v>
      </c>
      <c r="F214" s="124">
        <v>0</v>
      </c>
      <c r="G214" s="124">
        <v>0</v>
      </c>
      <c r="H214" s="124">
        <v>0</v>
      </c>
      <c r="I214" s="124">
        <v>0</v>
      </c>
      <c r="J214" s="124">
        <v>0</v>
      </c>
      <c r="K214" s="124">
        <v>0</v>
      </c>
      <c r="L214" s="124">
        <v>0</v>
      </c>
      <c r="M214" s="124">
        <v>0</v>
      </c>
      <c r="N214" s="124">
        <v>0</v>
      </c>
      <c r="O214" s="124">
        <v>0</v>
      </c>
      <c r="P214" s="124">
        <v>48422.757460000001</v>
      </c>
    </row>
    <row r="215" spans="1:16" s="956" customFormat="1" ht="12.95" customHeight="1">
      <c r="A215" s="165" t="s">
        <v>205</v>
      </c>
      <c r="B215" s="124">
        <v>0</v>
      </c>
      <c r="C215" s="124">
        <v>0</v>
      </c>
      <c r="D215" s="124">
        <v>0</v>
      </c>
      <c r="E215" s="124">
        <v>0</v>
      </c>
      <c r="F215" s="124">
        <v>0</v>
      </c>
      <c r="G215" s="124">
        <v>0</v>
      </c>
      <c r="H215" s="124">
        <v>0</v>
      </c>
      <c r="I215" s="124">
        <v>0</v>
      </c>
      <c r="J215" s="124">
        <v>0</v>
      </c>
      <c r="K215" s="124">
        <v>0</v>
      </c>
      <c r="L215" s="124">
        <v>0</v>
      </c>
      <c r="M215" s="124">
        <v>0</v>
      </c>
      <c r="N215" s="124">
        <v>0</v>
      </c>
      <c r="O215" s="124">
        <v>0</v>
      </c>
      <c r="P215" s="124">
        <v>0</v>
      </c>
    </row>
    <row r="216" spans="1:16" s="956" customFormat="1" ht="12.95" customHeight="1">
      <c r="A216" s="814" t="s">
        <v>206</v>
      </c>
      <c r="B216" s="124">
        <v>23324478.406319998</v>
      </c>
      <c r="C216" s="124">
        <v>17800221.145180002</v>
      </c>
      <c r="D216" s="124">
        <v>32180593.09674</v>
      </c>
      <c r="E216" s="124">
        <v>19110244.903790001</v>
      </c>
      <c r="F216" s="124">
        <v>14341448.71068</v>
      </c>
      <c r="G216" s="124">
        <v>10221247.05961</v>
      </c>
      <c r="H216" s="124">
        <v>10237512.87445</v>
      </c>
      <c r="I216" s="124">
        <v>5494252.2818900002</v>
      </c>
      <c r="J216" s="124">
        <v>404092.24150999996</v>
      </c>
      <c r="K216" s="124">
        <v>531518.71050000004</v>
      </c>
      <c r="L216" s="124">
        <v>15834157.769809999</v>
      </c>
      <c r="M216" s="124">
        <v>2538059.9952600002</v>
      </c>
      <c r="N216" s="124">
        <v>8894646.3201000001</v>
      </c>
      <c r="O216" s="124">
        <v>11319192.61486</v>
      </c>
      <c r="P216" s="124">
        <v>172231666.13070002</v>
      </c>
    </row>
    <row r="217" spans="1:16" s="956" customFormat="1" ht="12.95" customHeight="1">
      <c r="A217" s="165" t="s">
        <v>207</v>
      </c>
      <c r="B217" s="124">
        <v>17108842.084520001</v>
      </c>
      <c r="C217" s="124">
        <v>9462972.7802499998</v>
      </c>
      <c r="D217" s="124">
        <v>25374922.626869999</v>
      </c>
      <c r="E217" s="124">
        <v>10341340.923940001</v>
      </c>
      <c r="F217" s="124">
        <v>8307554.40075</v>
      </c>
      <c r="G217" s="124">
        <v>7485113.9360299995</v>
      </c>
      <c r="H217" s="124">
        <v>8020974.5340799997</v>
      </c>
      <c r="I217" s="124">
        <v>1048259.9976799999</v>
      </c>
      <c r="J217" s="124">
        <v>219425.87894</v>
      </c>
      <c r="K217" s="124">
        <v>4559.1594299999997</v>
      </c>
      <c r="L217" s="124">
        <v>7784679.7017399995</v>
      </c>
      <c r="M217" s="124">
        <v>2105247.9253099998</v>
      </c>
      <c r="N217" s="124">
        <v>3971112.52128</v>
      </c>
      <c r="O217" s="124">
        <v>7108388.7673999993</v>
      </c>
      <c r="P217" s="124">
        <v>108343395.23822001</v>
      </c>
    </row>
    <row r="218" spans="1:16" s="956" customFormat="1" ht="12.95" customHeight="1">
      <c r="A218" s="165" t="s">
        <v>208</v>
      </c>
      <c r="B218" s="124">
        <v>138979.35605</v>
      </c>
      <c r="C218" s="124">
        <v>66216.924780000001</v>
      </c>
      <c r="D218" s="124">
        <v>75956.861579999997</v>
      </c>
      <c r="E218" s="124">
        <v>53325.608829999997</v>
      </c>
      <c r="F218" s="124">
        <v>1166.04249</v>
      </c>
      <c r="G218" s="124">
        <v>89405.390019999992</v>
      </c>
      <c r="H218" s="124">
        <v>0</v>
      </c>
      <c r="I218" s="124">
        <v>0</v>
      </c>
      <c r="J218" s="124">
        <v>0</v>
      </c>
      <c r="K218" s="124">
        <v>0</v>
      </c>
      <c r="L218" s="124">
        <v>0</v>
      </c>
      <c r="M218" s="124">
        <v>0</v>
      </c>
      <c r="N218" s="124">
        <v>0</v>
      </c>
      <c r="O218" s="124">
        <v>0</v>
      </c>
      <c r="P218" s="124">
        <v>425050.18375000003</v>
      </c>
    </row>
    <row r="219" spans="1:16" s="956" customFormat="1" ht="12.95" customHeight="1">
      <c r="A219" s="165" t="s">
        <v>209</v>
      </c>
      <c r="B219" s="124">
        <v>3622460.7279599998</v>
      </c>
      <c r="C219" s="124">
        <v>5659186.4947199998</v>
      </c>
      <c r="D219" s="124">
        <v>3650137.4954499998</v>
      </c>
      <c r="E219" s="124">
        <v>5330212.9203000003</v>
      </c>
      <c r="F219" s="124">
        <v>4204525.7799399998</v>
      </c>
      <c r="G219" s="124">
        <v>2149784.06421</v>
      </c>
      <c r="H219" s="124">
        <v>1213338.2688</v>
      </c>
      <c r="I219" s="124">
        <v>4381145.9174300004</v>
      </c>
      <c r="J219" s="124">
        <v>97395.013879999999</v>
      </c>
      <c r="K219" s="124">
        <v>374260.59527999995</v>
      </c>
      <c r="L219" s="124">
        <v>7940270.3030099999</v>
      </c>
      <c r="M219" s="124">
        <v>320700.01919000002</v>
      </c>
      <c r="N219" s="124">
        <v>4882872.6930400003</v>
      </c>
      <c r="O219" s="124">
        <v>4148059.9462199998</v>
      </c>
      <c r="P219" s="124">
        <v>47974350.239430003</v>
      </c>
    </row>
    <row r="220" spans="1:16" s="956" customFormat="1" ht="12.95" customHeight="1">
      <c r="A220" s="165" t="s">
        <v>210</v>
      </c>
      <c r="B220" s="124">
        <v>346846.88927999994</v>
      </c>
      <c r="C220" s="124">
        <v>161050.73996000001</v>
      </c>
      <c r="D220" s="124">
        <v>253413.18962000002</v>
      </c>
      <c r="E220" s="124">
        <v>82456.319790000009</v>
      </c>
      <c r="F220" s="124">
        <v>43723.791939999996</v>
      </c>
      <c r="G220" s="124">
        <v>244526.14897000001</v>
      </c>
      <c r="H220" s="124">
        <v>13595.970380000001</v>
      </c>
      <c r="I220" s="124">
        <v>0</v>
      </c>
      <c r="J220" s="124">
        <v>0</v>
      </c>
      <c r="K220" s="124">
        <v>27200.556</v>
      </c>
      <c r="L220" s="124">
        <v>0</v>
      </c>
      <c r="M220" s="124">
        <v>0</v>
      </c>
      <c r="N220" s="124">
        <v>0</v>
      </c>
      <c r="O220" s="124">
        <v>0</v>
      </c>
      <c r="P220" s="124">
        <v>1172813.6059400002</v>
      </c>
    </row>
    <row r="221" spans="1:16" s="956" customFormat="1" ht="12.95" customHeight="1">
      <c r="A221" s="165" t="s">
        <v>211</v>
      </c>
      <c r="B221" s="127">
        <v>833421.52445000003</v>
      </c>
      <c r="C221" s="127">
        <v>358396.04339999997</v>
      </c>
      <c r="D221" s="127">
        <v>185136.05147999999</v>
      </c>
      <c r="E221" s="127">
        <v>488209.08854000003</v>
      </c>
      <c r="F221" s="127">
        <v>251074.80355000001</v>
      </c>
      <c r="G221" s="127">
        <v>97658.20362</v>
      </c>
      <c r="H221" s="127">
        <v>87444.485620000007</v>
      </c>
      <c r="I221" s="127">
        <v>6592.9841399999996</v>
      </c>
      <c r="J221" s="127">
        <v>3370.0802200000003</v>
      </c>
      <c r="K221" s="127">
        <v>1109.21398</v>
      </c>
      <c r="L221" s="127">
        <v>89189.105469999995</v>
      </c>
      <c r="M221" s="127">
        <v>27373.2526</v>
      </c>
      <c r="N221" s="127">
        <v>40661.105779999998</v>
      </c>
      <c r="O221" s="127">
        <v>39662.785840000004</v>
      </c>
      <c r="P221" s="127">
        <v>2509298.7286900003</v>
      </c>
    </row>
    <row r="222" spans="1:16" s="956" customFormat="1" ht="12.95" customHeight="1">
      <c r="A222" s="165" t="s">
        <v>212</v>
      </c>
      <c r="B222" s="127">
        <v>1207210.0934600001</v>
      </c>
      <c r="C222" s="127">
        <v>442080.89955999999</v>
      </c>
      <c r="D222" s="127">
        <v>2535198.85011</v>
      </c>
      <c r="E222" s="127">
        <v>2795011.9872499998</v>
      </c>
      <c r="F222" s="127">
        <v>1494877.25077</v>
      </c>
      <c r="G222" s="127">
        <v>24366.720000000001</v>
      </c>
      <c r="H222" s="127">
        <v>9940.6422899999998</v>
      </c>
      <c r="I222" s="127">
        <v>0</v>
      </c>
      <c r="J222" s="127">
        <v>83901.268469999995</v>
      </c>
      <c r="K222" s="127">
        <v>124389.18581</v>
      </c>
      <c r="L222" s="127">
        <v>218.03498000000002</v>
      </c>
      <c r="M222" s="127">
        <v>82861.507709999991</v>
      </c>
      <c r="N222" s="127">
        <v>0</v>
      </c>
      <c r="O222" s="127">
        <v>516.13</v>
      </c>
      <c r="P222" s="127">
        <v>8800572.5704100002</v>
      </c>
    </row>
    <row r="223" spans="1:16" s="956" customFormat="1" ht="12.95" customHeight="1">
      <c r="A223" s="165" t="s">
        <v>213</v>
      </c>
      <c r="B223" s="127">
        <v>35.845999999999997</v>
      </c>
      <c r="C223" s="127">
        <v>0</v>
      </c>
      <c r="D223" s="127">
        <v>2.56</v>
      </c>
      <c r="E223" s="127">
        <v>0</v>
      </c>
      <c r="F223" s="127">
        <v>38526.641240000004</v>
      </c>
      <c r="G223" s="127">
        <v>0</v>
      </c>
      <c r="H223" s="127">
        <v>0</v>
      </c>
      <c r="I223" s="127">
        <v>0</v>
      </c>
      <c r="J223" s="127">
        <v>0</v>
      </c>
      <c r="K223" s="127">
        <v>0</v>
      </c>
      <c r="L223" s="127">
        <v>0</v>
      </c>
      <c r="M223" s="127">
        <v>0</v>
      </c>
      <c r="N223" s="127">
        <v>0</v>
      </c>
      <c r="O223" s="127">
        <v>0</v>
      </c>
      <c r="P223" s="127">
        <v>38565.04724</v>
      </c>
    </row>
    <row r="224" spans="1:16" s="956" customFormat="1" ht="12.95" customHeight="1">
      <c r="A224" s="165" t="s">
        <v>214</v>
      </c>
      <c r="B224" s="127">
        <v>0</v>
      </c>
      <c r="C224" s="127">
        <v>0</v>
      </c>
      <c r="D224" s="127">
        <v>0</v>
      </c>
      <c r="E224" s="127">
        <v>0</v>
      </c>
      <c r="F224" s="127">
        <v>0</v>
      </c>
      <c r="G224" s="127">
        <v>0</v>
      </c>
      <c r="H224" s="127">
        <v>0</v>
      </c>
      <c r="I224" s="127">
        <v>0</v>
      </c>
      <c r="J224" s="127">
        <v>0</v>
      </c>
      <c r="K224" s="127">
        <v>0</v>
      </c>
      <c r="L224" s="127">
        <v>0</v>
      </c>
      <c r="M224" s="127">
        <v>0</v>
      </c>
      <c r="N224" s="127">
        <v>0</v>
      </c>
      <c r="O224" s="127">
        <v>0</v>
      </c>
      <c r="P224" s="127">
        <v>0</v>
      </c>
    </row>
    <row r="225" spans="1:18" s="956" customFormat="1" ht="12.95" customHeight="1">
      <c r="A225" s="165" t="s">
        <v>215</v>
      </c>
      <c r="B225" s="127">
        <v>66681.884600000005</v>
      </c>
      <c r="C225" s="127">
        <v>1650317.26251</v>
      </c>
      <c r="D225" s="127">
        <v>105825.46162999999</v>
      </c>
      <c r="E225" s="127">
        <v>19688.05514</v>
      </c>
      <c r="F225" s="127">
        <v>0</v>
      </c>
      <c r="G225" s="127">
        <v>130392.59676</v>
      </c>
      <c r="H225" s="127">
        <v>892218.97327999992</v>
      </c>
      <c r="I225" s="127">
        <v>58253.382640000003</v>
      </c>
      <c r="J225" s="127">
        <v>0</v>
      </c>
      <c r="K225" s="127">
        <v>0</v>
      </c>
      <c r="L225" s="127">
        <v>19800.624609999999</v>
      </c>
      <c r="M225" s="127">
        <v>1877.29045</v>
      </c>
      <c r="N225" s="127">
        <v>0</v>
      </c>
      <c r="O225" s="127">
        <v>22564.985399999998</v>
      </c>
      <c r="P225" s="127">
        <v>2967620.5170200001</v>
      </c>
    </row>
    <row r="226" spans="1:18" s="956" customFormat="1" ht="12.95" customHeight="1">
      <c r="A226" s="814" t="s">
        <v>216</v>
      </c>
      <c r="B226" s="127">
        <v>4924537.95285</v>
      </c>
      <c r="C226" s="127">
        <v>3670847.6335999998</v>
      </c>
      <c r="D226" s="127">
        <v>5506276.4030200001</v>
      </c>
      <c r="E226" s="127">
        <v>5518387.1726599997</v>
      </c>
      <c r="F226" s="127">
        <v>14820105.67082</v>
      </c>
      <c r="G226" s="127">
        <v>2877157.4577800003</v>
      </c>
      <c r="H226" s="127">
        <v>2578414.1922399998</v>
      </c>
      <c r="I226" s="127">
        <v>1590903.4554400002</v>
      </c>
      <c r="J226" s="127">
        <v>613534.13575000002</v>
      </c>
      <c r="K226" s="127">
        <v>193940.80736000001</v>
      </c>
      <c r="L226" s="127">
        <v>1001798.0068099999</v>
      </c>
      <c r="M226" s="127">
        <v>247952.26569</v>
      </c>
      <c r="N226" s="127">
        <v>1859675.3905199999</v>
      </c>
      <c r="O226" s="127">
        <v>1718104.0313199998</v>
      </c>
      <c r="P226" s="127">
        <v>47121634.575860001</v>
      </c>
    </row>
    <row r="227" spans="1:18" s="956" customFormat="1" ht="12.95" customHeight="1">
      <c r="A227" s="165" t="s">
        <v>217</v>
      </c>
      <c r="B227" s="127">
        <v>2256648.2695999998</v>
      </c>
      <c r="C227" s="127">
        <v>905244.23661999998</v>
      </c>
      <c r="D227" s="127">
        <v>1338659.4560999998</v>
      </c>
      <c r="E227" s="127">
        <v>2528886.9635000001</v>
      </c>
      <c r="F227" s="127">
        <v>11131984.46875</v>
      </c>
      <c r="G227" s="127">
        <v>2274159.3591900002</v>
      </c>
      <c r="H227" s="127">
        <v>596849.07901999995</v>
      </c>
      <c r="I227" s="127">
        <v>29282.200339999999</v>
      </c>
      <c r="J227" s="127">
        <v>18011.243429999999</v>
      </c>
      <c r="K227" s="127">
        <v>0</v>
      </c>
      <c r="L227" s="127">
        <v>532061.31597</v>
      </c>
      <c r="M227" s="127">
        <v>106269.49779000001</v>
      </c>
      <c r="N227" s="127">
        <v>1340624.05498</v>
      </c>
      <c r="O227" s="127">
        <v>767712.26546999998</v>
      </c>
      <c r="P227" s="127">
        <v>23826392.410759997</v>
      </c>
    </row>
    <row r="228" spans="1:18" s="956" customFormat="1" ht="12.95" customHeight="1">
      <c r="A228" s="165" t="s">
        <v>218</v>
      </c>
      <c r="B228" s="127">
        <v>343927.49257999996</v>
      </c>
      <c r="C228" s="127">
        <v>84246.404779999997</v>
      </c>
      <c r="D228" s="127">
        <v>889929.22126000002</v>
      </c>
      <c r="E228" s="127">
        <v>138929.96419999999</v>
      </c>
      <c r="F228" s="127">
        <v>518195.79355</v>
      </c>
      <c r="G228" s="127">
        <v>129684.86472</v>
      </c>
      <c r="H228" s="127">
        <v>91143.109810000009</v>
      </c>
      <c r="I228" s="127">
        <v>81009.840230000002</v>
      </c>
      <c r="J228" s="127">
        <v>0</v>
      </c>
      <c r="K228" s="127">
        <v>0</v>
      </c>
      <c r="L228" s="127">
        <v>68600</v>
      </c>
      <c r="M228" s="127">
        <v>0</v>
      </c>
      <c r="N228" s="127">
        <v>0</v>
      </c>
      <c r="O228" s="127">
        <v>315305.40655999997</v>
      </c>
      <c r="P228" s="127">
        <v>2660972.0976900002</v>
      </c>
    </row>
    <row r="229" spans="1:18" s="956" customFormat="1" ht="12.95" customHeight="1">
      <c r="A229" s="165" t="s">
        <v>219</v>
      </c>
      <c r="B229" s="127">
        <v>232004.55171</v>
      </c>
      <c r="C229" s="127">
        <v>502906.40207999997</v>
      </c>
      <c r="D229" s="127">
        <v>643889.57730999996</v>
      </c>
      <c r="E229" s="127">
        <v>546539.63483</v>
      </c>
      <c r="F229" s="127">
        <v>524704.76199000003</v>
      </c>
      <c r="G229" s="127">
        <v>88596.809239999988</v>
      </c>
      <c r="H229" s="127">
        <v>123173.50332999999</v>
      </c>
      <c r="I229" s="127">
        <v>156776.06769</v>
      </c>
      <c r="J229" s="127">
        <v>14584.55668</v>
      </c>
      <c r="K229" s="127">
        <v>10999.631130000002</v>
      </c>
      <c r="L229" s="127">
        <v>70929.526270000002</v>
      </c>
      <c r="M229" s="127">
        <v>23938.146219999999</v>
      </c>
      <c r="N229" s="127">
        <v>101661.67736</v>
      </c>
      <c r="O229" s="127">
        <v>95843.389900000009</v>
      </c>
      <c r="P229" s="127">
        <v>3136548.2357399999</v>
      </c>
    </row>
    <row r="230" spans="1:18" s="956" customFormat="1" ht="12.95" customHeight="1">
      <c r="A230" s="165" t="s">
        <v>220</v>
      </c>
      <c r="B230" s="127">
        <v>48428.663740000004</v>
      </c>
      <c r="C230" s="127">
        <v>70109.789799999999</v>
      </c>
      <c r="D230" s="127">
        <v>169393.92311999999</v>
      </c>
      <c r="E230" s="127">
        <v>697144.12892999989</v>
      </c>
      <c r="F230" s="127">
        <v>15087.821980000001</v>
      </c>
      <c r="G230" s="127">
        <v>23251.302879999999</v>
      </c>
      <c r="H230" s="127">
        <v>9199.4476300000006</v>
      </c>
      <c r="I230" s="127">
        <v>20558.370719999999</v>
      </c>
      <c r="J230" s="127">
        <v>53.850550000000005</v>
      </c>
      <c r="K230" s="127">
        <v>0</v>
      </c>
      <c r="L230" s="127">
        <v>10667.578589999999</v>
      </c>
      <c r="M230" s="127">
        <v>8466.0205399999995</v>
      </c>
      <c r="N230" s="127">
        <v>1675.7681699999998</v>
      </c>
      <c r="O230" s="127">
        <v>8637.2777299999998</v>
      </c>
      <c r="P230" s="127">
        <v>1082673.94438</v>
      </c>
    </row>
    <row r="231" spans="1:18" s="956" customFormat="1" ht="12.95" customHeight="1">
      <c r="A231" s="165" t="s">
        <v>221</v>
      </c>
      <c r="B231" s="165">
        <v>207823.7</v>
      </c>
      <c r="C231" s="165">
        <v>0</v>
      </c>
      <c r="D231" s="165">
        <v>0</v>
      </c>
      <c r="E231" s="165">
        <v>186356.64712000001</v>
      </c>
      <c r="F231" s="165">
        <v>0</v>
      </c>
      <c r="G231" s="165">
        <v>33901.145770000003</v>
      </c>
      <c r="H231" s="165">
        <v>0</v>
      </c>
      <c r="I231" s="165">
        <v>0</v>
      </c>
      <c r="J231" s="165">
        <v>0</v>
      </c>
      <c r="K231" s="165">
        <v>0</v>
      </c>
      <c r="L231" s="165">
        <v>0</v>
      </c>
      <c r="M231" s="165">
        <v>0</v>
      </c>
      <c r="N231" s="165">
        <v>0</v>
      </c>
      <c r="O231" s="165">
        <v>0</v>
      </c>
      <c r="P231" s="165">
        <v>428081.49288999999</v>
      </c>
    </row>
    <row r="232" spans="1:18" s="956" customFormat="1" ht="12.95" customHeight="1">
      <c r="A232" s="165" t="s">
        <v>222</v>
      </c>
      <c r="B232" s="165">
        <v>1835705.27522</v>
      </c>
      <c r="C232" s="165">
        <v>2108340.8003199999</v>
      </c>
      <c r="D232" s="165">
        <v>2464404.22523</v>
      </c>
      <c r="E232" s="165">
        <v>1420529.8340799999</v>
      </c>
      <c r="F232" s="165">
        <v>2630132.82455</v>
      </c>
      <c r="G232" s="165">
        <v>327563.97598000005</v>
      </c>
      <c r="H232" s="165">
        <v>1758049.0524500001</v>
      </c>
      <c r="I232" s="165">
        <v>1303276.97646</v>
      </c>
      <c r="J232" s="165">
        <v>580884.48509000009</v>
      </c>
      <c r="K232" s="165">
        <v>182941.17622999998</v>
      </c>
      <c r="L232" s="165">
        <v>319539.58598000003</v>
      </c>
      <c r="M232" s="165">
        <v>109278.60114</v>
      </c>
      <c r="N232" s="165">
        <v>415713.89000999997</v>
      </c>
      <c r="O232" s="165">
        <v>530605.69166000001</v>
      </c>
      <c r="P232" s="165">
        <v>15986966.394399999</v>
      </c>
    </row>
    <row r="233" spans="1:18" s="956" customFormat="1" ht="12.95" customHeight="1">
      <c r="A233" s="165" t="s">
        <v>223</v>
      </c>
      <c r="B233" s="165">
        <v>0</v>
      </c>
      <c r="C233" s="165">
        <v>0</v>
      </c>
      <c r="D233" s="165">
        <v>0</v>
      </c>
      <c r="E233" s="165">
        <v>0</v>
      </c>
      <c r="F233" s="165">
        <v>0</v>
      </c>
      <c r="G233" s="165">
        <v>0</v>
      </c>
      <c r="H233" s="165">
        <v>0</v>
      </c>
      <c r="I233" s="165">
        <v>0</v>
      </c>
      <c r="J233" s="165">
        <v>0</v>
      </c>
      <c r="K233" s="165">
        <v>0</v>
      </c>
      <c r="L233" s="165">
        <v>0</v>
      </c>
      <c r="M233" s="165">
        <v>0</v>
      </c>
      <c r="N233" s="165">
        <v>0</v>
      </c>
      <c r="O233" s="165">
        <v>0</v>
      </c>
      <c r="P233" s="165">
        <v>0</v>
      </c>
    </row>
    <row r="234" spans="1:18" s="956" customFormat="1" ht="12.95" customHeight="1">
      <c r="A234" s="814" t="s">
        <v>224</v>
      </c>
      <c r="B234" s="165">
        <v>30574.04983</v>
      </c>
      <c r="C234" s="165">
        <v>207330.52312</v>
      </c>
      <c r="D234" s="165">
        <v>44390.568159999995</v>
      </c>
      <c r="E234" s="165">
        <v>234003.42405</v>
      </c>
      <c r="F234" s="165">
        <v>364025.8738</v>
      </c>
      <c r="G234" s="165">
        <v>4464.4588800000001</v>
      </c>
      <c r="H234" s="165">
        <v>17518.93478</v>
      </c>
      <c r="I234" s="165">
        <v>10919.386789999999</v>
      </c>
      <c r="J234" s="165">
        <v>0</v>
      </c>
      <c r="K234" s="165">
        <v>0</v>
      </c>
      <c r="L234" s="165">
        <v>6756.5572699999993</v>
      </c>
      <c r="M234" s="165">
        <v>1569.2549199999999</v>
      </c>
      <c r="N234" s="165">
        <v>5116.0092699999996</v>
      </c>
      <c r="O234" s="165">
        <v>7782.7978200000007</v>
      </c>
      <c r="P234" s="165">
        <v>934451.83869</v>
      </c>
    </row>
    <row r="235" spans="1:18" s="956" customFormat="1" ht="12.95" customHeight="1">
      <c r="A235" s="165" t="s">
        <v>225</v>
      </c>
      <c r="B235" s="165">
        <v>29909.315690000003</v>
      </c>
      <c r="C235" s="165">
        <v>204056.44084</v>
      </c>
      <c r="D235" s="165">
        <v>44390.568159999995</v>
      </c>
      <c r="E235" s="165">
        <v>178389.59550999998</v>
      </c>
      <c r="F235" s="165">
        <v>359722.20711999998</v>
      </c>
      <c r="G235" s="165">
        <v>4464.1538799999998</v>
      </c>
      <c r="H235" s="165">
        <v>17482.545819999999</v>
      </c>
      <c r="I235" s="165">
        <v>10919.386789999999</v>
      </c>
      <c r="J235" s="165">
        <v>0</v>
      </c>
      <c r="K235" s="165">
        <v>0</v>
      </c>
      <c r="L235" s="165">
        <v>6756.5572699999993</v>
      </c>
      <c r="M235" s="165">
        <v>1569.2549199999999</v>
      </c>
      <c r="N235" s="165">
        <v>5116.0092699999996</v>
      </c>
      <c r="O235" s="165">
        <v>7734.2328699999998</v>
      </c>
      <c r="P235" s="165">
        <v>870510.26813999994</v>
      </c>
    </row>
    <row r="236" spans="1:18" s="956" customFormat="1" ht="12.95" customHeight="1">
      <c r="A236" s="165" t="s">
        <v>226</v>
      </c>
      <c r="B236" s="165">
        <v>664.73414000000002</v>
      </c>
      <c r="C236" s="165">
        <v>3274.0822799999996</v>
      </c>
      <c r="D236" s="165">
        <v>0</v>
      </c>
      <c r="E236" s="165">
        <v>55613.828540000002</v>
      </c>
      <c r="F236" s="165">
        <v>4303.6666799999994</v>
      </c>
      <c r="G236" s="165">
        <v>0.30499999999999999</v>
      </c>
      <c r="H236" s="165">
        <v>36.388959999999997</v>
      </c>
      <c r="I236" s="165">
        <v>0</v>
      </c>
      <c r="J236" s="165">
        <v>0</v>
      </c>
      <c r="K236" s="165">
        <v>0</v>
      </c>
      <c r="L236" s="165">
        <v>0</v>
      </c>
      <c r="M236" s="165">
        <v>0</v>
      </c>
      <c r="N236" s="165">
        <v>0</v>
      </c>
      <c r="O236" s="165">
        <v>48.564949999999996</v>
      </c>
      <c r="P236" s="165">
        <v>63941.570549999997</v>
      </c>
    </row>
    <row r="237" spans="1:18" s="956" customFormat="1" ht="12.95" customHeight="1">
      <c r="A237" s="814" t="s">
        <v>227</v>
      </c>
      <c r="B237" s="165">
        <v>0</v>
      </c>
      <c r="C237" s="165">
        <v>3139007.2351299999</v>
      </c>
      <c r="D237" s="165">
        <v>1.4000000000000001E-4</v>
      </c>
      <c r="E237" s="165">
        <v>0</v>
      </c>
      <c r="F237" s="165">
        <v>3181.30744</v>
      </c>
      <c r="G237" s="165">
        <v>0</v>
      </c>
      <c r="H237" s="165">
        <v>0</v>
      </c>
      <c r="I237" s="165">
        <v>0</v>
      </c>
      <c r="J237" s="165">
        <v>0</v>
      </c>
      <c r="K237" s="165">
        <v>0</v>
      </c>
      <c r="L237" s="165">
        <v>0</v>
      </c>
      <c r="M237" s="165">
        <v>0</v>
      </c>
      <c r="N237" s="165">
        <v>0</v>
      </c>
      <c r="O237" s="165">
        <v>0</v>
      </c>
      <c r="P237" s="165">
        <v>3142188.5427100002</v>
      </c>
    </row>
    <row r="238" spans="1:18" s="956" customFormat="1" ht="12.95" customHeight="1">
      <c r="A238" s="165" t="s">
        <v>228</v>
      </c>
      <c r="B238" s="165">
        <v>0</v>
      </c>
      <c r="C238" s="165">
        <v>2910935.1500399997</v>
      </c>
      <c r="D238" s="165">
        <v>1.4000000000000001E-4</v>
      </c>
      <c r="E238" s="165">
        <v>0</v>
      </c>
      <c r="F238" s="165">
        <v>3181.30744</v>
      </c>
      <c r="G238" s="165">
        <v>0</v>
      </c>
      <c r="H238" s="165">
        <v>0</v>
      </c>
      <c r="I238" s="165">
        <v>0</v>
      </c>
      <c r="J238" s="165">
        <v>0</v>
      </c>
      <c r="K238" s="165">
        <v>0</v>
      </c>
      <c r="L238" s="165">
        <v>0</v>
      </c>
      <c r="M238" s="165">
        <v>0</v>
      </c>
      <c r="N238" s="165">
        <v>0</v>
      </c>
      <c r="O238" s="165">
        <v>0</v>
      </c>
      <c r="P238" s="165">
        <v>2914116.45762</v>
      </c>
    </row>
    <row r="239" spans="1:18" s="230" customFormat="1" ht="12.95" customHeight="1">
      <c r="A239" s="165" t="s">
        <v>226</v>
      </c>
      <c r="B239" s="165">
        <v>0</v>
      </c>
      <c r="C239" s="165">
        <v>228072.08509000001</v>
      </c>
      <c r="D239" s="165">
        <v>0</v>
      </c>
      <c r="E239" s="165">
        <v>0</v>
      </c>
      <c r="F239" s="165">
        <v>0</v>
      </c>
      <c r="G239" s="165">
        <v>0</v>
      </c>
      <c r="H239" s="165">
        <v>0</v>
      </c>
      <c r="I239" s="165">
        <v>0</v>
      </c>
      <c r="J239" s="165">
        <v>0</v>
      </c>
      <c r="K239" s="165">
        <v>0</v>
      </c>
      <c r="L239" s="165">
        <v>0</v>
      </c>
      <c r="M239" s="165">
        <v>0</v>
      </c>
      <c r="N239" s="165">
        <v>0</v>
      </c>
      <c r="O239" s="165">
        <v>0</v>
      </c>
      <c r="P239" s="165">
        <v>228072.08509000001</v>
      </c>
      <c r="Q239" s="956"/>
      <c r="R239" s="956"/>
    </row>
    <row r="240" spans="1:18" s="956" customFormat="1" ht="12.95" customHeight="1">
      <c r="A240" s="816" t="s">
        <v>229</v>
      </c>
      <c r="B240" s="165">
        <v>30574.04983</v>
      </c>
      <c r="C240" s="165">
        <v>207330.52312</v>
      </c>
      <c r="D240" s="165">
        <v>44390.568159999995</v>
      </c>
      <c r="E240" s="165">
        <v>234003.42405</v>
      </c>
      <c r="F240" s="165">
        <v>364025.87379000004</v>
      </c>
      <c r="G240" s="165">
        <v>4464.4588800000001</v>
      </c>
      <c r="H240" s="165">
        <v>17518.93478</v>
      </c>
      <c r="I240" s="165">
        <v>10919.386789999999</v>
      </c>
      <c r="J240" s="165">
        <v>0</v>
      </c>
      <c r="K240" s="165">
        <v>0</v>
      </c>
      <c r="L240" s="165">
        <v>6756.5572699999993</v>
      </c>
      <c r="M240" s="165">
        <v>1569.2549199999999</v>
      </c>
      <c r="N240" s="165">
        <v>5116.0092699999996</v>
      </c>
      <c r="O240" s="165">
        <v>7782.7978200000007</v>
      </c>
      <c r="P240" s="165">
        <v>934451.83867999993</v>
      </c>
    </row>
    <row r="241" spans="1:18" s="956" customFormat="1" ht="12.95" customHeight="1" thickBot="1">
      <c r="A241" s="814" t="s">
        <v>230</v>
      </c>
      <c r="B241" s="165">
        <v>0</v>
      </c>
      <c r="C241" s="165">
        <v>3139007.2351299999</v>
      </c>
      <c r="D241" s="165">
        <v>0</v>
      </c>
      <c r="E241" s="165">
        <v>0</v>
      </c>
      <c r="F241" s="165">
        <v>3181.30744</v>
      </c>
      <c r="G241" s="165">
        <v>0</v>
      </c>
      <c r="H241" s="165">
        <v>0</v>
      </c>
      <c r="I241" s="165">
        <v>0</v>
      </c>
      <c r="J241" s="165">
        <v>0</v>
      </c>
      <c r="K241" s="165">
        <v>0</v>
      </c>
      <c r="L241" s="165">
        <v>0</v>
      </c>
      <c r="M241" s="165">
        <v>0</v>
      </c>
      <c r="N241" s="165">
        <v>0</v>
      </c>
      <c r="O241" s="165">
        <v>0</v>
      </c>
      <c r="P241" s="165">
        <v>3142188.54257</v>
      </c>
      <c r="Q241" s="957"/>
      <c r="R241" s="957"/>
    </row>
    <row r="242" spans="1:18" ht="12.95" customHeight="1" thickTop="1" thickBot="1">
      <c r="A242" s="780" t="s">
        <v>231</v>
      </c>
      <c r="B242" s="123">
        <v>433454.1937</v>
      </c>
      <c r="C242" s="123">
        <v>476533.09506000002</v>
      </c>
      <c r="D242" s="123">
        <v>447483.85535000003</v>
      </c>
      <c r="E242" s="123">
        <v>333995.89899000002</v>
      </c>
      <c r="F242" s="123">
        <v>328792.66472</v>
      </c>
      <c r="G242" s="123">
        <v>173342.16616999998</v>
      </c>
      <c r="H242" s="123">
        <v>230761.50919000001</v>
      </c>
      <c r="I242" s="123">
        <v>541828.64249</v>
      </c>
      <c r="J242" s="123">
        <v>3625.84492</v>
      </c>
      <c r="K242" s="123">
        <v>5624.0529000000006</v>
      </c>
      <c r="L242" s="123">
        <v>456545.55012999999</v>
      </c>
      <c r="M242" s="123">
        <v>90642.759449999998</v>
      </c>
      <c r="N242" s="123">
        <v>261751.10216000001</v>
      </c>
      <c r="O242" s="123">
        <v>325837.44148000004</v>
      </c>
      <c r="P242" s="123">
        <v>4110218.7767099999</v>
      </c>
    </row>
    <row r="243" spans="1:18" ht="12.95" customHeight="1" thickTop="1">
      <c r="A243" s="165" t="s">
        <v>232</v>
      </c>
      <c r="B243" s="124">
        <v>179.78398000000001</v>
      </c>
      <c r="C243" s="124">
        <v>200.64892</v>
      </c>
      <c r="D243" s="124">
        <v>29.095740000000003</v>
      </c>
      <c r="E243" s="124">
        <v>64.949240000000003</v>
      </c>
      <c r="F243" s="124">
        <v>39.004820000000002</v>
      </c>
      <c r="G243" s="124">
        <v>1102.7530400000001</v>
      </c>
      <c r="H243" s="124">
        <v>0</v>
      </c>
      <c r="I243" s="124">
        <v>6.8600000000000006E-3</v>
      </c>
      <c r="J243" s="124">
        <v>0</v>
      </c>
      <c r="K243" s="124">
        <v>1.6519600000000001</v>
      </c>
      <c r="L243" s="124">
        <v>2.7544599999999999</v>
      </c>
      <c r="M243" s="124">
        <v>0</v>
      </c>
      <c r="N243" s="124">
        <v>0.92719000000000007</v>
      </c>
      <c r="O243" s="124">
        <v>1.8359999999999998E-2</v>
      </c>
      <c r="P243" s="124">
        <v>1621.59457</v>
      </c>
    </row>
    <row r="244" spans="1:18" ht="12.95" customHeight="1">
      <c r="A244" s="165" t="s">
        <v>233</v>
      </c>
      <c r="B244" s="124">
        <v>38815.258329999997</v>
      </c>
      <c r="C244" s="124">
        <v>49290.182289999997</v>
      </c>
      <c r="D244" s="124">
        <v>36486.171470000001</v>
      </c>
      <c r="E244" s="124">
        <v>32995.780310000002</v>
      </c>
      <c r="F244" s="124">
        <v>29666.754370000002</v>
      </c>
      <c r="G244" s="124">
        <v>15409.00792</v>
      </c>
      <c r="H244" s="124">
        <v>8665.4329699999998</v>
      </c>
      <c r="I244" s="124">
        <v>10701.005279999999</v>
      </c>
      <c r="J244" s="124">
        <v>47.855069999999998</v>
      </c>
      <c r="K244" s="124">
        <v>155.16926999999998</v>
      </c>
      <c r="L244" s="124">
        <v>4323.0810199999996</v>
      </c>
      <c r="M244" s="124">
        <v>989.70888000000002</v>
      </c>
      <c r="N244" s="124">
        <v>13784.571099999999</v>
      </c>
      <c r="O244" s="124">
        <v>1950.78251</v>
      </c>
      <c r="P244" s="124">
        <v>243280.76079</v>
      </c>
    </row>
    <row r="245" spans="1:18" ht="12.95" customHeight="1">
      <c r="A245" s="165" t="s">
        <v>234</v>
      </c>
      <c r="B245" s="124">
        <v>333026.67508999998</v>
      </c>
      <c r="C245" s="124">
        <v>396007.05061999999</v>
      </c>
      <c r="D245" s="124">
        <v>378388.04460000002</v>
      </c>
      <c r="E245" s="124">
        <v>248663.87434000001</v>
      </c>
      <c r="F245" s="124">
        <v>279676.16097000003</v>
      </c>
      <c r="G245" s="124">
        <v>143024.04637</v>
      </c>
      <c r="H245" s="124">
        <v>213445.99825999999</v>
      </c>
      <c r="I245" s="124">
        <v>528149.53920999996</v>
      </c>
      <c r="J245" s="124">
        <v>2929.78854</v>
      </c>
      <c r="K245" s="124">
        <v>3191.9549300000003</v>
      </c>
      <c r="L245" s="124">
        <v>445204.02272000001</v>
      </c>
      <c r="M245" s="124">
        <v>83357.030620000005</v>
      </c>
      <c r="N245" s="124">
        <v>161171.54071</v>
      </c>
      <c r="O245" s="124">
        <v>315432.64186000003</v>
      </c>
      <c r="P245" s="124">
        <v>3531668.3688400001</v>
      </c>
    </row>
    <row r="246" spans="1:18" ht="12.95" customHeight="1">
      <c r="A246" s="165" t="s">
        <v>235</v>
      </c>
      <c r="B246" s="124">
        <v>960.55192</v>
      </c>
      <c r="C246" s="124">
        <v>12046.589960000001</v>
      </c>
      <c r="D246" s="124">
        <v>3364.9226200000003</v>
      </c>
      <c r="E246" s="124">
        <v>4440.3641799999996</v>
      </c>
      <c r="F246" s="124">
        <v>1484.5666000000001</v>
      </c>
      <c r="G246" s="124">
        <v>1977.84554</v>
      </c>
      <c r="H246" s="124">
        <v>3363.15472</v>
      </c>
      <c r="I246" s="124">
        <v>909.59362999999996</v>
      </c>
      <c r="J246" s="124">
        <v>0</v>
      </c>
      <c r="K246" s="124">
        <v>0</v>
      </c>
      <c r="L246" s="124">
        <v>1946.0225</v>
      </c>
      <c r="M246" s="124">
        <v>1075.6222</v>
      </c>
      <c r="N246" s="124">
        <v>661.74483999999995</v>
      </c>
      <c r="O246" s="124">
        <v>3113.2402700000002</v>
      </c>
      <c r="P246" s="124">
        <v>35344.218979999998</v>
      </c>
    </row>
    <row r="247" spans="1:18" ht="12.95" customHeight="1">
      <c r="A247" s="165" t="s">
        <v>236</v>
      </c>
      <c r="B247" s="124">
        <v>11394.195159999999</v>
      </c>
      <c r="C247" s="124">
        <v>5651.6043399999999</v>
      </c>
      <c r="D247" s="124">
        <v>3255.5066699999998</v>
      </c>
      <c r="E247" s="124">
        <v>1942.7534099999998</v>
      </c>
      <c r="F247" s="124">
        <v>4830.2761700000001</v>
      </c>
      <c r="G247" s="124">
        <v>2887.7564700000003</v>
      </c>
      <c r="H247" s="124">
        <v>519.01858000000004</v>
      </c>
      <c r="I247" s="124">
        <v>248.63598999999999</v>
      </c>
      <c r="J247" s="124">
        <v>24.377110000000002</v>
      </c>
      <c r="K247" s="124">
        <v>0</v>
      </c>
      <c r="L247" s="124">
        <v>3280.4267799999998</v>
      </c>
      <c r="M247" s="124">
        <v>611.81048999999996</v>
      </c>
      <c r="N247" s="124">
        <v>703.24016000000006</v>
      </c>
      <c r="O247" s="124">
        <v>1443.43049</v>
      </c>
      <c r="P247" s="124">
        <v>36793.031820000004</v>
      </c>
    </row>
    <row r="248" spans="1:18" ht="12.95" customHeight="1">
      <c r="A248" s="165" t="s">
        <v>237</v>
      </c>
      <c r="B248" s="124">
        <v>26.919750000000001</v>
      </c>
      <c r="C248" s="124">
        <v>281.15651000000003</v>
      </c>
      <c r="D248" s="124">
        <v>64.860249999999994</v>
      </c>
      <c r="E248" s="124">
        <v>405.58485999999999</v>
      </c>
      <c r="F248" s="124">
        <v>187.13207</v>
      </c>
      <c r="G248" s="124">
        <v>994.22784999999999</v>
      </c>
      <c r="H248" s="124">
        <v>32.270580000000002</v>
      </c>
      <c r="I248" s="124">
        <v>0.66991000000000001</v>
      </c>
      <c r="J248" s="124">
        <v>0</v>
      </c>
      <c r="K248" s="124">
        <v>0</v>
      </c>
      <c r="L248" s="124">
        <v>122.03384</v>
      </c>
      <c r="M248" s="124">
        <v>98.019720000000007</v>
      </c>
      <c r="N248" s="124">
        <v>7.3325699999999996</v>
      </c>
      <c r="O248" s="124">
        <v>812.04818</v>
      </c>
      <c r="P248" s="124">
        <v>3032.2560899999999</v>
      </c>
    </row>
    <row r="249" spans="1:18" ht="12.95" customHeight="1">
      <c r="A249" s="165" t="s">
        <v>238</v>
      </c>
      <c r="B249" s="124">
        <v>2409.3679099999999</v>
      </c>
      <c r="C249" s="124">
        <v>644.64602000000002</v>
      </c>
      <c r="D249" s="124">
        <v>1856.8485800000001</v>
      </c>
      <c r="E249" s="124">
        <v>0</v>
      </c>
      <c r="F249" s="124">
        <v>541.38751999999999</v>
      </c>
      <c r="G249" s="124">
        <v>1368.3228300000001</v>
      </c>
      <c r="H249" s="124">
        <v>850.57846999999992</v>
      </c>
      <c r="I249" s="124">
        <v>114.65035</v>
      </c>
      <c r="J249" s="124">
        <v>0</v>
      </c>
      <c r="K249" s="124">
        <v>0</v>
      </c>
      <c r="L249" s="124">
        <v>622.74716000000001</v>
      </c>
      <c r="M249" s="124">
        <v>1321.29594</v>
      </c>
      <c r="N249" s="124">
        <v>363.69398999999999</v>
      </c>
      <c r="O249" s="124">
        <v>720.37311999999997</v>
      </c>
      <c r="P249" s="124">
        <v>10813.911890000001</v>
      </c>
    </row>
    <row r="250" spans="1:18" ht="12.95" customHeight="1">
      <c r="A250" s="165" t="s">
        <v>239</v>
      </c>
      <c r="B250" s="124">
        <v>0</v>
      </c>
      <c r="C250" s="124">
        <v>181.80601999999999</v>
      </c>
      <c r="D250" s="124">
        <v>89.691059999999993</v>
      </c>
      <c r="E250" s="124">
        <v>0</v>
      </c>
      <c r="F250" s="124">
        <v>11.28729</v>
      </c>
      <c r="G250" s="124">
        <v>38.262949999999996</v>
      </c>
      <c r="H250" s="124">
        <v>345.06842</v>
      </c>
      <c r="I250" s="124">
        <v>6.79E-3</v>
      </c>
      <c r="J250" s="124">
        <v>0</v>
      </c>
      <c r="K250" s="124">
        <v>0</v>
      </c>
      <c r="L250" s="124">
        <v>38.233080000000001</v>
      </c>
      <c r="M250" s="124">
        <v>53.872190000000003</v>
      </c>
      <c r="N250" s="124">
        <v>32.421060000000004</v>
      </c>
      <c r="O250" s="124">
        <v>231.3039</v>
      </c>
      <c r="P250" s="124">
        <v>1021.95276</v>
      </c>
    </row>
    <row r="251" spans="1:18" ht="12.95" customHeight="1">
      <c r="A251" s="165" t="s">
        <v>240</v>
      </c>
      <c r="B251" s="124">
        <v>245.13047</v>
      </c>
      <c r="C251" s="124">
        <v>66.804539999999989</v>
      </c>
      <c r="D251" s="124">
        <v>0</v>
      </c>
      <c r="E251" s="124">
        <v>0</v>
      </c>
      <c r="F251" s="124">
        <v>0</v>
      </c>
      <c r="G251" s="124">
        <v>0</v>
      </c>
      <c r="H251" s="124">
        <v>0</v>
      </c>
      <c r="I251" s="124">
        <v>0</v>
      </c>
      <c r="J251" s="124">
        <v>0</v>
      </c>
      <c r="K251" s="124">
        <v>0</v>
      </c>
      <c r="L251" s="124">
        <v>1.7168399999999999</v>
      </c>
      <c r="M251" s="124">
        <v>0</v>
      </c>
      <c r="N251" s="124">
        <v>0</v>
      </c>
      <c r="O251" s="124">
        <v>0</v>
      </c>
      <c r="P251" s="124">
        <v>313.65184999999997</v>
      </c>
    </row>
    <row r="252" spans="1:18" ht="12.95" customHeight="1">
      <c r="A252" s="165" t="s">
        <v>241</v>
      </c>
      <c r="B252" s="124">
        <v>8499.3424800000012</v>
      </c>
      <c r="C252" s="124">
        <v>4258.2137699999994</v>
      </c>
      <c r="D252" s="124">
        <v>8607.7529200000008</v>
      </c>
      <c r="E252" s="124">
        <v>5422.0801900000006</v>
      </c>
      <c r="F252" s="124">
        <v>25.951830000000001</v>
      </c>
      <c r="G252" s="124">
        <v>20.774159999999998</v>
      </c>
      <c r="H252" s="124">
        <v>263.16084000000001</v>
      </c>
      <c r="I252" s="124">
        <v>1659.44697</v>
      </c>
      <c r="J252" s="124">
        <v>37.562470000000005</v>
      </c>
      <c r="K252" s="124">
        <v>82.544449999999998</v>
      </c>
      <c r="L252" s="124">
        <v>323.20269999999999</v>
      </c>
      <c r="M252" s="124">
        <v>997.36246999999992</v>
      </c>
      <c r="N252" s="124">
        <v>82675.100019999998</v>
      </c>
      <c r="O252" s="124">
        <v>1951.8811599999999</v>
      </c>
      <c r="P252" s="124">
        <v>114824.37643</v>
      </c>
    </row>
    <row r="253" spans="1:18" ht="12.95" customHeight="1" thickBot="1">
      <c r="A253" s="165" t="s">
        <v>242</v>
      </c>
      <c r="B253" s="124">
        <v>37896.968609999996</v>
      </c>
      <c r="C253" s="124">
        <v>7904.3920699999999</v>
      </c>
      <c r="D253" s="124">
        <v>15340.961439999999</v>
      </c>
      <c r="E253" s="124">
        <v>40060.512459999998</v>
      </c>
      <c r="F253" s="124">
        <v>12330.14308</v>
      </c>
      <c r="G253" s="124">
        <v>6519.1690399999998</v>
      </c>
      <c r="H253" s="124">
        <v>3276.8263500000003</v>
      </c>
      <c r="I253" s="124">
        <v>45.087499999999999</v>
      </c>
      <c r="J253" s="124">
        <v>586.26172999999994</v>
      </c>
      <c r="K253" s="124">
        <v>2192.7322899999999</v>
      </c>
      <c r="L253" s="124">
        <v>681.30903000000001</v>
      </c>
      <c r="M253" s="124">
        <v>2138.03694</v>
      </c>
      <c r="N253" s="124">
        <v>2350.5305199999998</v>
      </c>
      <c r="O253" s="124">
        <v>181.72163</v>
      </c>
      <c r="P253" s="124">
        <v>131504.65268999999</v>
      </c>
    </row>
    <row r="254" spans="1:18" ht="12.95" customHeight="1" thickTop="1" thickBot="1">
      <c r="A254" s="780" t="s">
        <v>243</v>
      </c>
      <c r="B254" s="123">
        <v>-109124.87147</v>
      </c>
      <c r="C254" s="123">
        <v>-79910.191120000003</v>
      </c>
      <c r="D254" s="123">
        <v>-122376.20148</v>
      </c>
      <c r="E254" s="123">
        <v>-55951.75387</v>
      </c>
      <c r="F254" s="123">
        <v>-76301.613719999994</v>
      </c>
      <c r="G254" s="123">
        <v>-53222.577389999999</v>
      </c>
      <c r="H254" s="123">
        <v>-59661.009960000003</v>
      </c>
      <c r="I254" s="123">
        <v>-106417.43203</v>
      </c>
      <c r="J254" s="123">
        <v>-167.82839999999999</v>
      </c>
      <c r="K254" s="123">
        <v>-310.06475</v>
      </c>
      <c r="L254" s="123">
        <v>-96044.525110000002</v>
      </c>
      <c r="M254" s="123">
        <v>-21225.255420000001</v>
      </c>
      <c r="N254" s="123">
        <v>-78569.992740000002</v>
      </c>
      <c r="O254" s="123">
        <v>-62432.63063</v>
      </c>
      <c r="P254" s="123">
        <v>-921715.94809000008</v>
      </c>
    </row>
    <row r="255" spans="1:18" ht="12.95" customHeight="1" thickTop="1">
      <c r="A255" s="165" t="s">
        <v>244</v>
      </c>
      <c r="B255" s="124">
        <v>-97316.568010000003</v>
      </c>
      <c r="C255" s="124">
        <v>-70393.042860000001</v>
      </c>
      <c r="D255" s="124">
        <v>-109104.36517</v>
      </c>
      <c r="E255" s="124">
        <v>-51632.799290000003</v>
      </c>
      <c r="F255" s="124">
        <v>-67241.051940000005</v>
      </c>
      <c r="G255" s="124">
        <v>-45626.565700000006</v>
      </c>
      <c r="H255" s="124">
        <v>-52972.871630000001</v>
      </c>
      <c r="I255" s="124">
        <v>-77394.674650000001</v>
      </c>
      <c r="J255" s="124">
        <v>-66.135190000000009</v>
      </c>
      <c r="K255" s="124">
        <v>-115.19259</v>
      </c>
      <c r="L255" s="124">
        <v>-70702.890610000002</v>
      </c>
      <c r="M255" s="124">
        <v>-20969.373070000001</v>
      </c>
      <c r="N255" s="124">
        <v>-69318.663819999987</v>
      </c>
      <c r="O255" s="124">
        <v>-59556.641819999997</v>
      </c>
      <c r="P255" s="124">
        <v>-792410.83635</v>
      </c>
    </row>
    <row r="256" spans="1:18" ht="12.95" customHeight="1">
      <c r="A256" s="165" t="s">
        <v>245</v>
      </c>
      <c r="B256" s="124">
        <v>0</v>
      </c>
      <c r="C256" s="124">
        <v>0</v>
      </c>
      <c r="D256" s="124">
        <v>0</v>
      </c>
      <c r="E256" s="124">
        <v>0</v>
      </c>
      <c r="F256" s="124">
        <v>0</v>
      </c>
      <c r="G256" s="124">
        <v>0</v>
      </c>
      <c r="H256" s="124">
        <v>0</v>
      </c>
      <c r="I256" s="124">
        <v>0</v>
      </c>
      <c r="J256" s="124">
        <v>0</v>
      </c>
      <c r="K256" s="124">
        <v>0</v>
      </c>
      <c r="L256" s="124">
        <v>0</v>
      </c>
      <c r="M256" s="124">
        <v>0</v>
      </c>
      <c r="N256" s="124">
        <v>0</v>
      </c>
      <c r="O256" s="124">
        <v>0</v>
      </c>
      <c r="P256" s="124">
        <v>0</v>
      </c>
    </row>
    <row r="257" spans="1:16" ht="12.95" customHeight="1">
      <c r="A257" s="165" t="s">
        <v>246</v>
      </c>
      <c r="B257" s="124">
        <v>-1969.51388</v>
      </c>
      <c r="C257" s="124">
        <v>-1541.4569199999999</v>
      </c>
      <c r="D257" s="124">
        <v>-2161.4838399999999</v>
      </c>
      <c r="E257" s="124">
        <v>-1190.4888500000002</v>
      </c>
      <c r="F257" s="124">
        <v>-2327.2626099999998</v>
      </c>
      <c r="G257" s="124">
        <v>-3537.15634</v>
      </c>
      <c r="H257" s="124">
        <v>-2523.68127</v>
      </c>
      <c r="I257" s="124">
        <v>-9961.0534900000002</v>
      </c>
      <c r="J257" s="124">
        <v>-101.69321000000001</v>
      </c>
      <c r="K257" s="124">
        <v>-194.87216000000001</v>
      </c>
      <c r="L257" s="124">
        <v>-6736.3474800000004</v>
      </c>
      <c r="M257" s="124">
        <v>-255.88235</v>
      </c>
      <c r="N257" s="124">
        <v>-7051.0850399999999</v>
      </c>
      <c r="O257" s="124">
        <v>-2060.6660500000003</v>
      </c>
      <c r="P257" s="124">
        <v>-41612.643490000002</v>
      </c>
    </row>
    <row r="258" spans="1:16" ht="12.95" customHeight="1">
      <c r="A258" s="165" t="s">
        <v>247</v>
      </c>
      <c r="B258" s="124">
        <v>-0.51007000000000002</v>
      </c>
      <c r="C258" s="124">
        <v>-1033.58546</v>
      </c>
      <c r="D258" s="124">
        <v>0</v>
      </c>
      <c r="E258" s="124">
        <v>0</v>
      </c>
      <c r="F258" s="124">
        <v>-120.05</v>
      </c>
      <c r="G258" s="124">
        <v>0</v>
      </c>
      <c r="H258" s="124">
        <v>-1.0975999999999999</v>
      </c>
      <c r="I258" s="124">
        <v>-1579.57827</v>
      </c>
      <c r="J258" s="124">
        <v>0</v>
      </c>
      <c r="K258" s="124">
        <v>0</v>
      </c>
      <c r="L258" s="124">
        <v>-1530.75756</v>
      </c>
      <c r="M258" s="124">
        <v>0</v>
      </c>
      <c r="N258" s="124">
        <v>0</v>
      </c>
      <c r="O258" s="124">
        <v>0</v>
      </c>
      <c r="P258" s="124">
        <v>-4265.5789599999998</v>
      </c>
    </row>
    <row r="259" spans="1:16" ht="12.95" customHeight="1">
      <c r="A259" s="165" t="s">
        <v>248</v>
      </c>
      <c r="B259" s="124">
        <v>-3681.3246400000003</v>
      </c>
      <c r="C259" s="124">
        <v>0</v>
      </c>
      <c r="D259" s="124">
        <v>-1519.53286</v>
      </c>
      <c r="E259" s="124">
        <v>0</v>
      </c>
      <c r="F259" s="124">
        <v>0</v>
      </c>
      <c r="G259" s="124">
        <v>0</v>
      </c>
      <c r="H259" s="124">
        <v>0</v>
      </c>
      <c r="I259" s="124">
        <v>-13459.96128</v>
      </c>
      <c r="J259" s="124">
        <v>0</v>
      </c>
      <c r="K259" s="124">
        <v>0</v>
      </c>
      <c r="L259" s="124">
        <v>-12621.777779999999</v>
      </c>
      <c r="M259" s="124">
        <v>0</v>
      </c>
      <c r="N259" s="124">
        <v>0</v>
      </c>
      <c r="O259" s="124">
        <v>0</v>
      </c>
      <c r="P259" s="124">
        <v>-31282.596559999998</v>
      </c>
    </row>
    <row r="260" spans="1:16" ht="12.95" customHeight="1">
      <c r="A260" s="812" t="s">
        <v>249</v>
      </c>
      <c r="B260" s="124">
        <v>-5919.4788200000003</v>
      </c>
      <c r="C260" s="124">
        <v>0</v>
      </c>
      <c r="D260" s="124">
        <v>-3697.3732799999998</v>
      </c>
      <c r="E260" s="124">
        <v>-3065.1097400000003</v>
      </c>
      <c r="F260" s="124">
        <v>-1835.06944</v>
      </c>
      <c r="G260" s="124">
        <v>-3277.6969199999999</v>
      </c>
      <c r="H260" s="124">
        <v>-4163.3594599999997</v>
      </c>
      <c r="I260" s="124">
        <v>-4022.1643399999998</v>
      </c>
      <c r="J260" s="124">
        <v>0</v>
      </c>
      <c r="K260" s="124">
        <v>0</v>
      </c>
      <c r="L260" s="124">
        <v>-3858.6596199999999</v>
      </c>
      <c r="M260" s="124">
        <v>0</v>
      </c>
      <c r="N260" s="124">
        <v>-2200.24388</v>
      </c>
      <c r="O260" s="124">
        <v>0</v>
      </c>
      <c r="P260" s="124">
        <v>-32039.155500000001</v>
      </c>
    </row>
    <row r="261" spans="1:16" ht="12.95" customHeight="1" thickBot="1">
      <c r="A261" s="812" t="s">
        <v>250</v>
      </c>
      <c r="B261" s="124">
        <v>-237.47604999999999</v>
      </c>
      <c r="C261" s="124">
        <v>-6942.1058800000001</v>
      </c>
      <c r="D261" s="124">
        <v>-5893.4463299999998</v>
      </c>
      <c r="E261" s="124">
        <v>-63.355989999999998</v>
      </c>
      <c r="F261" s="124">
        <v>-4778.1797300000007</v>
      </c>
      <c r="G261" s="124">
        <v>-781.15843000000007</v>
      </c>
      <c r="H261" s="124">
        <v>0</v>
      </c>
      <c r="I261" s="124">
        <v>0</v>
      </c>
      <c r="J261" s="124">
        <v>0</v>
      </c>
      <c r="K261" s="124">
        <v>0</v>
      </c>
      <c r="L261" s="124">
        <v>-594.09206000000006</v>
      </c>
      <c r="M261" s="124">
        <v>0</v>
      </c>
      <c r="N261" s="124">
        <v>0</v>
      </c>
      <c r="O261" s="124">
        <v>-815.32276000000002</v>
      </c>
      <c r="P261" s="124">
        <v>-20105.13723</v>
      </c>
    </row>
    <row r="262" spans="1:16" ht="12.95" customHeight="1" thickTop="1" thickBot="1">
      <c r="A262" s="781" t="s">
        <v>251</v>
      </c>
      <c r="B262" s="126">
        <v>324329.32222999999</v>
      </c>
      <c r="C262" s="126">
        <v>396622.90393999999</v>
      </c>
      <c r="D262" s="126">
        <v>325107.65386999998</v>
      </c>
      <c r="E262" s="126">
        <v>278044.14512</v>
      </c>
      <c r="F262" s="126">
        <v>252491.05100000001</v>
      </c>
      <c r="G262" s="126">
        <v>120119.58878000001</v>
      </c>
      <c r="H262" s="126">
        <v>171100.49922999999</v>
      </c>
      <c r="I262" s="126">
        <v>435411.21045999997</v>
      </c>
      <c r="J262" s="126">
        <v>3458.0165200000001</v>
      </c>
      <c r="K262" s="126">
        <v>5313.9881500000001</v>
      </c>
      <c r="L262" s="126">
        <v>360501.02502</v>
      </c>
      <c r="M262" s="126">
        <v>69417.504029999996</v>
      </c>
      <c r="N262" s="126">
        <v>183181.10941999999</v>
      </c>
      <c r="O262" s="126">
        <v>263404.81085000001</v>
      </c>
      <c r="P262" s="126">
        <v>3188502.8286199998</v>
      </c>
    </row>
    <row r="263" spans="1:16" ht="12.95" customHeight="1" thickTop="1" thickBot="1">
      <c r="A263" s="782" t="s">
        <v>252</v>
      </c>
      <c r="B263" s="123">
        <v>147373.09409999999</v>
      </c>
      <c r="C263" s="123">
        <v>150908.86259999999</v>
      </c>
      <c r="D263" s="123">
        <v>155229.3126</v>
      </c>
      <c r="E263" s="123">
        <v>180084.60801</v>
      </c>
      <c r="F263" s="123">
        <v>83867.596849999987</v>
      </c>
      <c r="G263" s="123">
        <v>79135.751189999995</v>
      </c>
      <c r="H263" s="123">
        <v>49150.767999999996</v>
      </c>
      <c r="I263" s="123">
        <v>18248.33351</v>
      </c>
      <c r="J263" s="123">
        <v>2378.4979700000004</v>
      </c>
      <c r="K263" s="123">
        <v>6656.6919500000004</v>
      </c>
      <c r="L263" s="123">
        <v>24019.939489999997</v>
      </c>
      <c r="M263" s="123">
        <v>8509.6893299999992</v>
      </c>
      <c r="N263" s="123">
        <v>106247.04040000001</v>
      </c>
      <c r="O263" s="123">
        <v>23225.984120000001</v>
      </c>
      <c r="P263" s="123">
        <v>1035036.17012</v>
      </c>
    </row>
    <row r="264" spans="1:16" ht="12.95" customHeight="1" thickTop="1">
      <c r="A264" s="165" t="s">
        <v>253</v>
      </c>
      <c r="B264" s="124">
        <v>62704.319649999998</v>
      </c>
      <c r="C264" s="124">
        <v>107544.99918000001</v>
      </c>
      <c r="D264" s="124">
        <v>63046.947249999997</v>
      </c>
      <c r="E264" s="124">
        <v>75167.544120000006</v>
      </c>
      <c r="F264" s="124">
        <v>53575.358560000001</v>
      </c>
      <c r="G264" s="124">
        <v>52303.119590000002</v>
      </c>
      <c r="H264" s="124">
        <v>21482.207640000001</v>
      </c>
      <c r="I264" s="124">
        <v>6538.8739599999999</v>
      </c>
      <c r="J264" s="124">
        <v>1372.6965600000001</v>
      </c>
      <c r="K264" s="124">
        <v>3526.9381800000001</v>
      </c>
      <c r="L264" s="124">
        <v>14029.298470000002</v>
      </c>
      <c r="M264" s="124">
        <v>1469.8116599999998</v>
      </c>
      <c r="N264" s="124">
        <v>13997.69815</v>
      </c>
      <c r="O264" s="124">
        <v>18927.295399999999</v>
      </c>
      <c r="P264" s="124">
        <v>495687.10837000003</v>
      </c>
    </row>
    <row r="265" spans="1:16" ht="12.95" customHeight="1">
      <c r="A265" s="165" t="s">
        <v>254</v>
      </c>
      <c r="B265" s="124">
        <v>53261.189570000002</v>
      </c>
      <c r="C265" s="124">
        <v>30415.716690000001</v>
      </c>
      <c r="D265" s="124">
        <v>55518.114280000002</v>
      </c>
      <c r="E265" s="124">
        <v>59223.706859999998</v>
      </c>
      <c r="F265" s="124">
        <v>10324.55567</v>
      </c>
      <c r="G265" s="124">
        <v>20545.174159999999</v>
      </c>
      <c r="H265" s="124">
        <v>6496.1502799999998</v>
      </c>
      <c r="I265" s="124">
        <v>4085.5004199999998</v>
      </c>
      <c r="J265" s="124">
        <v>744.0249</v>
      </c>
      <c r="K265" s="124">
        <v>2701.3933299999999</v>
      </c>
      <c r="L265" s="124">
        <v>5538.7708300000004</v>
      </c>
      <c r="M265" s="124">
        <v>561.13871999999992</v>
      </c>
      <c r="N265" s="124">
        <v>3806.6221600000003</v>
      </c>
      <c r="O265" s="124">
        <v>1398.6548</v>
      </c>
      <c r="P265" s="124">
        <v>254620.71266999998</v>
      </c>
    </row>
    <row r="266" spans="1:16" ht="12.95" customHeight="1">
      <c r="A266" s="165" t="s">
        <v>255</v>
      </c>
      <c r="B266" s="124">
        <v>10918.942289999999</v>
      </c>
      <c r="C266" s="124">
        <v>691.98900000000003</v>
      </c>
      <c r="D266" s="124">
        <v>8205.0859199999995</v>
      </c>
      <c r="E266" s="124">
        <v>6270.7162699999999</v>
      </c>
      <c r="F266" s="124">
        <v>3006.3984100000002</v>
      </c>
      <c r="G266" s="124">
        <v>26.250889999999998</v>
      </c>
      <c r="H266" s="124">
        <v>280.86369000000002</v>
      </c>
      <c r="I266" s="124">
        <v>0</v>
      </c>
      <c r="J266" s="124">
        <v>0</v>
      </c>
      <c r="K266" s="124">
        <v>0.32824999999999999</v>
      </c>
      <c r="L266" s="124">
        <v>2.7839999999999998</v>
      </c>
      <c r="M266" s="124">
        <v>1086.02593</v>
      </c>
      <c r="N266" s="124">
        <v>0</v>
      </c>
      <c r="O266" s="124">
        <v>181.113</v>
      </c>
      <c r="P266" s="124">
        <v>30670.497649999998</v>
      </c>
    </row>
    <row r="267" spans="1:16" ht="12.95" customHeight="1">
      <c r="A267" s="165" t="s">
        <v>256</v>
      </c>
      <c r="B267" s="124">
        <v>11790.588679999999</v>
      </c>
      <c r="C267" s="124">
        <v>2370.4154800000001</v>
      </c>
      <c r="D267" s="124">
        <v>17764.029920000001</v>
      </c>
      <c r="E267" s="124">
        <v>27566.515910000002</v>
      </c>
      <c r="F267" s="124">
        <v>84.543820000000011</v>
      </c>
      <c r="G267" s="124">
        <v>9.4600000000000014E-3</v>
      </c>
      <c r="H267" s="124">
        <v>12.88137</v>
      </c>
      <c r="I267" s="124">
        <v>241.36492999999999</v>
      </c>
      <c r="J267" s="124">
        <v>0</v>
      </c>
      <c r="K267" s="124">
        <v>0</v>
      </c>
      <c r="L267" s="124">
        <v>162.32526000000001</v>
      </c>
      <c r="M267" s="124">
        <v>2823.4736699999999</v>
      </c>
      <c r="N267" s="124">
        <v>87379.551550000004</v>
      </c>
      <c r="O267" s="124">
        <v>0</v>
      </c>
      <c r="P267" s="124">
        <v>150195.70005000001</v>
      </c>
    </row>
    <row r="268" spans="1:16" ht="12.95" customHeight="1" thickBot="1">
      <c r="A268" s="958" t="s">
        <v>257</v>
      </c>
      <c r="B268" s="124">
        <v>8698.0539100000005</v>
      </c>
      <c r="C268" s="124">
        <v>9885.7422499999993</v>
      </c>
      <c r="D268" s="124">
        <v>10695.13523</v>
      </c>
      <c r="E268" s="124">
        <v>11856.12485</v>
      </c>
      <c r="F268" s="124">
        <v>16876.740389999999</v>
      </c>
      <c r="G268" s="124">
        <v>6261.1970899999997</v>
      </c>
      <c r="H268" s="124">
        <v>20878.66502</v>
      </c>
      <c r="I268" s="124">
        <v>7382.5942000000005</v>
      </c>
      <c r="J268" s="124">
        <v>261.77651000000003</v>
      </c>
      <c r="K268" s="124">
        <v>428.03219000000001</v>
      </c>
      <c r="L268" s="124">
        <v>4286.7609299999995</v>
      </c>
      <c r="M268" s="124">
        <v>2569.2393500000003</v>
      </c>
      <c r="N268" s="124">
        <v>1063.1685400000001</v>
      </c>
      <c r="O268" s="124">
        <v>2718.92092</v>
      </c>
      <c r="P268" s="124">
        <v>103862.15138</v>
      </c>
    </row>
    <row r="269" spans="1:16" ht="12.95" customHeight="1" thickTop="1" thickBot="1">
      <c r="A269" s="780" t="s">
        <v>258</v>
      </c>
      <c r="B269" s="123">
        <v>-57333.514130000003</v>
      </c>
      <c r="C269" s="123">
        <v>-31247.24062</v>
      </c>
      <c r="D269" s="123">
        <v>-69586.371319999991</v>
      </c>
      <c r="E269" s="123">
        <v>-44713.110609999996</v>
      </c>
      <c r="F269" s="123">
        <v>-40565.083679999996</v>
      </c>
      <c r="G269" s="123">
        <v>-41098.266600000003</v>
      </c>
      <c r="H269" s="123">
        <v>-13435.196089999999</v>
      </c>
      <c r="I269" s="123">
        <v>-9569.1533299999992</v>
      </c>
      <c r="J269" s="123">
        <v>-343.64130999999998</v>
      </c>
      <c r="K269" s="123">
        <v>-2473.9812299999999</v>
      </c>
      <c r="L269" s="123">
        <v>-7618.8068400000002</v>
      </c>
      <c r="M269" s="123">
        <v>-3173.6117799999997</v>
      </c>
      <c r="N269" s="123">
        <v>-10177.55105</v>
      </c>
      <c r="O269" s="123">
        <v>-2439.0723800000001</v>
      </c>
      <c r="P269" s="123">
        <v>-333774.60097000003</v>
      </c>
    </row>
    <row r="270" spans="1:16" ht="12.95" customHeight="1" thickTop="1">
      <c r="A270" s="165" t="s">
        <v>253</v>
      </c>
      <c r="B270" s="124">
        <v>-25713.712359999998</v>
      </c>
      <c r="C270" s="124">
        <v>-16322.42541</v>
      </c>
      <c r="D270" s="124">
        <v>-22108.314469999998</v>
      </c>
      <c r="E270" s="124">
        <v>-14645.199550000001</v>
      </c>
      <c r="F270" s="124">
        <v>-6186.13555</v>
      </c>
      <c r="G270" s="124">
        <v>-14772.802380000001</v>
      </c>
      <c r="H270" s="124">
        <v>-9688.9805299999989</v>
      </c>
      <c r="I270" s="124">
        <v>-7098.4869500000004</v>
      </c>
      <c r="J270" s="124">
        <v>-95.081000000000003</v>
      </c>
      <c r="K270" s="124">
        <v>-2473.6782699999999</v>
      </c>
      <c r="L270" s="124">
        <v>-2588.4038300000002</v>
      </c>
      <c r="M270" s="124">
        <v>-821.94313999999997</v>
      </c>
      <c r="N270" s="124">
        <v>-5978.2170700000006</v>
      </c>
      <c r="O270" s="124">
        <v>-2328.1934100000003</v>
      </c>
      <c r="P270" s="124">
        <v>-130821.57392</v>
      </c>
    </row>
    <row r="271" spans="1:16" ht="12.95" customHeight="1">
      <c r="A271" s="165" t="s">
        <v>259</v>
      </c>
      <c r="B271" s="124">
        <v>-1386.44442</v>
      </c>
      <c r="C271" s="124">
        <v>-838.43753000000004</v>
      </c>
      <c r="D271" s="124">
        <v>-8040.4832000000006</v>
      </c>
      <c r="E271" s="124">
        <v>-4094.7044999999998</v>
      </c>
      <c r="F271" s="124">
        <v>-853.35691000000008</v>
      </c>
      <c r="G271" s="124">
        <v>-10179.79012</v>
      </c>
      <c r="H271" s="124">
        <v>-219.00790000000001</v>
      </c>
      <c r="I271" s="124">
        <v>-0.30104000000000003</v>
      </c>
      <c r="J271" s="124">
        <v>0</v>
      </c>
      <c r="K271" s="124">
        <v>-0.13644999999999999</v>
      </c>
      <c r="L271" s="124">
        <v>-3.0000000000000001E-3</v>
      </c>
      <c r="M271" s="124">
        <v>-1065.11526</v>
      </c>
      <c r="N271" s="124">
        <v>0</v>
      </c>
      <c r="O271" s="124">
        <v>-107.97439</v>
      </c>
      <c r="P271" s="124">
        <v>-26785.754719999997</v>
      </c>
    </row>
    <row r="272" spans="1:16" ht="12.95" customHeight="1">
      <c r="A272" s="165" t="s">
        <v>260</v>
      </c>
      <c r="B272" s="124">
        <v>0</v>
      </c>
      <c r="C272" s="124">
        <v>-309.18660999999997</v>
      </c>
      <c r="D272" s="124">
        <v>-1901.9280200000001</v>
      </c>
      <c r="E272" s="124">
        <v>-2127.8035599999998</v>
      </c>
      <c r="F272" s="124">
        <v>0</v>
      </c>
      <c r="G272" s="124">
        <v>0</v>
      </c>
      <c r="H272" s="124">
        <v>0</v>
      </c>
      <c r="I272" s="124">
        <v>0</v>
      </c>
      <c r="J272" s="124">
        <v>0</v>
      </c>
      <c r="K272" s="124">
        <v>0</v>
      </c>
      <c r="L272" s="124">
        <v>0</v>
      </c>
      <c r="M272" s="124">
        <v>-277.99859999999995</v>
      </c>
      <c r="N272" s="124">
        <v>-595.42615000000001</v>
      </c>
      <c r="O272" s="124">
        <v>0</v>
      </c>
      <c r="P272" s="124">
        <v>-5212.3429400000005</v>
      </c>
    </row>
    <row r="273" spans="1:16" ht="12.95" customHeight="1">
      <c r="A273" s="165" t="s">
        <v>261</v>
      </c>
      <c r="B273" s="124">
        <v>0</v>
      </c>
      <c r="C273" s="124">
        <v>0</v>
      </c>
      <c r="D273" s="124">
        <v>0</v>
      </c>
      <c r="E273" s="124">
        <v>0</v>
      </c>
      <c r="F273" s="124">
        <v>0</v>
      </c>
      <c r="G273" s="124">
        <v>0</v>
      </c>
      <c r="H273" s="124">
        <v>0</v>
      </c>
      <c r="I273" s="124">
        <v>0</v>
      </c>
      <c r="J273" s="124">
        <v>-37.13062</v>
      </c>
      <c r="K273" s="124">
        <v>0</v>
      </c>
      <c r="L273" s="124">
        <v>0</v>
      </c>
      <c r="M273" s="124">
        <v>0</v>
      </c>
      <c r="N273" s="124">
        <v>0</v>
      </c>
      <c r="O273" s="124">
        <v>0</v>
      </c>
      <c r="P273" s="124">
        <v>-37.13062</v>
      </c>
    </row>
    <row r="274" spans="1:16" ht="12.95" customHeight="1" thickBot="1">
      <c r="A274" s="812" t="s">
        <v>262</v>
      </c>
      <c r="B274" s="124">
        <v>-30233.357350000002</v>
      </c>
      <c r="C274" s="124">
        <v>-13777.191070000001</v>
      </c>
      <c r="D274" s="124">
        <v>-37535.645629999999</v>
      </c>
      <c r="E274" s="124">
        <v>-23845.402999999998</v>
      </c>
      <c r="F274" s="124">
        <v>-33525.591220000002</v>
      </c>
      <c r="G274" s="124">
        <v>-16145.6741</v>
      </c>
      <c r="H274" s="124">
        <v>-3527.20766</v>
      </c>
      <c r="I274" s="124">
        <v>-2470.3653399999998</v>
      </c>
      <c r="J274" s="124">
        <v>-211.42968999999999</v>
      </c>
      <c r="K274" s="124">
        <v>-0.16650999999999999</v>
      </c>
      <c r="L274" s="124">
        <v>-5030.4000099999994</v>
      </c>
      <c r="M274" s="124">
        <v>-1008.5547800000001</v>
      </c>
      <c r="N274" s="124">
        <v>-3603.9078300000001</v>
      </c>
      <c r="O274" s="124">
        <v>-2.9045799999999997</v>
      </c>
      <c r="P274" s="124">
        <v>-170917.79877000002</v>
      </c>
    </row>
    <row r="275" spans="1:16" ht="12.95" customHeight="1" thickTop="1" thickBot="1">
      <c r="A275" s="780" t="s">
        <v>263</v>
      </c>
      <c r="B275" s="123">
        <v>414368.90220000001</v>
      </c>
      <c r="C275" s="123">
        <v>516284.52592000004</v>
      </c>
      <c r="D275" s="123">
        <v>410750.59514999995</v>
      </c>
      <c r="E275" s="123">
        <v>413415.64251999999</v>
      </c>
      <c r="F275" s="123">
        <v>295793.56417000003</v>
      </c>
      <c r="G275" s="123">
        <v>158157.07337</v>
      </c>
      <c r="H275" s="123">
        <v>206816.07113999999</v>
      </c>
      <c r="I275" s="123">
        <v>444090.39064</v>
      </c>
      <c r="J275" s="123">
        <v>5492.8731799999996</v>
      </c>
      <c r="K275" s="123">
        <v>9496.6988699999984</v>
      </c>
      <c r="L275" s="123">
        <v>376902.15767000004</v>
      </c>
      <c r="M275" s="123">
        <v>74753.581579999998</v>
      </c>
      <c r="N275" s="123">
        <v>279250.59876999998</v>
      </c>
      <c r="O275" s="123">
        <v>284191.72258999996</v>
      </c>
      <c r="P275" s="123">
        <v>3889764.3977700002</v>
      </c>
    </row>
    <row r="276" spans="1:16" ht="12.95" customHeight="1" thickTop="1">
      <c r="A276" s="814" t="s">
        <v>264</v>
      </c>
      <c r="B276" s="124">
        <v>55376.967100000002</v>
      </c>
      <c r="C276" s="124">
        <v>83221.851139999999</v>
      </c>
      <c r="D276" s="124">
        <v>19275.567890000002</v>
      </c>
      <c r="E276" s="124">
        <v>106450.12593000001</v>
      </c>
      <c r="F276" s="124">
        <v>52060.368200000004</v>
      </c>
      <c r="G276" s="124">
        <v>4747.1409699999995</v>
      </c>
      <c r="H276" s="124">
        <v>20824.89374</v>
      </c>
      <c r="I276" s="124">
        <v>12131.78613</v>
      </c>
      <c r="J276" s="124">
        <v>321.47140999999999</v>
      </c>
      <c r="K276" s="124">
        <v>2856.6718700000001</v>
      </c>
      <c r="L276" s="124">
        <v>124872.19231</v>
      </c>
      <c r="M276" s="124">
        <v>6951.2542400000002</v>
      </c>
      <c r="N276" s="124">
        <v>111033.39555</v>
      </c>
      <c r="O276" s="124">
        <v>19050.80861</v>
      </c>
      <c r="P276" s="124">
        <v>619174.49508999998</v>
      </c>
    </row>
    <row r="277" spans="1:16" ht="12.95" customHeight="1">
      <c r="A277" s="165" t="s">
        <v>265</v>
      </c>
      <c r="B277" s="124">
        <v>244.87640999999999</v>
      </c>
      <c r="C277" s="124">
        <v>6788.2170900000001</v>
      </c>
      <c r="D277" s="124">
        <v>1208.8302699999999</v>
      </c>
      <c r="E277" s="124">
        <v>1275.7139399999999</v>
      </c>
      <c r="F277" s="124">
        <v>11521.72949</v>
      </c>
      <c r="G277" s="124">
        <v>1244.9092599999999</v>
      </c>
      <c r="H277" s="124">
        <v>573.14688000000001</v>
      </c>
      <c r="I277" s="124">
        <v>3122.6073199999996</v>
      </c>
      <c r="J277" s="124">
        <v>0</v>
      </c>
      <c r="K277" s="124">
        <v>0</v>
      </c>
      <c r="L277" s="124">
        <v>1520.65453</v>
      </c>
      <c r="M277" s="124">
        <v>726.34253000000001</v>
      </c>
      <c r="N277" s="124">
        <v>4650.5328799999997</v>
      </c>
      <c r="O277" s="124">
        <v>2681.8677200000002</v>
      </c>
      <c r="P277" s="124">
        <v>35559.428319999999</v>
      </c>
    </row>
    <row r="278" spans="1:16" ht="12.95" customHeight="1">
      <c r="A278" s="165" t="s">
        <v>266</v>
      </c>
      <c r="B278" s="124">
        <v>55132.090689999997</v>
      </c>
      <c r="C278" s="124">
        <v>72767.542130000002</v>
      </c>
      <c r="D278" s="124">
        <v>11698.061659999999</v>
      </c>
      <c r="E278" s="124">
        <v>104182.31139</v>
      </c>
      <c r="F278" s="124">
        <v>36790.353340000001</v>
      </c>
      <c r="G278" s="124">
        <v>3463.4118399999998</v>
      </c>
      <c r="H278" s="124">
        <v>20181.05198</v>
      </c>
      <c r="I278" s="124">
        <v>7521.8386700000001</v>
      </c>
      <c r="J278" s="124">
        <v>321.47140999999999</v>
      </c>
      <c r="K278" s="124">
        <v>2856.6718700000001</v>
      </c>
      <c r="L278" s="124">
        <v>123351.47504</v>
      </c>
      <c r="M278" s="124">
        <v>5757.2875000000004</v>
      </c>
      <c r="N278" s="124">
        <v>76902.351020000002</v>
      </c>
      <c r="O278" s="124">
        <v>16364.09698</v>
      </c>
      <c r="P278" s="124">
        <v>537290.01552000002</v>
      </c>
    </row>
    <row r="279" spans="1:16" ht="12.95" customHeight="1">
      <c r="A279" s="165" t="s">
        <v>267</v>
      </c>
      <c r="B279" s="124">
        <v>0</v>
      </c>
      <c r="C279" s="124">
        <v>3404.5501200000003</v>
      </c>
      <c r="D279" s="124">
        <v>5437.8244999999997</v>
      </c>
      <c r="E279" s="124">
        <v>429.74009000000001</v>
      </c>
      <c r="F279" s="124">
        <v>3631.9080299999996</v>
      </c>
      <c r="G279" s="124">
        <v>24.421599999999998</v>
      </c>
      <c r="H279" s="124">
        <v>69.534350000000003</v>
      </c>
      <c r="I279" s="124">
        <v>258.11090999999999</v>
      </c>
      <c r="J279" s="124">
        <v>0</v>
      </c>
      <c r="K279" s="124">
        <v>0</v>
      </c>
      <c r="L279" s="124">
        <v>6.2740000000000004E-2</v>
      </c>
      <c r="M279" s="124">
        <v>0</v>
      </c>
      <c r="N279" s="124">
        <v>5433.4929299999994</v>
      </c>
      <c r="O279" s="124">
        <v>0</v>
      </c>
      <c r="P279" s="124">
        <v>18689.645270000001</v>
      </c>
    </row>
    <row r="280" spans="1:16" ht="12.95" customHeight="1">
      <c r="A280" s="165" t="s">
        <v>268</v>
      </c>
      <c r="B280" s="124">
        <v>0</v>
      </c>
      <c r="C280" s="124">
        <v>0</v>
      </c>
      <c r="D280" s="124">
        <v>861.72192000000007</v>
      </c>
      <c r="E280" s="124">
        <v>562.36050999999998</v>
      </c>
      <c r="F280" s="124">
        <v>0</v>
      </c>
      <c r="G280" s="124">
        <v>0</v>
      </c>
      <c r="H280" s="124">
        <v>0</v>
      </c>
      <c r="I280" s="124">
        <v>1229.2292299999999</v>
      </c>
      <c r="J280" s="124">
        <v>0</v>
      </c>
      <c r="K280" s="124">
        <v>0</v>
      </c>
      <c r="L280" s="124">
        <v>0</v>
      </c>
      <c r="M280" s="124">
        <v>467.62421000000001</v>
      </c>
      <c r="N280" s="124">
        <v>24047.01872</v>
      </c>
      <c r="O280" s="124">
        <v>0</v>
      </c>
      <c r="P280" s="124">
        <v>27167.954590000001</v>
      </c>
    </row>
    <row r="281" spans="1:16" ht="12.95" customHeight="1">
      <c r="A281" s="165" t="s">
        <v>269</v>
      </c>
      <c r="B281" s="124">
        <v>0</v>
      </c>
      <c r="C281" s="124">
        <v>0</v>
      </c>
      <c r="D281" s="124">
        <v>10.861040000000001</v>
      </c>
      <c r="E281" s="124">
        <v>0</v>
      </c>
      <c r="F281" s="124">
        <v>0</v>
      </c>
      <c r="G281" s="124">
        <v>0</v>
      </c>
      <c r="H281" s="124">
        <v>0</v>
      </c>
      <c r="I281" s="124">
        <v>0</v>
      </c>
      <c r="J281" s="124">
        <v>0</v>
      </c>
      <c r="K281" s="124">
        <v>0</v>
      </c>
      <c r="L281" s="124">
        <v>0</v>
      </c>
      <c r="M281" s="124">
        <v>0</v>
      </c>
      <c r="N281" s="124">
        <v>0</v>
      </c>
      <c r="O281" s="124">
        <v>0</v>
      </c>
      <c r="P281" s="124">
        <v>10.861040000000001</v>
      </c>
    </row>
    <row r="282" spans="1:16" ht="12.95" customHeight="1">
      <c r="A282" s="165" t="s">
        <v>270</v>
      </c>
      <c r="B282" s="124">
        <v>0</v>
      </c>
      <c r="C282" s="124">
        <v>261.54179999999997</v>
      </c>
      <c r="D282" s="124">
        <v>58.268500000000003</v>
      </c>
      <c r="E282" s="124">
        <v>0</v>
      </c>
      <c r="F282" s="124">
        <v>116.37733999999999</v>
      </c>
      <c r="G282" s="124">
        <v>14.39827</v>
      </c>
      <c r="H282" s="124">
        <v>1.1605300000000001</v>
      </c>
      <c r="I282" s="124">
        <v>0</v>
      </c>
      <c r="J282" s="124">
        <v>0</v>
      </c>
      <c r="K282" s="124">
        <v>0</v>
      </c>
      <c r="L282" s="124">
        <v>0</v>
      </c>
      <c r="M282" s="124">
        <v>0</v>
      </c>
      <c r="N282" s="124">
        <v>0</v>
      </c>
      <c r="O282" s="124">
        <v>4.8439100000000002</v>
      </c>
      <c r="P282" s="124">
        <v>456.59035</v>
      </c>
    </row>
    <row r="283" spans="1:16" ht="12.95" customHeight="1">
      <c r="A283" s="814" t="s">
        <v>271</v>
      </c>
      <c r="B283" s="124">
        <v>-90046.56078</v>
      </c>
      <c r="C283" s="124">
        <v>-131348.43416</v>
      </c>
      <c r="D283" s="124">
        <v>-62637.069320000002</v>
      </c>
      <c r="E283" s="124">
        <v>-148730.57006999999</v>
      </c>
      <c r="F283" s="124">
        <v>-77073.767389999994</v>
      </c>
      <c r="G283" s="124">
        <v>-9885.1580199999989</v>
      </c>
      <c r="H283" s="124">
        <v>-40869.063150000002</v>
      </c>
      <c r="I283" s="124">
        <v>-41431.737139999997</v>
      </c>
      <c r="J283" s="124">
        <v>-154.57300000000001</v>
      </c>
      <c r="K283" s="124">
        <v>-2998.49046</v>
      </c>
      <c r="L283" s="124">
        <v>-150534.27283999999</v>
      </c>
      <c r="M283" s="124">
        <v>-14093.29146</v>
      </c>
      <c r="N283" s="124">
        <v>-134449.85973</v>
      </c>
      <c r="O283" s="124">
        <v>-36722.288950000002</v>
      </c>
      <c r="P283" s="124">
        <v>-940975.13647000003</v>
      </c>
    </row>
    <row r="284" spans="1:16" ht="12.95" customHeight="1">
      <c r="A284" s="165" t="s">
        <v>272</v>
      </c>
      <c r="B284" s="124">
        <v>-85953.802049999998</v>
      </c>
      <c r="C284" s="124">
        <v>-121614.28378</v>
      </c>
      <c r="D284" s="124">
        <v>-49578.188430000002</v>
      </c>
      <c r="E284" s="124">
        <v>-138670.49314999999</v>
      </c>
      <c r="F284" s="124">
        <v>-71608.026099999988</v>
      </c>
      <c r="G284" s="124">
        <v>-9757.7103000000006</v>
      </c>
      <c r="H284" s="124">
        <v>-39748.559179999997</v>
      </c>
      <c r="I284" s="124">
        <v>-34721.301460000002</v>
      </c>
      <c r="J284" s="124">
        <v>-154.56128000000001</v>
      </c>
      <c r="K284" s="124">
        <v>-2998.49046</v>
      </c>
      <c r="L284" s="124">
        <v>-150534.2101</v>
      </c>
      <c r="M284" s="124">
        <v>-13015.810390000001</v>
      </c>
      <c r="N284" s="124">
        <v>-98513.424249999996</v>
      </c>
      <c r="O284" s="124">
        <v>-36665.950939999995</v>
      </c>
      <c r="P284" s="124">
        <v>-853534.81186999998</v>
      </c>
    </row>
    <row r="285" spans="1:16" ht="12.95" customHeight="1">
      <c r="A285" s="165" t="s">
        <v>273</v>
      </c>
      <c r="B285" s="124">
        <v>-3584.9574600000001</v>
      </c>
      <c r="C285" s="124">
        <v>-6913.6707699999997</v>
      </c>
      <c r="D285" s="124">
        <v>-10287.36882</v>
      </c>
      <c r="E285" s="124">
        <v>-9353.8488900000011</v>
      </c>
      <c r="F285" s="124">
        <v>-2550.4778700000002</v>
      </c>
      <c r="G285" s="124">
        <v>-24.421599999999998</v>
      </c>
      <c r="H285" s="124">
        <v>-667.97879</v>
      </c>
      <c r="I285" s="124">
        <v>-399.09674000000001</v>
      </c>
      <c r="J285" s="124">
        <v>0</v>
      </c>
      <c r="K285" s="124">
        <v>0</v>
      </c>
      <c r="L285" s="124">
        <v>-6.2740000000000004E-2</v>
      </c>
      <c r="M285" s="124">
        <v>-9.3908400000000007</v>
      </c>
      <c r="N285" s="124">
        <v>-4572.78406</v>
      </c>
      <c r="O285" s="124">
        <v>0</v>
      </c>
      <c r="P285" s="124">
        <v>-38364.058579999997</v>
      </c>
    </row>
    <row r="286" spans="1:16" ht="12.95" customHeight="1">
      <c r="A286" s="165" t="s">
        <v>274</v>
      </c>
      <c r="B286" s="124">
        <v>0</v>
      </c>
      <c r="C286" s="124">
        <v>0</v>
      </c>
      <c r="D286" s="124">
        <v>-79.552589999999995</v>
      </c>
      <c r="E286" s="124">
        <v>-628.56224999999995</v>
      </c>
      <c r="F286" s="124">
        <v>-24.01</v>
      </c>
      <c r="G286" s="124">
        <v>0</v>
      </c>
      <c r="H286" s="124">
        <v>0</v>
      </c>
      <c r="I286" s="124">
        <v>-819.4203</v>
      </c>
      <c r="J286" s="124">
        <v>0</v>
      </c>
      <c r="K286" s="124">
        <v>0</v>
      </c>
      <c r="L286" s="124">
        <v>0</v>
      </c>
      <c r="M286" s="124">
        <v>-1.1813800000000001</v>
      </c>
      <c r="N286" s="124">
        <v>-30407.536949999998</v>
      </c>
      <c r="O286" s="124">
        <v>0</v>
      </c>
      <c r="P286" s="124">
        <v>-31960.263469999998</v>
      </c>
    </row>
    <row r="287" spans="1:16" ht="12.95" customHeight="1">
      <c r="A287" s="812" t="s">
        <v>275</v>
      </c>
      <c r="B287" s="124">
        <v>-507.80127000000005</v>
      </c>
      <c r="C287" s="124">
        <v>-2814.0873799999999</v>
      </c>
      <c r="D287" s="124">
        <v>-1098.6237599999999</v>
      </c>
      <c r="E287" s="124">
        <v>-77.665779999999998</v>
      </c>
      <c r="F287" s="124">
        <v>-2690.3245999999999</v>
      </c>
      <c r="G287" s="124">
        <v>0</v>
      </c>
      <c r="H287" s="124">
        <v>-430.59415000000001</v>
      </c>
      <c r="I287" s="124">
        <v>-5488.2619100000002</v>
      </c>
      <c r="J287" s="124">
        <v>-1.1720000000000001E-2</v>
      </c>
      <c r="K287" s="124">
        <v>0</v>
      </c>
      <c r="L287" s="124">
        <v>0</v>
      </c>
      <c r="M287" s="124">
        <v>-1066.90885</v>
      </c>
      <c r="N287" s="124">
        <v>-956.11446999999998</v>
      </c>
      <c r="O287" s="124">
        <v>-49.7941</v>
      </c>
      <c r="P287" s="124">
        <v>-15180.18799</v>
      </c>
    </row>
    <row r="288" spans="1:16" ht="12.95" customHeight="1">
      <c r="A288" s="812" t="s">
        <v>276</v>
      </c>
      <c r="B288" s="124">
        <v>0</v>
      </c>
      <c r="C288" s="124">
        <v>0</v>
      </c>
      <c r="D288" s="124">
        <v>-1518.3726799999999</v>
      </c>
      <c r="E288" s="124">
        <v>0</v>
      </c>
      <c r="F288" s="124">
        <v>0</v>
      </c>
      <c r="G288" s="124">
        <v>0</v>
      </c>
      <c r="H288" s="124">
        <v>0</v>
      </c>
      <c r="I288" s="124">
        <v>0</v>
      </c>
      <c r="J288" s="124">
        <v>0</v>
      </c>
      <c r="K288" s="124">
        <v>0</v>
      </c>
      <c r="L288" s="124">
        <v>0</v>
      </c>
      <c r="M288" s="124">
        <v>0</v>
      </c>
      <c r="N288" s="124">
        <v>0</v>
      </c>
      <c r="O288" s="124">
        <v>0</v>
      </c>
      <c r="P288" s="124">
        <v>-1518.3726799999999</v>
      </c>
    </row>
    <row r="289" spans="1:16" ht="12.95" customHeight="1" thickBot="1">
      <c r="A289" s="165" t="s">
        <v>277</v>
      </c>
      <c r="B289" s="124">
        <v>0</v>
      </c>
      <c r="C289" s="124">
        <v>-6.3922299999999996</v>
      </c>
      <c r="D289" s="124">
        <v>-74.963039999999992</v>
      </c>
      <c r="E289" s="124">
        <v>0</v>
      </c>
      <c r="F289" s="124">
        <v>-200.92882</v>
      </c>
      <c r="G289" s="124">
        <v>-103.02611999999999</v>
      </c>
      <c r="H289" s="124">
        <v>-21.93103</v>
      </c>
      <c r="I289" s="124">
        <v>-3.65673</v>
      </c>
      <c r="J289" s="124">
        <v>0</v>
      </c>
      <c r="K289" s="124">
        <v>0</v>
      </c>
      <c r="L289" s="124">
        <v>0</v>
      </c>
      <c r="M289" s="124">
        <v>0</v>
      </c>
      <c r="N289" s="124">
        <v>0</v>
      </c>
      <c r="O289" s="124">
        <v>-6.5439099999999994</v>
      </c>
      <c r="P289" s="124">
        <v>-417.44188000000003</v>
      </c>
    </row>
    <row r="290" spans="1:16" ht="12.95" customHeight="1" thickTop="1" thickBot="1">
      <c r="A290" s="781" t="s">
        <v>278</v>
      </c>
      <c r="B290" s="126">
        <v>379699.30851999996</v>
      </c>
      <c r="C290" s="126">
        <v>468157.94289999997</v>
      </c>
      <c r="D290" s="126">
        <v>367389.09372</v>
      </c>
      <c r="E290" s="126">
        <v>371135.19838000002</v>
      </c>
      <c r="F290" s="126">
        <v>270780.16498</v>
      </c>
      <c r="G290" s="126">
        <v>153019.05632</v>
      </c>
      <c r="H290" s="126">
        <v>186771.90172999998</v>
      </c>
      <c r="I290" s="126">
        <v>414790.43962999998</v>
      </c>
      <c r="J290" s="126">
        <v>5659.7715900000003</v>
      </c>
      <c r="K290" s="126">
        <v>9354.8802799999994</v>
      </c>
      <c r="L290" s="126">
        <v>351240.07714000001</v>
      </c>
      <c r="M290" s="126">
        <v>67611.54436</v>
      </c>
      <c r="N290" s="126">
        <v>255834.13459</v>
      </c>
      <c r="O290" s="126">
        <v>266520.24225000001</v>
      </c>
      <c r="P290" s="126">
        <v>3567963.7563899998</v>
      </c>
    </row>
    <row r="291" spans="1:16" ht="12.95" customHeight="1" thickTop="1" thickBot="1">
      <c r="A291" s="780" t="s">
        <v>279</v>
      </c>
      <c r="B291" s="123">
        <v>-272451.62679000001</v>
      </c>
      <c r="C291" s="123">
        <v>-406839.99145999999</v>
      </c>
      <c r="D291" s="123">
        <v>-309223.72667</v>
      </c>
      <c r="E291" s="123">
        <v>-255740.09277000002</v>
      </c>
      <c r="F291" s="123">
        <v>-198261.82988</v>
      </c>
      <c r="G291" s="123">
        <v>-111150.16162</v>
      </c>
      <c r="H291" s="123">
        <v>-136277.24506000002</v>
      </c>
      <c r="I291" s="123">
        <v>-313428.95467000001</v>
      </c>
      <c r="J291" s="123">
        <v>-5282.8997300000001</v>
      </c>
      <c r="K291" s="123">
        <v>-10780.001789999998</v>
      </c>
      <c r="L291" s="123">
        <v>-294367.34766000003</v>
      </c>
      <c r="M291" s="123">
        <v>-61543.394869999996</v>
      </c>
      <c r="N291" s="123">
        <v>-159670.28859000001</v>
      </c>
      <c r="O291" s="123">
        <v>-222431.39025</v>
      </c>
      <c r="P291" s="123">
        <v>-2757448.95181</v>
      </c>
    </row>
    <row r="292" spans="1:16" ht="12.95" customHeight="1" thickTop="1">
      <c r="A292" s="165" t="s">
        <v>280</v>
      </c>
      <c r="B292" s="124">
        <v>-116177.37125</v>
      </c>
      <c r="C292" s="124">
        <v>-207181.51852000001</v>
      </c>
      <c r="D292" s="124">
        <v>-114409.60921</v>
      </c>
      <c r="E292" s="124">
        <v>-108720.99704999999</v>
      </c>
      <c r="F292" s="124">
        <v>-90045.854439999996</v>
      </c>
      <c r="G292" s="124">
        <v>-50850.154369999997</v>
      </c>
      <c r="H292" s="124">
        <v>-74208.134890000001</v>
      </c>
      <c r="I292" s="124">
        <v>-183059.76252000002</v>
      </c>
      <c r="J292" s="124">
        <v>-2863.3667099999998</v>
      </c>
      <c r="K292" s="124">
        <v>-6060.3726399999996</v>
      </c>
      <c r="L292" s="124">
        <v>-192051.27911</v>
      </c>
      <c r="M292" s="124">
        <v>-35070.155740000002</v>
      </c>
      <c r="N292" s="124">
        <v>-81813.059180000011</v>
      </c>
      <c r="O292" s="124">
        <v>-143517.25515000001</v>
      </c>
      <c r="P292" s="124">
        <v>-1406028.89078</v>
      </c>
    </row>
    <row r="293" spans="1:16" ht="12.95" customHeight="1">
      <c r="A293" s="165" t="s">
        <v>281</v>
      </c>
      <c r="B293" s="124">
        <v>-21600.649710000002</v>
      </c>
      <c r="C293" s="124">
        <v>-43923.030650000001</v>
      </c>
      <c r="D293" s="124">
        <v>-26239.934539999998</v>
      </c>
      <c r="E293" s="124">
        <v>-26432.170670000003</v>
      </c>
      <c r="F293" s="124">
        <v>-17907.843730000001</v>
      </c>
      <c r="G293" s="124">
        <v>-8970.8836599999995</v>
      </c>
      <c r="H293" s="124">
        <v>-10681.761060000001</v>
      </c>
      <c r="I293" s="124">
        <v>-34035.844530000002</v>
      </c>
      <c r="J293" s="124">
        <v>-537.39644999999996</v>
      </c>
      <c r="K293" s="124">
        <v>-764.42848000000004</v>
      </c>
      <c r="L293" s="124">
        <v>-23554.491190000001</v>
      </c>
      <c r="M293" s="124">
        <v>-4653.4019400000006</v>
      </c>
      <c r="N293" s="124">
        <v>-13531.622069999999</v>
      </c>
      <c r="O293" s="124">
        <v>-13376.58979</v>
      </c>
      <c r="P293" s="124">
        <v>-246210.04847000001</v>
      </c>
    </row>
    <row r="294" spans="1:16" ht="12.95" customHeight="1">
      <c r="A294" s="165" t="s">
        <v>282</v>
      </c>
      <c r="B294" s="124">
        <v>-3023.2694700000002</v>
      </c>
      <c r="C294" s="124">
        <v>-2718.0199199999997</v>
      </c>
      <c r="D294" s="124">
        <v>-3041.27619</v>
      </c>
      <c r="E294" s="124">
        <v>-1443.357</v>
      </c>
      <c r="F294" s="124">
        <v>-884.68449999999996</v>
      </c>
      <c r="G294" s="124">
        <v>-1148.27991</v>
      </c>
      <c r="H294" s="124">
        <v>-1436.62077</v>
      </c>
      <c r="I294" s="124">
        <v>-5273.1563699999997</v>
      </c>
      <c r="J294" s="124">
        <v>-106.31031</v>
      </c>
      <c r="K294" s="124">
        <v>-105.95922999999999</v>
      </c>
      <c r="L294" s="124">
        <v>-1135.5770199999999</v>
      </c>
      <c r="M294" s="124">
        <v>-379.98621999999995</v>
      </c>
      <c r="N294" s="124">
        <v>-1019.9788100000001</v>
      </c>
      <c r="O294" s="124">
        <v>-1216.10626</v>
      </c>
      <c r="P294" s="124">
        <v>-22932.581979999999</v>
      </c>
    </row>
    <row r="295" spans="1:16" ht="12.95" customHeight="1">
      <c r="A295" s="165" t="s">
        <v>283</v>
      </c>
      <c r="B295" s="124">
        <v>-6318.1299500000005</v>
      </c>
      <c r="C295" s="124">
        <v>-10340.922060000001</v>
      </c>
      <c r="D295" s="124">
        <v>-8139.2178899999999</v>
      </c>
      <c r="E295" s="124">
        <v>-6747.6637799999999</v>
      </c>
      <c r="F295" s="124">
        <v>-3964.8520699999999</v>
      </c>
      <c r="G295" s="124">
        <v>-4158.7873099999997</v>
      </c>
      <c r="H295" s="124">
        <v>-3319.08988</v>
      </c>
      <c r="I295" s="124">
        <v>-10375.45406</v>
      </c>
      <c r="J295" s="124">
        <v>-193.33426</v>
      </c>
      <c r="K295" s="124">
        <v>-859.09839999999997</v>
      </c>
      <c r="L295" s="124">
        <v>-6478.7370300000002</v>
      </c>
      <c r="M295" s="124">
        <v>-3052.7852900000003</v>
      </c>
      <c r="N295" s="124">
        <v>-4901.9312800000007</v>
      </c>
      <c r="O295" s="124">
        <v>-6146.3152599999994</v>
      </c>
      <c r="P295" s="124">
        <v>-74996.318520000001</v>
      </c>
    </row>
    <row r="296" spans="1:16" ht="12.95" customHeight="1">
      <c r="A296" s="165" t="s">
        <v>284</v>
      </c>
      <c r="B296" s="124">
        <v>-36142.824229999998</v>
      </c>
      <c r="C296" s="124">
        <v>-29979.366610000001</v>
      </c>
      <c r="D296" s="124">
        <v>-40289.579250000003</v>
      </c>
      <c r="E296" s="124">
        <v>-35580.133240000003</v>
      </c>
      <c r="F296" s="124">
        <v>-25968.46257</v>
      </c>
      <c r="G296" s="124">
        <v>-6795.24449</v>
      </c>
      <c r="H296" s="124">
        <v>-5841.2720099999997</v>
      </c>
      <c r="I296" s="124">
        <v>-18550.841519999998</v>
      </c>
      <c r="J296" s="124">
        <v>-632.03206999999998</v>
      </c>
      <c r="K296" s="124">
        <v>-1126.33437</v>
      </c>
      <c r="L296" s="124">
        <v>-17317.437280000002</v>
      </c>
      <c r="M296" s="124">
        <v>-3178.0302999999999</v>
      </c>
      <c r="N296" s="124">
        <v>-8750.7837100000015</v>
      </c>
      <c r="O296" s="124">
        <v>-11606.002570000001</v>
      </c>
      <c r="P296" s="124">
        <v>-241758.34422</v>
      </c>
    </row>
    <row r="297" spans="1:16" ht="12.95" customHeight="1">
      <c r="A297" s="165" t="s">
        <v>285</v>
      </c>
      <c r="B297" s="124">
        <v>-4256.8287499999997</v>
      </c>
      <c r="C297" s="124">
        <v>-15302.649359999999</v>
      </c>
      <c r="D297" s="124">
        <v>-15949.927169999999</v>
      </c>
      <c r="E297" s="124">
        <v>-9306.19938</v>
      </c>
      <c r="F297" s="124">
        <v>-6247.0093699999998</v>
      </c>
      <c r="G297" s="124">
        <v>-2878.5158300000003</v>
      </c>
      <c r="H297" s="124">
        <v>-4112.4168</v>
      </c>
      <c r="I297" s="124">
        <v>-5692.3001100000001</v>
      </c>
      <c r="J297" s="124">
        <v>-98.290710000000004</v>
      </c>
      <c r="K297" s="124">
        <v>-74.826499999999996</v>
      </c>
      <c r="L297" s="124">
        <v>-3678.8233</v>
      </c>
      <c r="M297" s="124">
        <v>-946.06627000000003</v>
      </c>
      <c r="N297" s="124">
        <v>-1924.81654</v>
      </c>
      <c r="O297" s="124">
        <v>-2597.43993</v>
      </c>
      <c r="P297" s="124">
        <v>-73066.110019999993</v>
      </c>
    </row>
    <row r="298" spans="1:16" ht="12.95" customHeight="1">
      <c r="A298" s="165" t="s">
        <v>286</v>
      </c>
      <c r="B298" s="124">
        <v>-11808.00417</v>
      </c>
      <c r="C298" s="124">
        <v>-23219.206699999999</v>
      </c>
      <c r="D298" s="124">
        <v>-17239.527280000002</v>
      </c>
      <c r="E298" s="124">
        <v>-11404.668830000001</v>
      </c>
      <c r="F298" s="124">
        <v>-7101.2950000000001</v>
      </c>
      <c r="G298" s="124">
        <v>-3861.5095000000001</v>
      </c>
      <c r="H298" s="124">
        <v>-4942.7025000000003</v>
      </c>
      <c r="I298" s="124">
        <v>-12746.8994</v>
      </c>
      <c r="J298" s="124">
        <v>-113.20526</v>
      </c>
      <c r="K298" s="124">
        <v>-375.78106000000002</v>
      </c>
      <c r="L298" s="124">
        <v>-6812.3341500000006</v>
      </c>
      <c r="M298" s="124">
        <v>-2681.57789</v>
      </c>
      <c r="N298" s="124">
        <v>-8911.5216899999996</v>
      </c>
      <c r="O298" s="124">
        <v>-7046.1706299999996</v>
      </c>
      <c r="P298" s="124">
        <v>-118264.40406</v>
      </c>
    </row>
    <row r="299" spans="1:16" ht="12.95" customHeight="1">
      <c r="A299" s="165" t="s">
        <v>287</v>
      </c>
      <c r="B299" s="124">
        <v>-4159.0088399999995</v>
      </c>
      <c r="C299" s="124">
        <v>-1032.9738600000001</v>
      </c>
      <c r="D299" s="124">
        <v>-6975.6390000000001</v>
      </c>
      <c r="E299" s="124">
        <v>-2473.2442799999999</v>
      </c>
      <c r="F299" s="124">
        <v>-4421.2134900000001</v>
      </c>
      <c r="G299" s="124">
        <v>-2448.7518300000002</v>
      </c>
      <c r="H299" s="124">
        <v>-1475.76846</v>
      </c>
      <c r="I299" s="124">
        <v>-3238.9880899999998</v>
      </c>
      <c r="J299" s="124">
        <v>-106.04621</v>
      </c>
      <c r="K299" s="124">
        <v>-136.63665</v>
      </c>
      <c r="L299" s="124">
        <v>-953.78287999999998</v>
      </c>
      <c r="M299" s="124">
        <v>-1200.77233</v>
      </c>
      <c r="N299" s="124">
        <v>-7265.9791599999999</v>
      </c>
      <c r="O299" s="124">
        <v>-1307.5808999999999</v>
      </c>
      <c r="P299" s="124">
        <v>-37196.385979999999</v>
      </c>
    </row>
    <row r="300" spans="1:16" ht="12.95" customHeight="1" thickBot="1">
      <c r="A300" s="165" t="s">
        <v>288</v>
      </c>
      <c r="B300" s="124">
        <v>-68965.540420000005</v>
      </c>
      <c r="C300" s="124">
        <v>-73142.303780000002</v>
      </c>
      <c r="D300" s="124">
        <v>-76939.016140000007</v>
      </c>
      <c r="E300" s="124">
        <v>-53631.658539999997</v>
      </c>
      <c r="F300" s="124">
        <v>-41720.614710000002</v>
      </c>
      <c r="G300" s="124">
        <v>-30038.03472</v>
      </c>
      <c r="H300" s="124">
        <v>-30259.47869</v>
      </c>
      <c r="I300" s="124">
        <v>-40455.708070000001</v>
      </c>
      <c r="J300" s="124">
        <v>-632.91774999999996</v>
      </c>
      <c r="K300" s="124">
        <v>-1276.5644600000001</v>
      </c>
      <c r="L300" s="124">
        <v>-42384.885700000006</v>
      </c>
      <c r="M300" s="124">
        <v>-10380.61889</v>
      </c>
      <c r="N300" s="124">
        <v>-31550.596149999998</v>
      </c>
      <c r="O300" s="124">
        <v>-35617.929759999999</v>
      </c>
      <c r="P300" s="124">
        <v>-536995.86777999997</v>
      </c>
    </row>
    <row r="301" spans="1:16" ht="12.95" customHeight="1" thickTop="1" thickBot="1">
      <c r="A301" s="782" t="s">
        <v>289</v>
      </c>
      <c r="B301" s="123">
        <v>107247.68173000001</v>
      </c>
      <c r="C301" s="123">
        <v>61317.951439999997</v>
      </c>
      <c r="D301" s="123">
        <v>58165.367049999993</v>
      </c>
      <c r="E301" s="123">
        <v>115395.10561</v>
      </c>
      <c r="F301" s="123">
        <v>72518.335099999997</v>
      </c>
      <c r="G301" s="123">
        <v>41868.894700000004</v>
      </c>
      <c r="H301" s="123">
        <v>50494.656670000004</v>
      </c>
      <c r="I301" s="123">
        <v>101361.48495999999</v>
      </c>
      <c r="J301" s="123">
        <v>376.87185999999997</v>
      </c>
      <c r="K301" s="123">
        <v>-1425.1215099999999</v>
      </c>
      <c r="L301" s="123">
        <v>56872.729479999995</v>
      </c>
      <c r="M301" s="123">
        <v>6068.1494899999998</v>
      </c>
      <c r="N301" s="123">
        <v>96163.846000000005</v>
      </c>
      <c r="O301" s="123">
        <v>44088.851999999999</v>
      </c>
      <c r="P301" s="123">
        <v>810514.80458</v>
      </c>
    </row>
    <row r="302" spans="1:16" ht="12.95" customHeight="1" thickTop="1">
      <c r="A302" s="959" t="s">
        <v>290</v>
      </c>
      <c r="B302" s="124">
        <v>-6696.7432600000002</v>
      </c>
      <c r="C302" s="124">
        <v>33.669499999999999</v>
      </c>
      <c r="D302" s="124">
        <v>213.75295</v>
      </c>
      <c r="E302" s="124">
        <v>-24417.690640000001</v>
      </c>
      <c r="F302" s="124">
        <v>-441.63953000000004</v>
      </c>
      <c r="G302" s="124">
        <v>-26815.985789999999</v>
      </c>
      <c r="H302" s="124">
        <v>-37.892760000000003</v>
      </c>
      <c r="I302" s="124">
        <v>4.3384600000000004</v>
      </c>
      <c r="J302" s="124">
        <v>8.9679199999999994</v>
      </c>
      <c r="K302" s="124">
        <v>-66.272750000000002</v>
      </c>
      <c r="L302" s="124">
        <v>159.55092000000002</v>
      </c>
      <c r="M302" s="124">
        <v>144.72077999999999</v>
      </c>
      <c r="N302" s="124">
        <v>0.46666000000000002</v>
      </c>
      <c r="O302" s="124">
        <v>2.25495</v>
      </c>
      <c r="P302" s="124">
        <v>-57908.502590000004</v>
      </c>
    </row>
    <row r="303" spans="1:16" ht="12.95" customHeight="1">
      <c r="A303" s="812" t="s">
        <v>291</v>
      </c>
      <c r="B303" s="124">
        <v>-7184.0541600000006</v>
      </c>
      <c r="C303" s="124">
        <v>0</v>
      </c>
      <c r="D303" s="124">
        <v>-286.10141999999996</v>
      </c>
      <c r="E303" s="124">
        <v>-24404.160399999997</v>
      </c>
      <c r="F303" s="124">
        <v>-444.52042</v>
      </c>
      <c r="G303" s="124">
        <v>-26843.77377</v>
      </c>
      <c r="H303" s="124">
        <v>-57.00018</v>
      </c>
      <c r="I303" s="124">
        <v>0</v>
      </c>
      <c r="J303" s="124">
        <v>8.9679199999999994</v>
      </c>
      <c r="K303" s="124">
        <v>-66.272750000000002</v>
      </c>
      <c r="L303" s="124">
        <v>0</v>
      </c>
      <c r="M303" s="124">
        <v>2.8700000000000002E-3</v>
      </c>
      <c r="N303" s="124">
        <v>0</v>
      </c>
      <c r="O303" s="124">
        <v>0.182</v>
      </c>
      <c r="P303" s="124">
        <v>-59276.730309999999</v>
      </c>
    </row>
    <row r="304" spans="1:16" ht="12.95" customHeight="1">
      <c r="A304" s="812" t="s">
        <v>292</v>
      </c>
      <c r="B304" s="124">
        <v>487.3109</v>
      </c>
      <c r="C304" s="124">
        <v>33.669499999999999</v>
      </c>
      <c r="D304" s="124">
        <v>499.85437000000002</v>
      </c>
      <c r="E304" s="124">
        <v>-13.530239999999999</v>
      </c>
      <c r="F304" s="124">
        <v>2.88089</v>
      </c>
      <c r="G304" s="124">
        <v>27.787980000000001</v>
      </c>
      <c r="H304" s="124">
        <v>19.107419999999998</v>
      </c>
      <c r="I304" s="124">
        <v>4.3384600000000004</v>
      </c>
      <c r="J304" s="124">
        <v>0</v>
      </c>
      <c r="K304" s="124">
        <v>0</v>
      </c>
      <c r="L304" s="124">
        <v>159.55092000000002</v>
      </c>
      <c r="M304" s="124">
        <v>144.71791000000002</v>
      </c>
      <c r="N304" s="124">
        <v>0.46666000000000002</v>
      </c>
      <c r="O304" s="124">
        <v>2.0729499999999996</v>
      </c>
      <c r="P304" s="124">
        <v>1368.2277199999999</v>
      </c>
    </row>
    <row r="305" spans="1:16" ht="12.95" customHeight="1">
      <c r="A305" s="959" t="s">
        <v>293</v>
      </c>
      <c r="B305" s="124">
        <v>6446.1565199999995</v>
      </c>
      <c r="C305" s="124">
        <v>-572.99887999999999</v>
      </c>
      <c r="D305" s="124">
        <v>-414.95877000000002</v>
      </c>
      <c r="E305" s="124">
        <v>24176.909370000001</v>
      </c>
      <c r="F305" s="124">
        <v>23.04937</v>
      </c>
      <c r="G305" s="124">
        <v>27065.785739999999</v>
      </c>
      <c r="H305" s="124">
        <v>-15.462809999999999</v>
      </c>
      <c r="I305" s="124">
        <v>-22.103750000000002</v>
      </c>
      <c r="J305" s="124">
        <v>-1.57192</v>
      </c>
      <c r="K305" s="124">
        <v>41.823349999999998</v>
      </c>
      <c r="L305" s="124">
        <v>-76.528100000000009</v>
      </c>
      <c r="M305" s="124">
        <v>-10.373049999999999</v>
      </c>
      <c r="N305" s="124">
        <v>0</v>
      </c>
      <c r="O305" s="124">
        <v>-0.45539999999999997</v>
      </c>
      <c r="P305" s="124">
        <v>56639.271670000002</v>
      </c>
    </row>
    <row r="306" spans="1:16" ht="12.95" customHeight="1">
      <c r="A306" s="812" t="s">
        <v>294</v>
      </c>
      <c r="B306" s="124">
        <v>6581.9276</v>
      </c>
      <c r="C306" s="124">
        <v>-402.27284000000003</v>
      </c>
      <c r="D306" s="124">
        <v>2.1900000000000001E-3</v>
      </c>
      <c r="E306" s="124">
        <v>24217.558800000003</v>
      </c>
      <c r="F306" s="124">
        <v>25.43871</v>
      </c>
      <c r="G306" s="124">
        <v>27099.399890000001</v>
      </c>
      <c r="H306" s="124">
        <v>-5.9670000000000001E-2</v>
      </c>
      <c r="I306" s="124">
        <v>0</v>
      </c>
      <c r="J306" s="124">
        <v>-1.57192</v>
      </c>
      <c r="K306" s="124">
        <v>41.823349999999998</v>
      </c>
      <c r="L306" s="124">
        <v>0</v>
      </c>
      <c r="M306" s="124">
        <v>1.4499999999999999E-3</v>
      </c>
      <c r="N306" s="124">
        <v>0</v>
      </c>
      <c r="O306" s="124">
        <v>0</v>
      </c>
      <c r="P306" s="124">
        <v>57562.247560000003</v>
      </c>
    </row>
    <row r="307" spans="1:16" ht="12.95" customHeight="1" thickBot="1">
      <c r="A307" s="812" t="s">
        <v>295</v>
      </c>
      <c r="B307" s="124">
        <v>-135.77107999999998</v>
      </c>
      <c r="C307" s="124">
        <v>-170.72604000000001</v>
      </c>
      <c r="D307" s="124">
        <v>-414.96096</v>
      </c>
      <c r="E307" s="124">
        <v>-40.649430000000002</v>
      </c>
      <c r="F307" s="124">
        <v>-2.3893400000000002</v>
      </c>
      <c r="G307" s="124">
        <v>-33.614150000000002</v>
      </c>
      <c r="H307" s="124">
        <v>-15.403139999999999</v>
      </c>
      <c r="I307" s="124">
        <v>-22.103750000000002</v>
      </c>
      <c r="J307" s="124">
        <v>0</v>
      </c>
      <c r="K307" s="124">
        <v>0</v>
      </c>
      <c r="L307" s="124">
        <v>-76.528100000000009</v>
      </c>
      <c r="M307" s="124">
        <v>-10.374499999999999</v>
      </c>
      <c r="N307" s="124">
        <v>0</v>
      </c>
      <c r="O307" s="124">
        <v>-0.45539999999999997</v>
      </c>
      <c r="P307" s="124">
        <v>-922.97589000000005</v>
      </c>
    </row>
    <row r="308" spans="1:16" ht="12.95" customHeight="1" thickTop="1" thickBot="1">
      <c r="A308" s="780" t="s">
        <v>296</v>
      </c>
      <c r="B308" s="128">
        <v>106997.09499</v>
      </c>
      <c r="C308" s="128">
        <v>60778.622060000002</v>
      </c>
      <c r="D308" s="128">
        <v>57964.161229999998</v>
      </c>
      <c r="E308" s="128">
        <v>115154.32434000001</v>
      </c>
      <c r="F308" s="128">
        <v>72099.744940000004</v>
      </c>
      <c r="G308" s="128">
        <v>42118.694649999998</v>
      </c>
      <c r="H308" s="128">
        <v>50441.301100000004</v>
      </c>
      <c r="I308" s="128">
        <v>101343.71967000001</v>
      </c>
      <c r="J308" s="128">
        <v>384.26785999999998</v>
      </c>
      <c r="K308" s="128">
        <v>-1449.5709099999999</v>
      </c>
      <c r="L308" s="128">
        <v>56955.7523</v>
      </c>
      <c r="M308" s="128">
        <v>6202.4972199999993</v>
      </c>
      <c r="N308" s="128">
        <v>96164.312659999996</v>
      </c>
      <c r="O308" s="128">
        <v>44090.651549999995</v>
      </c>
      <c r="P308" s="128">
        <v>809245.57365999999</v>
      </c>
    </row>
    <row r="309" spans="1:16" ht="12.95" customHeight="1" thickTop="1" thickBot="1">
      <c r="A309" s="812" t="s">
        <v>297</v>
      </c>
      <c r="B309" s="127">
        <v>954.83789999999999</v>
      </c>
      <c r="C309" s="127">
        <v>0</v>
      </c>
      <c r="D309" s="127">
        <v>1216.73981</v>
      </c>
      <c r="E309" s="127">
        <v>4.4262199999999998</v>
      </c>
      <c r="F309" s="127">
        <v>136.40640999999999</v>
      </c>
      <c r="G309" s="127">
        <v>0</v>
      </c>
      <c r="H309" s="127">
        <v>10.18206</v>
      </c>
      <c r="I309" s="127">
        <v>0</v>
      </c>
      <c r="J309" s="127">
        <v>0</v>
      </c>
      <c r="K309" s="127">
        <v>0</v>
      </c>
      <c r="L309" s="127">
        <v>1997.9238899999998</v>
      </c>
      <c r="M309" s="127">
        <v>0</v>
      </c>
      <c r="N309" s="127">
        <v>0</v>
      </c>
      <c r="O309" s="127">
        <v>182.35704000000001</v>
      </c>
      <c r="P309" s="127">
        <v>4502.8733300000004</v>
      </c>
    </row>
    <row r="310" spans="1:16" ht="12.95" customHeight="1" thickTop="1" thickBot="1">
      <c r="A310" s="782" t="s">
        <v>298</v>
      </c>
      <c r="B310" s="128">
        <v>107951.93289</v>
      </c>
      <c r="C310" s="128">
        <v>60778.622060000002</v>
      </c>
      <c r="D310" s="128">
        <v>59180.901039999997</v>
      </c>
      <c r="E310" s="128">
        <v>115158.75056</v>
      </c>
      <c r="F310" s="128">
        <v>72236.15135</v>
      </c>
      <c r="G310" s="128">
        <v>42118.694649999998</v>
      </c>
      <c r="H310" s="128">
        <v>50451.483159999996</v>
      </c>
      <c r="I310" s="128">
        <v>101343.71967000001</v>
      </c>
      <c r="J310" s="128">
        <v>384.26785999999998</v>
      </c>
      <c r="K310" s="128">
        <v>-1449.5709099999999</v>
      </c>
      <c r="L310" s="128">
        <v>58953.676189999998</v>
      </c>
      <c r="M310" s="128">
        <v>6202.4972199999993</v>
      </c>
      <c r="N310" s="128">
        <v>96164.312659999996</v>
      </c>
      <c r="O310" s="128">
        <v>44273.008590000005</v>
      </c>
      <c r="P310" s="128">
        <v>813748.44698999997</v>
      </c>
    </row>
    <row r="311" spans="1:16" ht="12.95" customHeight="1" thickTop="1" thickBot="1">
      <c r="A311" s="165" t="s">
        <v>299</v>
      </c>
      <c r="B311" s="127">
        <v>179.946</v>
      </c>
      <c r="C311" s="127">
        <v>1286.6023300000002</v>
      </c>
      <c r="D311" s="127">
        <v>7685.6236699999999</v>
      </c>
      <c r="E311" s="127">
        <v>1210.5246499999998</v>
      </c>
      <c r="F311" s="127">
        <v>646.58723999999995</v>
      </c>
      <c r="G311" s="127">
        <v>0</v>
      </c>
      <c r="H311" s="127">
        <v>1369.5446100000001</v>
      </c>
      <c r="I311" s="127">
        <v>-60.668999999999997</v>
      </c>
      <c r="J311" s="127">
        <v>0</v>
      </c>
      <c r="K311" s="127">
        <v>2.0764499999999999</v>
      </c>
      <c r="L311" s="127">
        <v>0</v>
      </c>
      <c r="M311" s="127">
        <v>-91.849980000000002</v>
      </c>
      <c r="N311" s="127">
        <v>-29</v>
      </c>
      <c r="O311" s="127">
        <v>1283.83519</v>
      </c>
      <c r="P311" s="127">
        <v>13483.221160000001</v>
      </c>
    </row>
    <row r="312" spans="1:16" ht="12.95" customHeight="1" thickTop="1" thickBot="1">
      <c r="A312" s="780" t="s">
        <v>300</v>
      </c>
      <c r="B312" s="128">
        <v>108131.87889000001</v>
      </c>
      <c r="C312" s="128">
        <v>62065.224390000003</v>
      </c>
      <c r="D312" s="128">
        <v>66866.524709999998</v>
      </c>
      <c r="E312" s="128">
        <v>116369.27520999999</v>
      </c>
      <c r="F312" s="128">
        <v>72882.738590000008</v>
      </c>
      <c r="G312" s="128">
        <v>42118.694649999998</v>
      </c>
      <c r="H312" s="128">
        <v>51821.027770000001</v>
      </c>
      <c r="I312" s="128">
        <v>101283.05067</v>
      </c>
      <c r="J312" s="128">
        <v>384.26785999999998</v>
      </c>
      <c r="K312" s="128">
        <v>-1447.4944599999999</v>
      </c>
      <c r="L312" s="128">
        <v>58953.676189999998</v>
      </c>
      <c r="M312" s="128">
        <v>6110.6472400000002</v>
      </c>
      <c r="N312" s="128">
        <v>96135.312659999996</v>
      </c>
      <c r="O312" s="128">
        <v>45556.843780000003</v>
      </c>
      <c r="P312" s="128">
        <v>827231.66814999992</v>
      </c>
    </row>
    <row r="313" spans="1:16" ht="12.95" customHeight="1" thickTop="1" thickBot="1">
      <c r="A313" s="165" t="s">
        <v>301</v>
      </c>
      <c r="B313" s="127">
        <v>0</v>
      </c>
      <c r="C313" s="127">
        <v>0</v>
      </c>
      <c r="D313" s="127">
        <v>0</v>
      </c>
      <c r="E313" s="127">
        <v>0</v>
      </c>
      <c r="F313" s="127">
        <v>0</v>
      </c>
      <c r="G313" s="127">
        <v>0</v>
      </c>
      <c r="H313" s="127">
        <v>0</v>
      </c>
      <c r="I313" s="127">
        <v>0</v>
      </c>
      <c r="J313" s="127">
        <v>0</v>
      </c>
      <c r="K313" s="127">
        <v>0</v>
      </c>
      <c r="L313" s="127">
        <v>0</v>
      </c>
      <c r="M313" s="127">
        <v>0</v>
      </c>
      <c r="N313" s="127">
        <v>0</v>
      </c>
      <c r="O313" s="127">
        <v>0</v>
      </c>
      <c r="P313" s="127">
        <v>0</v>
      </c>
    </row>
    <row r="314" spans="1:16" ht="12.95" customHeight="1" thickTop="1" thickBot="1">
      <c r="A314" s="782" t="s">
        <v>302</v>
      </c>
      <c r="B314" s="128">
        <v>108131.87889000001</v>
      </c>
      <c r="C314" s="128">
        <v>62065.224390000003</v>
      </c>
      <c r="D314" s="128">
        <v>66866.524709999998</v>
      </c>
      <c r="E314" s="128">
        <v>116369.27520999999</v>
      </c>
      <c r="F314" s="128">
        <v>72882.738590000008</v>
      </c>
      <c r="G314" s="128">
        <v>42118.694649999998</v>
      </c>
      <c r="H314" s="128">
        <v>51821.027770000001</v>
      </c>
      <c r="I314" s="128">
        <v>101283.05067</v>
      </c>
      <c r="J314" s="128">
        <v>384.26785999999998</v>
      </c>
      <c r="K314" s="128">
        <v>-1447.4944599999999</v>
      </c>
      <c r="L314" s="128">
        <v>58953.676189999998</v>
      </c>
      <c r="M314" s="128">
        <v>6110.6472400000002</v>
      </c>
      <c r="N314" s="128">
        <v>96135.312659999996</v>
      </c>
      <c r="O314" s="128">
        <v>45556.843780000003</v>
      </c>
      <c r="P314" s="128">
        <v>827231.66814999992</v>
      </c>
    </row>
    <row r="315" spans="1:16" ht="12.95" customHeight="1" thickTop="1" thickBot="1">
      <c r="A315" s="959" t="s">
        <v>303</v>
      </c>
      <c r="B315" s="127">
        <v>-22315.750010000003</v>
      </c>
      <c r="C315" s="127">
        <v>-13001.60606</v>
      </c>
      <c r="D315" s="127">
        <v>-19614.435000000001</v>
      </c>
      <c r="E315" s="127">
        <v>-45718.654999999999</v>
      </c>
      <c r="F315" s="127">
        <v>-12680.849</v>
      </c>
      <c r="G315" s="127">
        <v>-15571.324000000001</v>
      </c>
      <c r="H315" s="127">
        <v>-19663.793799999999</v>
      </c>
      <c r="I315" s="127">
        <v>-27714.400000000001</v>
      </c>
      <c r="J315" s="127">
        <v>0</v>
      </c>
      <c r="K315" s="127">
        <v>0</v>
      </c>
      <c r="L315" s="127">
        <v>-12789.08524</v>
      </c>
      <c r="M315" s="127">
        <v>0</v>
      </c>
      <c r="N315" s="127">
        <v>-1511.394</v>
      </c>
      <c r="O315" s="127">
        <v>-10674.008</v>
      </c>
      <c r="P315" s="127">
        <v>-201255.30011000001</v>
      </c>
    </row>
    <row r="316" spans="1:16" ht="12.95" customHeight="1" thickTop="1" thickBot="1">
      <c r="A316" s="782" t="s">
        <v>304</v>
      </c>
      <c r="B316" s="128">
        <v>85816.128879999989</v>
      </c>
      <c r="C316" s="128">
        <v>49063.618329999998</v>
      </c>
      <c r="D316" s="128">
        <v>47252.08971</v>
      </c>
      <c r="E316" s="128">
        <v>70650.620209999994</v>
      </c>
      <c r="F316" s="128">
        <v>60201.889590000006</v>
      </c>
      <c r="G316" s="128">
        <v>26547.370649999997</v>
      </c>
      <c r="H316" s="128">
        <v>32157.233969999997</v>
      </c>
      <c r="I316" s="128">
        <v>73568.650670000003</v>
      </c>
      <c r="J316" s="128">
        <v>384.26785999999998</v>
      </c>
      <c r="K316" s="128">
        <v>-1447.4944599999999</v>
      </c>
      <c r="L316" s="128">
        <v>46164.590950000005</v>
      </c>
      <c r="M316" s="128">
        <v>6110.6472400000002</v>
      </c>
      <c r="N316" s="128">
        <v>94623.918659999996</v>
      </c>
      <c r="O316" s="128">
        <v>34882.835780000001</v>
      </c>
      <c r="P316" s="128">
        <v>625976.36803999997</v>
      </c>
    </row>
    <row r="317" spans="1:16" ht="9.75" customHeight="1" thickTop="1" thickBot="1">
      <c r="A317" s="785"/>
      <c r="B317" s="786"/>
      <c r="C317" s="786"/>
      <c r="D317" s="786"/>
      <c r="E317" s="786"/>
      <c r="F317" s="786"/>
      <c r="G317" s="786"/>
      <c r="H317" s="786"/>
      <c r="I317" s="786"/>
      <c r="J317" s="786"/>
      <c r="K317" s="786"/>
      <c r="L317" s="786"/>
      <c r="M317" s="786"/>
      <c r="N317" s="786"/>
      <c r="O317" s="786"/>
      <c r="P317" s="786"/>
    </row>
    <row r="318" spans="1:16" ht="15.75" thickTop="1">
      <c r="A318" s="165"/>
      <c r="B318" s="214"/>
      <c r="C318" s="214"/>
      <c r="D318" s="214"/>
      <c r="E318" s="214"/>
      <c r="F318" s="214"/>
      <c r="G318" s="214"/>
      <c r="H318" s="214"/>
      <c r="I318" s="214"/>
      <c r="J318" s="214"/>
      <c r="K318" s="214"/>
      <c r="L318" s="214"/>
      <c r="M318" s="214"/>
      <c r="N318" s="214"/>
      <c r="O318" s="214"/>
      <c r="P318" s="992"/>
    </row>
    <row r="319" spans="1:16">
      <c r="A319" s="165"/>
      <c r="B319" s="214"/>
      <c r="C319" s="214"/>
      <c r="D319" s="214"/>
      <c r="E319" s="214"/>
      <c r="F319" s="214"/>
      <c r="G319" s="214"/>
      <c r="H319" s="214"/>
      <c r="I319" s="111"/>
      <c r="J319" s="111"/>
      <c r="K319" s="111"/>
      <c r="L319" s="111"/>
      <c r="M319" s="111"/>
      <c r="N319" s="111"/>
      <c r="O319" s="111"/>
      <c r="P319" s="111"/>
    </row>
    <row r="320" spans="1:16">
      <c r="A320" s="960"/>
      <c r="B320" s="111"/>
      <c r="C320" s="111"/>
      <c r="D320" s="111"/>
      <c r="E320" s="111"/>
      <c r="F320" s="111"/>
      <c r="G320" s="111"/>
      <c r="H320" s="111"/>
      <c r="I320" s="111"/>
      <c r="J320" s="111"/>
      <c r="K320" s="111"/>
      <c r="L320" s="111"/>
      <c r="M320" s="111"/>
      <c r="N320" s="111"/>
      <c r="O320" s="111"/>
      <c r="P320" s="111"/>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I615"/>
  <sheetViews>
    <sheetView zoomScale="75" workbookViewId="0">
      <selection activeCell="F135" sqref="F135"/>
    </sheetView>
  </sheetViews>
  <sheetFormatPr defaultColWidth="11.42578125" defaultRowHeight="15"/>
  <cols>
    <col min="1" max="1" width="77.28515625" style="137" customWidth="1"/>
    <col min="2" max="15" width="9.28515625" style="949" customWidth="1"/>
    <col min="16" max="16" width="12.7109375" style="949" customWidth="1"/>
    <col min="17" max="256" width="11.42578125" style="949"/>
    <col min="257" max="257" width="77.28515625" style="949" customWidth="1"/>
    <col min="258" max="272" width="9.28515625" style="949" customWidth="1"/>
    <col min="273" max="512" width="11.42578125" style="949"/>
    <col min="513" max="513" width="77.28515625" style="949" customWidth="1"/>
    <col min="514" max="528" width="9.28515625" style="949" customWidth="1"/>
    <col min="529" max="768" width="11.42578125" style="949"/>
    <col min="769" max="769" width="77.28515625" style="949" customWidth="1"/>
    <col min="770" max="784" width="9.28515625" style="949" customWidth="1"/>
    <col min="785" max="1024" width="11.42578125" style="949"/>
    <col min="1025" max="1025" width="77.28515625" style="949" customWidth="1"/>
    <col min="1026" max="1040" width="9.28515625" style="949" customWidth="1"/>
    <col min="1041" max="1280" width="11.42578125" style="949"/>
    <col min="1281" max="1281" width="77.28515625" style="949" customWidth="1"/>
    <col min="1282" max="1296" width="9.28515625" style="949" customWidth="1"/>
    <col min="1297" max="1536" width="11.42578125" style="949"/>
    <col min="1537" max="1537" width="77.28515625" style="949" customWidth="1"/>
    <col min="1538" max="1552" width="9.28515625" style="949" customWidth="1"/>
    <col min="1553" max="1792" width="11.42578125" style="949"/>
    <col min="1793" max="1793" width="77.28515625" style="949" customWidth="1"/>
    <col min="1794" max="1808" width="9.28515625" style="949" customWidth="1"/>
    <col min="1809" max="2048" width="11.42578125" style="949"/>
    <col min="2049" max="2049" width="77.28515625" style="949" customWidth="1"/>
    <col min="2050" max="2064" width="9.28515625" style="949" customWidth="1"/>
    <col min="2065" max="2304" width="11.42578125" style="949"/>
    <col min="2305" max="2305" width="77.28515625" style="949" customWidth="1"/>
    <col min="2306" max="2320" width="9.28515625" style="949" customWidth="1"/>
    <col min="2321" max="2560" width="11.42578125" style="949"/>
    <col min="2561" max="2561" width="77.28515625" style="949" customWidth="1"/>
    <col min="2562" max="2576" width="9.28515625" style="949" customWidth="1"/>
    <col min="2577" max="2816" width="11.42578125" style="949"/>
    <col min="2817" max="2817" width="77.28515625" style="949" customWidth="1"/>
    <col min="2818" max="2832" width="9.28515625" style="949" customWidth="1"/>
    <col min="2833" max="3072" width="11.42578125" style="949"/>
    <col min="3073" max="3073" width="77.28515625" style="949" customWidth="1"/>
    <col min="3074" max="3088" width="9.28515625" style="949" customWidth="1"/>
    <col min="3089" max="3328" width="11.42578125" style="949"/>
    <col min="3329" max="3329" width="77.28515625" style="949" customWidth="1"/>
    <col min="3330" max="3344" width="9.28515625" style="949" customWidth="1"/>
    <col min="3345" max="3584" width="11.42578125" style="949"/>
    <col min="3585" max="3585" width="77.28515625" style="949" customWidth="1"/>
    <col min="3586" max="3600" width="9.28515625" style="949" customWidth="1"/>
    <col min="3601" max="3840" width="11.42578125" style="949"/>
    <col min="3841" max="3841" width="77.28515625" style="949" customWidth="1"/>
    <col min="3842" max="3856" width="9.28515625" style="949" customWidth="1"/>
    <col min="3857" max="4096" width="11.42578125" style="949"/>
    <col min="4097" max="4097" width="77.28515625" style="949" customWidth="1"/>
    <col min="4098" max="4112" width="9.28515625" style="949" customWidth="1"/>
    <col min="4113" max="4352" width="11.42578125" style="949"/>
    <col min="4353" max="4353" width="77.28515625" style="949" customWidth="1"/>
    <col min="4354" max="4368" width="9.28515625" style="949" customWidth="1"/>
    <col min="4369" max="4608" width="11.42578125" style="949"/>
    <col min="4609" max="4609" width="77.28515625" style="949" customWidth="1"/>
    <col min="4610" max="4624" width="9.28515625" style="949" customWidth="1"/>
    <col min="4625" max="4864" width="11.42578125" style="949"/>
    <col min="4865" max="4865" width="77.28515625" style="949" customWidth="1"/>
    <col min="4866" max="4880" width="9.28515625" style="949" customWidth="1"/>
    <col min="4881" max="5120" width="11.42578125" style="949"/>
    <col min="5121" max="5121" width="77.28515625" style="949" customWidth="1"/>
    <col min="5122" max="5136" width="9.28515625" style="949" customWidth="1"/>
    <col min="5137" max="5376" width="11.42578125" style="949"/>
    <col min="5377" max="5377" width="77.28515625" style="949" customWidth="1"/>
    <col min="5378" max="5392" width="9.28515625" style="949" customWidth="1"/>
    <col min="5393" max="5632" width="11.42578125" style="949"/>
    <col min="5633" max="5633" width="77.28515625" style="949" customWidth="1"/>
    <col min="5634" max="5648" width="9.28515625" style="949" customWidth="1"/>
    <col min="5649" max="5888" width="11.42578125" style="949"/>
    <col min="5889" max="5889" width="77.28515625" style="949" customWidth="1"/>
    <col min="5890" max="5904" width="9.28515625" style="949" customWidth="1"/>
    <col min="5905" max="6144" width="11.42578125" style="949"/>
    <col min="6145" max="6145" width="77.28515625" style="949" customWidth="1"/>
    <col min="6146" max="6160" width="9.28515625" style="949" customWidth="1"/>
    <col min="6161" max="6400" width="11.42578125" style="949"/>
    <col min="6401" max="6401" width="77.28515625" style="949" customWidth="1"/>
    <col min="6402" max="6416" width="9.28515625" style="949" customWidth="1"/>
    <col min="6417" max="6656" width="11.42578125" style="949"/>
    <col min="6657" max="6657" width="77.28515625" style="949" customWidth="1"/>
    <col min="6658" max="6672" width="9.28515625" style="949" customWidth="1"/>
    <col min="6673" max="6912" width="11.42578125" style="949"/>
    <col min="6913" max="6913" width="77.28515625" style="949" customWidth="1"/>
    <col min="6914" max="6928" width="9.28515625" style="949" customWidth="1"/>
    <col min="6929" max="7168" width="11.42578125" style="949"/>
    <col min="7169" max="7169" width="77.28515625" style="949" customWidth="1"/>
    <col min="7170" max="7184" width="9.28515625" style="949" customWidth="1"/>
    <col min="7185" max="7424" width="11.42578125" style="949"/>
    <col min="7425" max="7425" width="77.28515625" style="949" customWidth="1"/>
    <col min="7426" max="7440" width="9.28515625" style="949" customWidth="1"/>
    <col min="7441" max="7680" width="11.42578125" style="949"/>
    <col min="7681" max="7681" width="77.28515625" style="949" customWidth="1"/>
    <col min="7682" max="7696" width="9.28515625" style="949" customWidth="1"/>
    <col min="7697" max="7936" width="11.42578125" style="949"/>
    <col min="7937" max="7937" width="77.28515625" style="949" customWidth="1"/>
    <col min="7938" max="7952" width="9.28515625" style="949" customWidth="1"/>
    <col min="7953" max="8192" width="11.42578125" style="949"/>
    <col min="8193" max="8193" width="77.28515625" style="949" customWidth="1"/>
    <col min="8194" max="8208" width="9.28515625" style="949" customWidth="1"/>
    <col min="8209" max="8448" width="11.42578125" style="949"/>
    <col min="8449" max="8449" width="77.28515625" style="949" customWidth="1"/>
    <col min="8450" max="8464" width="9.28515625" style="949" customWidth="1"/>
    <col min="8465" max="8704" width="11.42578125" style="949"/>
    <col min="8705" max="8705" width="77.28515625" style="949" customWidth="1"/>
    <col min="8706" max="8720" width="9.28515625" style="949" customWidth="1"/>
    <col min="8721" max="8960" width="11.42578125" style="949"/>
    <col min="8961" max="8961" width="77.28515625" style="949" customWidth="1"/>
    <col min="8962" max="8976" width="9.28515625" style="949" customWidth="1"/>
    <col min="8977" max="9216" width="11.42578125" style="949"/>
    <col min="9217" max="9217" width="77.28515625" style="949" customWidth="1"/>
    <col min="9218" max="9232" width="9.28515625" style="949" customWidth="1"/>
    <col min="9233" max="9472" width="11.42578125" style="949"/>
    <col min="9473" max="9473" width="77.28515625" style="949" customWidth="1"/>
    <col min="9474" max="9488" width="9.28515625" style="949" customWidth="1"/>
    <col min="9489" max="9728" width="11.42578125" style="949"/>
    <col min="9729" max="9729" width="77.28515625" style="949" customWidth="1"/>
    <col min="9730" max="9744" width="9.28515625" style="949" customWidth="1"/>
    <col min="9745" max="9984" width="11.42578125" style="949"/>
    <col min="9985" max="9985" width="77.28515625" style="949" customWidth="1"/>
    <col min="9986" max="10000" width="9.28515625" style="949" customWidth="1"/>
    <col min="10001" max="10240" width="11.42578125" style="949"/>
    <col min="10241" max="10241" width="77.28515625" style="949" customWidth="1"/>
    <col min="10242" max="10256" width="9.28515625" style="949" customWidth="1"/>
    <col min="10257" max="10496" width="11.42578125" style="949"/>
    <col min="10497" max="10497" width="77.28515625" style="949" customWidth="1"/>
    <col min="10498" max="10512" width="9.28515625" style="949" customWidth="1"/>
    <col min="10513" max="10752" width="11.42578125" style="949"/>
    <col min="10753" max="10753" width="77.28515625" style="949" customWidth="1"/>
    <col min="10754" max="10768" width="9.28515625" style="949" customWidth="1"/>
    <col min="10769" max="11008" width="11.42578125" style="949"/>
    <col min="11009" max="11009" width="77.28515625" style="949" customWidth="1"/>
    <col min="11010" max="11024" width="9.28515625" style="949" customWidth="1"/>
    <col min="11025" max="11264" width="11.42578125" style="949"/>
    <col min="11265" max="11265" width="77.28515625" style="949" customWidth="1"/>
    <col min="11266" max="11280" width="9.28515625" style="949" customWidth="1"/>
    <col min="11281" max="11520" width="11.42578125" style="949"/>
    <col min="11521" max="11521" width="77.28515625" style="949" customWidth="1"/>
    <col min="11522" max="11536" width="9.28515625" style="949" customWidth="1"/>
    <col min="11537" max="11776" width="11.42578125" style="949"/>
    <col min="11777" max="11777" width="77.28515625" style="949" customWidth="1"/>
    <col min="11778" max="11792" width="9.28515625" style="949" customWidth="1"/>
    <col min="11793" max="12032" width="11.42578125" style="949"/>
    <col min="12033" max="12033" width="77.28515625" style="949" customWidth="1"/>
    <col min="12034" max="12048" width="9.28515625" style="949" customWidth="1"/>
    <col min="12049" max="12288" width="11.42578125" style="949"/>
    <col min="12289" max="12289" width="77.28515625" style="949" customWidth="1"/>
    <col min="12290" max="12304" width="9.28515625" style="949" customWidth="1"/>
    <col min="12305" max="12544" width="11.42578125" style="949"/>
    <col min="12545" max="12545" width="77.28515625" style="949" customWidth="1"/>
    <col min="12546" max="12560" width="9.28515625" style="949" customWidth="1"/>
    <col min="12561" max="12800" width="11.42578125" style="949"/>
    <col min="12801" max="12801" width="77.28515625" style="949" customWidth="1"/>
    <col min="12802" max="12816" width="9.28515625" style="949" customWidth="1"/>
    <col min="12817" max="13056" width="11.42578125" style="949"/>
    <col min="13057" max="13057" width="77.28515625" style="949" customWidth="1"/>
    <col min="13058" max="13072" width="9.28515625" style="949" customWidth="1"/>
    <col min="13073" max="13312" width="11.42578125" style="949"/>
    <col min="13313" max="13313" width="77.28515625" style="949" customWidth="1"/>
    <col min="13314" max="13328" width="9.28515625" style="949" customWidth="1"/>
    <col min="13329" max="13568" width="11.42578125" style="949"/>
    <col min="13569" max="13569" width="77.28515625" style="949" customWidth="1"/>
    <col min="13570" max="13584" width="9.28515625" style="949" customWidth="1"/>
    <col min="13585" max="13824" width="11.42578125" style="949"/>
    <col min="13825" max="13825" width="77.28515625" style="949" customWidth="1"/>
    <col min="13826" max="13840" width="9.28515625" style="949" customWidth="1"/>
    <col min="13841" max="14080" width="11.42578125" style="949"/>
    <col min="14081" max="14081" width="77.28515625" style="949" customWidth="1"/>
    <col min="14082" max="14096" width="9.28515625" style="949" customWidth="1"/>
    <col min="14097" max="14336" width="11.42578125" style="949"/>
    <col min="14337" max="14337" width="77.28515625" style="949" customWidth="1"/>
    <col min="14338" max="14352" width="9.28515625" style="949" customWidth="1"/>
    <col min="14353" max="14592" width="11.42578125" style="949"/>
    <col min="14593" max="14593" width="77.28515625" style="949" customWidth="1"/>
    <col min="14594" max="14608" width="9.28515625" style="949" customWidth="1"/>
    <col min="14609" max="14848" width="11.42578125" style="949"/>
    <col min="14849" max="14849" width="77.28515625" style="949" customWidth="1"/>
    <col min="14850" max="14864" width="9.28515625" style="949" customWidth="1"/>
    <col min="14865" max="15104" width="11.42578125" style="949"/>
    <col min="15105" max="15105" width="77.28515625" style="949" customWidth="1"/>
    <col min="15106" max="15120" width="9.28515625" style="949" customWidth="1"/>
    <col min="15121" max="15360" width="11.42578125" style="949"/>
    <col min="15361" max="15361" width="77.28515625" style="949" customWidth="1"/>
    <col min="15362" max="15376" width="9.28515625" style="949" customWidth="1"/>
    <col min="15377" max="15616" width="11.42578125" style="949"/>
    <col min="15617" max="15617" width="77.28515625" style="949" customWidth="1"/>
    <col min="15618" max="15632" width="9.28515625" style="949" customWidth="1"/>
    <col min="15633" max="15872" width="11.42578125" style="949"/>
    <col min="15873" max="15873" width="77.28515625" style="949" customWidth="1"/>
    <col min="15874" max="15888" width="9.28515625" style="949" customWidth="1"/>
    <col min="15889" max="16128" width="11.42578125" style="949"/>
    <col min="16129" max="16129" width="77.28515625" style="949" customWidth="1"/>
    <col min="16130" max="16144" width="9.28515625" style="949" customWidth="1"/>
    <col min="16145" max="16384" width="11.42578125" style="949"/>
  </cols>
  <sheetData>
    <row r="1" spans="1:217" s="140" customFormat="1" ht="17.25" customHeight="1">
      <c r="A1" s="948"/>
      <c r="B1" s="948"/>
      <c r="C1" s="948"/>
      <c r="D1" s="948"/>
      <c r="E1" s="948"/>
      <c r="F1" s="948"/>
      <c r="G1" s="948"/>
      <c r="H1" s="948"/>
      <c r="I1" s="948"/>
      <c r="J1" s="948"/>
      <c r="K1" s="948"/>
      <c r="L1" s="948"/>
      <c r="M1" s="948"/>
      <c r="N1" s="948"/>
      <c r="O1" s="948"/>
      <c r="P1" s="948"/>
    </row>
    <row r="2" spans="1:217" s="129" customFormat="1" ht="27" customHeight="1">
      <c r="A2" s="1097" t="s">
        <v>1195</v>
      </c>
      <c r="B2" s="1097"/>
      <c r="C2" s="1097"/>
      <c r="D2" s="1097"/>
      <c r="E2" s="1097"/>
      <c r="F2" s="1097"/>
      <c r="G2" s="1097"/>
      <c r="H2" s="1097"/>
      <c r="I2" s="1097"/>
      <c r="J2" s="1097"/>
      <c r="K2" s="1097"/>
      <c r="L2" s="1097"/>
      <c r="M2" s="1097"/>
      <c r="N2" s="1097"/>
      <c r="O2" s="1097"/>
      <c r="P2" s="1097"/>
    </row>
    <row r="3" spans="1:217" s="129" customFormat="1" ht="27.75" customHeight="1">
      <c r="A3" s="1097" t="s">
        <v>1480</v>
      </c>
      <c r="B3" s="1097"/>
      <c r="C3" s="1097"/>
      <c r="D3" s="1097"/>
      <c r="E3" s="1097"/>
      <c r="F3" s="1097"/>
      <c r="G3" s="1097"/>
      <c r="H3" s="1097"/>
      <c r="I3" s="1097"/>
      <c r="J3" s="1097"/>
      <c r="K3" s="1097"/>
      <c r="L3" s="1097"/>
      <c r="M3" s="1097"/>
      <c r="N3" s="1097"/>
      <c r="O3" s="1097"/>
      <c r="P3" s="1097"/>
    </row>
    <row r="4" spans="1:217" s="147" customFormat="1" ht="28.5" customHeight="1">
      <c r="A4" s="1105" t="s">
        <v>1523</v>
      </c>
      <c r="B4" s="1105"/>
      <c r="C4" s="1105"/>
      <c r="D4" s="1105"/>
      <c r="E4" s="1105"/>
      <c r="F4" s="1105"/>
      <c r="G4" s="1105"/>
      <c r="H4" s="1105"/>
      <c r="I4" s="1105"/>
      <c r="J4" s="1105"/>
      <c r="K4" s="1105"/>
      <c r="L4" s="1105"/>
      <c r="M4" s="1105"/>
      <c r="N4" s="1105"/>
      <c r="O4" s="1105"/>
      <c r="P4" s="1105"/>
    </row>
    <row r="5" spans="1:217" s="129" customFormat="1" ht="9" customHeight="1">
      <c r="A5" s="1097"/>
      <c r="B5" s="1097"/>
      <c r="C5" s="1097"/>
      <c r="D5" s="1097"/>
      <c r="E5" s="1097"/>
      <c r="F5" s="1097"/>
      <c r="G5" s="1097"/>
      <c r="H5" s="1097"/>
      <c r="I5" s="1097"/>
      <c r="J5" s="1097"/>
      <c r="K5" s="1097"/>
      <c r="L5" s="1097"/>
      <c r="M5" s="1097"/>
      <c r="N5" s="1097"/>
      <c r="O5" s="1097"/>
      <c r="P5" s="1097"/>
    </row>
    <row r="6" spans="1:217" ht="6.75" customHeight="1">
      <c r="A6" s="355"/>
    </row>
    <row r="7" spans="1:217" ht="5.25" customHeight="1" thickBot="1">
      <c r="A7" s="355"/>
      <c r="B7" s="356"/>
      <c r="C7" s="356"/>
      <c r="D7" s="356"/>
      <c r="E7" s="356"/>
      <c r="F7" s="356"/>
      <c r="G7" s="356"/>
      <c r="H7" s="356"/>
    </row>
    <row r="8" spans="1:217" ht="28.5" customHeight="1" thickTop="1" thickBot="1">
      <c r="A8" s="594"/>
      <c r="B8" s="148" t="s">
        <v>306</v>
      </c>
      <c r="C8" s="148" t="s">
        <v>307</v>
      </c>
      <c r="D8" s="148" t="s">
        <v>308</v>
      </c>
      <c r="E8" s="148" t="s">
        <v>309</v>
      </c>
      <c r="F8" s="148" t="s">
        <v>310</v>
      </c>
      <c r="G8" s="148" t="s">
        <v>311</v>
      </c>
      <c r="H8" s="166" t="s">
        <v>312</v>
      </c>
      <c r="I8" s="148" t="s">
        <v>313</v>
      </c>
      <c r="J8" s="148" t="s">
        <v>314</v>
      </c>
      <c r="K8" s="148" t="s">
        <v>315</v>
      </c>
      <c r="L8" s="148" t="s">
        <v>316</v>
      </c>
      <c r="M8" s="166" t="s">
        <v>317</v>
      </c>
      <c r="N8" s="166" t="s">
        <v>1197</v>
      </c>
      <c r="O8" s="166" t="s">
        <v>1198</v>
      </c>
      <c r="P8" s="166" t="s">
        <v>318</v>
      </c>
    </row>
    <row r="9" spans="1:217" ht="12" customHeight="1" thickTop="1" thickBot="1">
      <c r="A9" s="595"/>
      <c r="B9" s="357"/>
      <c r="C9" s="357"/>
      <c r="D9" s="357"/>
      <c r="E9" s="357"/>
      <c r="F9" s="357"/>
      <c r="G9" s="357"/>
      <c r="H9" s="358"/>
      <c r="I9" s="357"/>
      <c r="J9" s="357"/>
      <c r="K9" s="357"/>
      <c r="L9" s="357"/>
      <c r="M9" s="358"/>
      <c r="N9" s="358"/>
      <c r="O9" s="358"/>
      <c r="P9" s="358"/>
    </row>
    <row r="10" spans="1:217" ht="18" customHeight="1" thickTop="1" thickBot="1">
      <c r="A10" s="149" t="s">
        <v>319</v>
      </c>
      <c r="B10" s="148"/>
      <c r="C10" s="148"/>
      <c r="D10" s="148"/>
      <c r="E10" s="148"/>
      <c r="F10" s="148"/>
      <c r="G10" s="148"/>
      <c r="H10" s="166"/>
      <c r="I10" s="148"/>
      <c r="J10" s="148"/>
      <c r="K10" s="148"/>
      <c r="L10" s="148"/>
      <c r="M10" s="166"/>
      <c r="N10" s="166"/>
      <c r="O10" s="166"/>
      <c r="P10" s="166"/>
    </row>
    <row r="11" spans="1:217" ht="18" customHeight="1" thickTop="1">
      <c r="A11" s="595" t="s">
        <v>320</v>
      </c>
      <c r="B11" s="633">
        <v>0.1396</v>
      </c>
      <c r="C11" s="633">
        <v>0.1487</v>
      </c>
      <c r="D11" s="633">
        <v>0.1162</v>
      </c>
      <c r="E11" s="633">
        <v>0.1772</v>
      </c>
      <c r="F11" s="633">
        <v>0.1313</v>
      </c>
      <c r="G11" s="633">
        <v>0.1832</v>
      </c>
      <c r="H11" s="633">
        <v>0.1009</v>
      </c>
      <c r="I11" s="633">
        <v>2.6499999999999999E-2</v>
      </c>
      <c r="J11" s="633">
        <v>0.184</v>
      </c>
      <c r="K11" s="633">
        <v>0.41889999999999999</v>
      </c>
      <c r="L11" s="633">
        <v>8.0699999999999994E-2</v>
      </c>
      <c r="M11" s="633">
        <v>9.0399999999999994E-2</v>
      </c>
      <c r="N11" s="633">
        <v>6.5500000000000003E-2</v>
      </c>
      <c r="O11" s="633">
        <v>7.3599999999999999E-2</v>
      </c>
      <c r="P11" s="633">
        <v>0.1232</v>
      </c>
      <c r="Q11" s="150"/>
      <c r="R11" s="150"/>
      <c r="S11" s="150"/>
      <c r="T11" s="150"/>
      <c r="U11" s="150"/>
      <c r="V11" s="150"/>
      <c r="W11" s="150"/>
      <c r="X11" s="150"/>
      <c r="Y11" s="150"/>
      <c r="Z11" s="150"/>
      <c r="AA11" s="150"/>
      <c r="AB11" s="150"/>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c r="BI11" s="150"/>
      <c r="BJ11" s="150"/>
      <c r="BK11" s="150"/>
      <c r="BL11" s="150"/>
      <c r="BM11" s="150"/>
      <c r="BN11" s="150"/>
      <c r="BO11" s="150"/>
      <c r="BP11" s="150"/>
      <c r="BQ11" s="150"/>
      <c r="BR11" s="150"/>
      <c r="BS11" s="150"/>
      <c r="BT11" s="150"/>
      <c r="BU11" s="150"/>
      <c r="BV11" s="150"/>
      <c r="BW11" s="150"/>
      <c r="BX11" s="150"/>
      <c r="BY11" s="150"/>
      <c r="BZ11" s="150"/>
      <c r="CA11" s="150"/>
      <c r="CB11" s="150"/>
      <c r="CC11" s="150"/>
      <c r="CD11" s="150"/>
      <c r="CE11" s="150"/>
      <c r="CF11" s="150"/>
      <c r="CG11" s="150"/>
      <c r="CH11" s="150"/>
      <c r="CI11" s="150"/>
      <c r="CJ11" s="150"/>
      <c r="CK11" s="150"/>
      <c r="CL11" s="150"/>
      <c r="CM11" s="150"/>
      <c r="CN11" s="150"/>
      <c r="CO11" s="150"/>
      <c r="CP11" s="150"/>
      <c r="CQ11" s="150"/>
      <c r="CR11" s="150"/>
      <c r="CS11" s="150"/>
      <c r="CT11" s="150"/>
      <c r="CU11" s="150"/>
      <c r="CV11" s="150"/>
      <c r="CW11" s="150"/>
      <c r="CX11" s="150"/>
      <c r="CY11" s="150"/>
      <c r="CZ11" s="150"/>
      <c r="DA11" s="150"/>
      <c r="DB11" s="150"/>
      <c r="DC11" s="150"/>
      <c r="DD11" s="150"/>
      <c r="DE11" s="150"/>
      <c r="DF11" s="150"/>
      <c r="DG11" s="150"/>
      <c r="DH11" s="150"/>
      <c r="DI11" s="150"/>
      <c r="DJ11" s="150"/>
      <c r="DK11" s="150"/>
      <c r="DL11" s="150"/>
      <c r="DM11" s="150"/>
      <c r="DN11" s="150"/>
      <c r="DO11" s="150"/>
      <c r="DP11" s="150"/>
      <c r="DQ11" s="150"/>
      <c r="DR11" s="150"/>
      <c r="DS11" s="150"/>
      <c r="DT11" s="150"/>
      <c r="DU11" s="150"/>
      <c r="DV11" s="150"/>
      <c r="DW11" s="150"/>
      <c r="DX11" s="150"/>
      <c r="DY11" s="150"/>
      <c r="DZ11" s="150"/>
      <c r="EA11" s="150"/>
      <c r="EB11" s="150"/>
      <c r="EC11" s="150"/>
      <c r="ED11" s="150"/>
      <c r="EE11" s="150"/>
      <c r="EF11" s="150"/>
      <c r="EG11" s="150"/>
      <c r="EH11" s="150"/>
      <c r="EI11" s="150"/>
      <c r="EJ11" s="150"/>
      <c r="EK11" s="150"/>
      <c r="EL11" s="150"/>
      <c r="EM11" s="150"/>
      <c r="EN11" s="150"/>
      <c r="EO11" s="150"/>
      <c r="EP11" s="150"/>
      <c r="EQ11" s="150"/>
      <c r="ER11" s="150"/>
      <c r="ES11" s="150"/>
      <c r="ET11" s="150"/>
      <c r="EU11" s="150"/>
      <c r="EV11" s="150"/>
      <c r="EW11" s="150"/>
      <c r="EX11" s="150"/>
      <c r="EY11" s="150"/>
      <c r="EZ11" s="150"/>
      <c r="FA11" s="150"/>
      <c r="FB11" s="150"/>
      <c r="FC11" s="150"/>
      <c r="FD11" s="150"/>
      <c r="FE11" s="150"/>
      <c r="FF11" s="150"/>
      <c r="FG11" s="150"/>
      <c r="FH11" s="150"/>
      <c r="FI11" s="150"/>
      <c r="FJ11" s="150"/>
      <c r="FK11" s="150"/>
      <c r="FL11" s="150"/>
      <c r="FM11" s="150"/>
      <c r="FN11" s="150"/>
      <c r="FO11" s="150"/>
      <c r="FP11" s="150"/>
      <c r="FQ11" s="150"/>
      <c r="FR11" s="150"/>
      <c r="FS11" s="150"/>
      <c r="FT11" s="150"/>
      <c r="FU11" s="150"/>
      <c r="FV11" s="150"/>
      <c r="FW11" s="150"/>
      <c r="FX11" s="150"/>
      <c r="FY11" s="150"/>
      <c r="FZ11" s="150"/>
      <c r="GA11" s="150"/>
      <c r="GB11" s="150"/>
      <c r="GC11" s="150"/>
      <c r="GD11" s="150"/>
      <c r="GE11" s="150"/>
      <c r="GF11" s="150"/>
      <c r="GG11" s="150"/>
      <c r="GH11" s="150"/>
      <c r="GI11" s="150"/>
      <c r="GJ11" s="150"/>
      <c r="GK11" s="150"/>
      <c r="GL11" s="150"/>
      <c r="GM11" s="150"/>
      <c r="GN11" s="150"/>
      <c r="GO11" s="150"/>
      <c r="GP11" s="150"/>
      <c r="GQ11" s="150"/>
      <c r="GR11" s="150"/>
      <c r="GS11" s="150"/>
      <c r="GT11" s="150"/>
      <c r="GU11" s="150"/>
      <c r="GV11" s="150"/>
      <c r="GW11" s="150"/>
      <c r="GX11" s="150"/>
      <c r="GY11" s="150"/>
      <c r="GZ11" s="150"/>
      <c r="HA11" s="150"/>
      <c r="HB11" s="150"/>
      <c r="HC11" s="150"/>
      <c r="HD11" s="150"/>
      <c r="HE11" s="150"/>
      <c r="HF11" s="150"/>
      <c r="HG11" s="150"/>
      <c r="HH11" s="150"/>
      <c r="HI11" s="150"/>
    </row>
    <row r="12" spans="1:217" ht="20.25" customHeight="1">
      <c r="A12" s="595" t="s">
        <v>321</v>
      </c>
      <c r="B12" s="633">
        <v>0.57240000000000002</v>
      </c>
      <c r="C12" s="633">
        <v>0.52980000000000005</v>
      </c>
      <c r="D12" s="633">
        <v>0.5665</v>
      </c>
      <c r="E12" s="633">
        <v>0.50509999999999999</v>
      </c>
      <c r="F12" s="633">
        <v>0.62870000000000004</v>
      </c>
      <c r="G12" s="633">
        <v>0.61799999999999999</v>
      </c>
      <c r="H12" s="633">
        <v>0.7147</v>
      </c>
      <c r="I12" s="633">
        <v>0.80530000000000002</v>
      </c>
      <c r="J12" s="633">
        <v>0.56069999999999998</v>
      </c>
      <c r="K12" s="633">
        <v>0.40720000000000001</v>
      </c>
      <c r="L12" s="633">
        <v>0.81030000000000002</v>
      </c>
      <c r="M12" s="633">
        <v>0.74409999999999998</v>
      </c>
      <c r="N12" s="633">
        <v>0.59619999999999995</v>
      </c>
      <c r="O12" s="633">
        <v>0.80089999999999995</v>
      </c>
      <c r="P12" s="633">
        <v>0.61770000000000003</v>
      </c>
    </row>
    <row r="13" spans="1:217" ht="12" customHeight="1" thickBot="1">
      <c r="A13" s="595"/>
      <c r="B13" s="633"/>
      <c r="C13" s="633"/>
      <c r="D13" s="633"/>
      <c r="E13" s="633"/>
      <c r="F13" s="633"/>
      <c r="G13" s="633"/>
      <c r="H13" s="633"/>
      <c r="I13" s="633"/>
      <c r="J13" s="633"/>
      <c r="K13" s="633"/>
      <c r="L13" s="633"/>
      <c r="M13" s="633"/>
      <c r="N13" s="633"/>
      <c r="O13" s="633"/>
      <c r="P13" s="633"/>
    </row>
    <row r="14" spans="1:217" ht="15" customHeight="1" thickTop="1" thickBot="1">
      <c r="A14" s="149" t="s">
        <v>322</v>
      </c>
      <c r="B14" s="634"/>
      <c r="C14" s="634"/>
      <c r="D14" s="634"/>
      <c r="E14" s="634"/>
      <c r="F14" s="634"/>
      <c r="G14" s="634"/>
      <c r="H14" s="634"/>
      <c r="I14" s="634"/>
      <c r="J14" s="634"/>
      <c r="K14" s="634"/>
      <c r="L14" s="634"/>
      <c r="M14" s="634"/>
      <c r="N14" s="634"/>
      <c r="O14" s="634"/>
      <c r="P14" s="634"/>
    </row>
    <row r="15" spans="1:217" ht="20.25" customHeight="1" thickTop="1">
      <c r="A15" s="596" t="s">
        <v>323</v>
      </c>
      <c r="B15" s="633">
        <v>0.87119999999999997</v>
      </c>
      <c r="C15" s="633">
        <v>0.6885</v>
      </c>
      <c r="D15" s="633">
        <v>0.80079999999999996</v>
      </c>
      <c r="E15" s="633">
        <v>0.8196</v>
      </c>
      <c r="F15" s="633">
        <v>0.79610000000000003</v>
      </c>
      <c r="G15" s="633">
        <v>0.83120000000000005</v>
      </c>
      <c r="H15" s="633">
        <v>0.8397</v>
      </c>
      <c r="I15" s="633">
        <v>0.70450000000000002</v>
      </c>
      <c r="J15" s="633">
        <v>0.38169999999999998</v>
      </c>
      <c r="K15" s="633">
        <v>0.19289999999999999</v>
      </c>
      <c r="L15" s="633">
        <v>0.69689999999999996</v>
      </c>
      <c r="M15" s="633">
        <v>0.85929999999999995</v>
      </c>
      <c r="N15" s="633">
        <v>0.80500000000000005</v>
      </c>
      <c r="O15" s="633">
        <v>0.81679999999999997</v>
      </c>
      <c r="P15" s="633">
        <v>0.78700000000000003</v>
      </c>
    </row>
    <row r="16" spans="1:217" ht="18" customHeight="1">
      <c r="A16" s="596" t="s">
        <v>324</v>
      </c>
      <c r="B16" s="633">
        <v>0.87290000000000001</v>
      </c>
      <c r="C16" s="633">
        <v>0.85619999999999996</v>
      </c>
      <c r="D16" s="633">
        <v>0.8891</v>
      </c>
      <c r="E16" s="633">
        <v>0.84609999999999996</v>
      </c>
      <c r="F16" s="633">
        <v>0.86599999999999999</v>
      </c>
      <c r="G16" s="633">
        <v>0.84519999999999995</v>
      </c>
      <c r="H16" s="633">
        <v>0.84019999999999995</v>
      </c>
      <c r="I16" s="633">
        <v>0.70450000000000002</v>
      </c>
      <c r="J16" s="633">
        <v>0.38169999999999998</v>
      </c>
      <c r="K16" s="633">
        <v>0.19289999999999999</v>
      </c>
      <c r="L16" s="633">
        <v>0.71519999999999995</v>
      </c>
      <c r="M16" s="633">
        <v>0.85929999999999995</v>
      </c>
      <c r="N16" s="633">
        <v>0.80500000000000005</v>
      </c>
      <c r="O16" s="633">
        <v>0.82630000000000003</v>
      </c>
      <c r="P16" s="633">
        <v>0.83560000000000001</v>
      </c>
    </row>
    <row r="17" spans="1:16" ht="20.25" customHeight="1">
      <c r="A17" s="595" t="s">
        <v>325</v>
      </c>
      <c r="B17" s="633">
        <v>8.8999999999999999E-3</v>
      </c>
      <c r="C17" s="633">
        <v>4.0500000000000001E-2</v>
      </c>
      <c r="D17" s="633">
        <v>1.2500000000000001E-2</v>
      </c>
      <c r="E17" s="633">
        <v>1.2500000000000001E-2</v>
      </c>
      <c r="F17" s="633">
        <v>1.0800000000000001E-2</v>
      </c>
      <c r="G17" s="633">
        <v>5.7599999999999998E-2</v>
      </c>
      <c r="H17" s="633">
        <v>4.4600000000000001E-2</v>
      </c>
      <c r="I17" s="633">
        <v>6.5699999999999995E-2</v>
      </c>
      <c r="J17" s="633">
        <v>0.1605</v>
      </c>
      <c r="K17" s="633">
        <v>0.38090000000000002</v>
      </c>
      <c r="L17" s="633">
        <v>5.8999999999999997E-2</v>
      </c>
      <c r="M17" s="633">
        <v>1.0200000000000001E-2</v>
      </c>
      <c r="N17" s="633">
        <v>6.0499999999999998E-2</v>
      </c>
      <c r="O17" s="633">
        <v>4.7899999999999998E-2</v>
      </c>
      <c r="P17" s="633">
        <v>3.2300000000000002E-2</v>
      </c>
    </row>
    <row r="18" spans="1:16" ht="20.25" customHeight="1">
      <c r="A18" s="596" t="s">
        <v>326</v>
      </c>
      <c r="B18" s="633">
        <v>1.38E-2</v>
      </c>
      <c r="C18" s="633">
        <v>0</v>
      </c>
      <c r="D18" s="633">
        <v>7.9000000000000008E-3</v>
      </c>
      <c r="E18" s="633">
        <v>8.8999999999999999E-3</v>
      </c>
      <c r="F18" s="633">
        <v>5.4000000000000003E-3</v>
      </c>
      <c r="G18" s="633">
        <v>1.4999999999999999E-2</v>
      </c>
      <c r="H18" s="633">
        <v>2.3800000000000002E-2</v>
      </c>
      <c r="I18" s="633">
        <v>2.18E-2</v>
      </c>
      <c r="J18" s="633">
        <v>0</v>
      </c>
      <c r="K18" s="633">
        <v>0</v>
      </c>
      <c r="L18" s="633">
        <v>1.9099999999999999E-2</v>
      </c>
      <c r="M18" s="633">
        <v>6.9999999999999999E-4</v>
      </c>
      <c r="N18" s="633">
        <v>9.4000000000000004E-3</v>
      </c>
      <c r="O18" s="633">
        <v>0</v>
      </c>
      <c r="P18" s="633">
        <v>9.9000000000000008E-3</v>
      </c>
    </row>
    <row r="19" spans="1:16" ht="12" customHeight="1" thickBot="1">
      <c r="A19" s="596"/>
      <c r="B19" s="633"/>
      <c r="C19" s="633"/>
      <c r="D19" s="633"/>
      <c r="E19" s="633"/>
      <c r="F19" s="633"/>
      <c r="G19" s="633"/>
      <c r="H19" s="633"/>
      <c r="I19" s="633"/>
      <c r="J19" s="633"/>
      <c r="K19" s="633"/>
      <c r="L19" s="633"/>
      <c r="M19" s="633"/>
      <c r="N19" s="633"/>
      <c r="O19" s="633"/>
      <c r="P19" s="633"/>
    </row>
    <row r="20" spans="1:16" ht="16.5" customHeight="1" thickTop="1" thickBot="1">
      <c r="A20" s="151" t="s">
        <v>327</v>
      </c>
      <c r="B20" s="634"/>
      <c r="C20" s="634"/>
      <c r="D20" s="634"/>
      <c r="E20" s="634"/>
      <c r="F20" s="634"/>
      <c r="G20" s="634"/>
      <c r="H20" s="634"/>
      <c r="I20" s="634"/>
      <c r="J20" s="634"/>
      <c r="K20" s="634"/>
      <c r="L20" s="634"/>
      <c r="M20" s="634"/>
      <c r="N20" s="634"/>
      <c r="O20" s="634"/>
      <c r="P20" s="634"/>
    </row>
    <row r="21" spans="1:16" ht="20.25" customHeight="1" thickTop="1">
      <c r="A21" s="596" t="s">
        <v>328</v>
      </c>
      <c r="B21" s="633">
        <v>0.64890000000000003</v>
      </c>
      <c r="C21" s="633">
        <v>0.63739999999999997</v>
      </c>
      <c r="D21" s="633">
        <v>0.53979999999999995</v>
      </c>
      <c r="E21" s="633">
        <v>0.66369999999999996</v>
      </c>
      <c r="F21" s="633">
        <v>0.69950000000000001</v>
      </c>
      <c r="G21" s="633">
        <v>0.64749999999999996</v>
      </c>
      <c r="H21" s="633">
        <v>0.71319999999999995</v>
      </c>
      <c r="I21" s="633">
        <v>0.61339999999999995</v>
      </c>
      <c r="J21" s="633">
        <v>0.6381</v>
      </c>
      <c r="K21" s="633">
        <v>0.91469999999999996</v>
      </c>
      <c r="L21" s="633">
        <v>0.52839999999999998</v>
      </c>
      <c r="M21" s="633">
        <v>0.76359999999999995</v>
      </c>
      <c r="N21" s="633">
        <v>0.82179999999999997</v>
      </c>
      <c r="O21" s="633">
        <v>0.61619999999999997</v>
      </c>
      <c r="P21" s="633">
        <v>0.63980000000000004</v>
      </c>
    </row>
    <row r="22" spans="1:16" ht="20.25" customHeight="1">
      <c r="A22" s="596" t="s">
        <v>329</v>
      </c>
      <c r="B22" s="633">
        <v>0.35110000000000002</v>
      </c>
      <c r="C22" s="633">
        <v>0.36259999999999998</v>
      </c>
      <c r="D22" s="633">
        <v>0.4602</v>
      </c>
      <c r="E22" s="633">
        <v>0.33629999999999999</v>
      </c>
      <c r="F22" s="633">
        <v>0.30049999999999999</v>
      </c>
      <c r="G22" s="633">
        <v>0.35249999999999998</v>
      </c>
      <c r="H22" s="633">
        <v>0.2868</v>
      </c>
      <c r="I22" s="633">
        <v>0.3866</v>
      </c>
      <c r="J22" s="633">
        <v>0.3619</v>
      </c>
      <c r="K22" s="633">
        <v>8.5300000000000001E-2</v>
      </c>
      <c r="L22" s="633">
        <v>0.47160000000000002</v>
      </c>
      <c r="M22" s="633">
        <v>0.2364</v>
      </c>
      <c r="N22" s="633">
        <v>0.1782</v>
      </c>
      <c r="O22" s="633">
        <v>0.38379999999999997</v>
      </c>
      <c r="P22" s="633">
        <v>0.36020000000000002</v>
      </c>
    </row>
    <row r="23" spans="1:16" ht="18" customHeight="1">
      <c r="A23" s="596" t="s">
        <v>330</v>
      </c>
      <c r="B23" s="762">
        <v>466.20639999999997</v>
      </c>
      <c r="C23" s="762">
        <v>669.2577</v>
      </c>
      <c r="D23" s="762">
        <v>294.01150000000001</v>
      </c>
      <c r="E23" s="762">
        <v>180.62710000000001</v>
      </c>
      <c r="F23" s="762">
        <v>87.091800000000006</v>
      </c>
      <c r="G23" s="762">
        <v>1048.9879000000001</v>
      </c>
      <c r="H23" s="762">
        <v>444.51519999999999</v>
      </c>
      <c r="I23" s="762">
        <v>563.3913</v>
      </c>
      <c r="J23" s="762">
        <v>248.81530000000001</v>
      </c>
      <c r="K23" s="762">
        <v>30</v>
      </c>
      <c r="L23" s="762">
        <v>724.25419999999997</v>
      </c>
      <c r="M23" s="762">
        <v>699.24080000000004</v>
      </c>
      <c r="N23" s="762">
        <v>1060.6511</v>
      </c>
      <c r="O23" s="762">
        <v>581.58190000000002</v>
      </c>
      <c r="P23" s="762">
        <v>813.73419999999999</v>
      </c>
    </row>
    <row r="24" spans="1:16" ht="12" customHeight="1" thickBot="1">
      <c r="A24" s="596"/>
      <c r="B24" s="762"/>
      <c r="C24" s="762"/>
      <c r="D24" s="762"/>
      <c r="E24" s="762"/>
      <c r="F24" s="762"/>
      <c r="G24" s="762"/>
      <c r="H24" s="762"/>
      <c r="I24" s="762"/>
      <c r="J24" s="762"/>
      <c r="K24" s="762"/>
      <c r="L24" s="762"/>
      <c r="M24" s="762"/>
      <c r="N24" s="762"/>
      <c r="O24" s="762"/>
      <c r="P24" s="762"/>
    </row>
    <row r="25" spans="1:16" ht="17.25" customHeight="1" thickTop="1" thickBot="1">
      <c r="A25" s="152" t="s">
        <v>331</v>
      </c>
      <c r="B25" s="763"/>
      <c r="C25" s="763"/>
      <c r="D25" s="763"/>
      <c r="E25" s="763"/>
      <c r="F25" s="763"/>
      <c r="G25" s="763"/>
      <c r="H25" s="763"/>
      <c r="I25" s="763"/>
      <c r="J25" s="763"/>
      <c r="K25" s="763"/>
      <c r="L25" s="763"/>
      <c r="M25" s="763"/>
      <c r="N25" s="763"/>
      <c r="O25" s="763"/>
      <c r="P25" s="763"/>
    </row>
    <row r="26" spans="1:16" ht="20.25" customHeight="1" thickTop="1">
      <c r="A26" s="595" t="s">
        <v>332</v>
      </c>
      <c r="B26" s="633">
        <v>0.98499999999999999</v>
      </c>
      <c r="C26" s="633">
        <v>0.98299999999999998</v>
      </c>
      <c r="D26" s="633">
        <v>0.97840000000000005</v>
      </c>
      <c r="E26" s="633">
        <v>0.97519999999999996</v>
      </c>
      <c r="F26" s="633">
        <v>0.98480000000000001</v>
      </c>
      <c r="G26" s="633">
        <v>0.9839</v>
      </c>
      <c r="H26" s="633">
        <v>0.98399999999999999</v>
      </c>
      <c r="I26" s="633">
        <v>0.98860000000000003</v>
      </c>
      <c r="J26" s="633">
        <v>0.99760000000000004</v>
      </c>
      <c r="K26" s="633">
        <v>1</v>
      </c>
      <c r="L26" s="633">
        <v>0.98440000000000005</v>
      </c>
      <c r="M26" s="633">
        <v>0.97199999999999998</v>
      </c>
      <c r="N26" s="633">
        <v>0.99709999999999999</v>
      </c>
      <c r="O26" s="633">
        <v>0.98560000000000003</v>
      </c>
      <c r="P26" s="633">
        <v>0.98350000000000004</v>
      </c>
    </row>
    <row r="27" spans="1:16" ht="20.25" customHeight="1">
      <c r="A27" s="595" t="s">
        <v>333</v>
      </c>
      <c r="B27" s="633">
        <v>7.7999999999999996E-3</v>
      </c>
      <c r="C27" s="633">
        <v>1.5100000000000001E-2</v>
      </c>
      <c r="D27" s="633">
        <v>1.37E-2</v>
      </c>
      <c r="E27" s="633">
        <v>1.9400000000000001E-2</v>
      </c>
      <c r="F27" s="633">
        <v>5.7000000000000002E-3</v>
      </c>
      <c r="G27" s="633">
        <v>2.9100000000000001E-2</v>
      </c>
      <c r="H27" s="633">
        <v>1.9900000000000001E-2</v>
      </c>
      <c r="I27" s="633">
        <v>2.0999999999999999E-3</v>
      </c>
      <c r="J27" s="633">
        <v>2.0999999999999999E-3</v>
      </c>
      <c r="K27" s="633">
        <v>0</v>
      </c>
      <c r="L27" s="633">
        <v>6.4999999999999997E-3</v>
      </c>
      <c r="M27" s="633">
        <v>1.46E-2</v>
      </c>
      <c r="N27" s="633">
        <v>3.5000000000000001E-3</v>
      </c>
      <c r="O27" s="633">
        <v>6.1000000000000004E-3</v>
      </c>
      <c r="P27" s="633">
        <v>1.15E-2</v>
      </c>
    </row>
    <row r="28" spans="1:16" ht="20.25" customHeight="1">
      <c r="A28" s="596" t="s">
        <v>334</v>
      </c>
      <c r="B28" s="633">
        <v>1.4999999999999999E-2</v>
      </c>
      <c r="C28" s="633">
        <v>1.7000000000000001E-2</v>
      </c>
      <c r="D28" s="633">
        <v>2.1600000000000001E-2</v>
      </c>
      <c r="E28" s="633">
        <v>2.4799999999999999E-2</v>
      </c>
      <c r="F28" s="633">
        <v>1.52E-2</v>
      </c>
      <c r="G28" s="633">
        <v>1.61E-2</v>
      </c>
      <c r="H28" s="633">
        <v>1.6E-2</v>
      </c>
      <c r="I28" s="633">
        <v>1.14E-2</v>
      </c>
      <c r="J28" s="633">
        <v>2.3999999999999998E-3</v>
      </c>
      <c r="K28" s="633">
        <v>0</v>
      </c>
      <c r="L28" s="633">
        <v>1.5599999999999999E-2</v>
      </c>
      <c r="M28" s="633">
        <v>2.8000000000000001E-2</v>
      </c>
      <c r="N28" s="633">
        <v>2.8999999999999998E-3</v>
      </c>
      <c r="O28" s="633">
        <v>1.44E-2</v>
      </c>
      <c r="P28" s="633">
        <v>1.6500000000000001E-2</v>
      </c>
    </row>
    <row r="29" spans="1:16" ht="18" customHeight="1">
      <c r="A29" s="596" t="s">
        <v>335</v>
      </c>
      <c r="B29" s="633">
        <v>5.1999999999999998E-3</v>
      </c>
      <c r="C29" s="633">
        <v>1.18E-2</v>
      </c>
      <c r="D29" s="633">
        <v>8.0000000000000002E-3</v>
      </c>
      <c r="E29" s="633">
        <v>1.55E-2</v>
      </c>
      <c r="F29" s="633">
        <v>4.8999999999999998E-3</v>
      </c>
      <c r="G29" s="633">
        <v>2.3800000000000002E-2</v>
      </c>
      <c r="H29" s="633">
        <v>1.9400000000000001E-2</v>
      </c>
      <c r="I29" s="633">
        <v>2E-3</v>
      </c>
      <c r="J29" s="633">
        <v>0</v>
      </c>
      <c r="K29" s="633">
        <v>0</v>
      </c>
      <c r="L29" s="633">
        <v>5.5999999999999999E-3</v>
      </c>
      <c r="M29" s="633">
        <v>1.3899999999999999E-2</v>
      </c>
      <c r="N29" s="633">
        <v>3.5000000000000001E-3</v>
      </c>
      <c r="O29" s="633">
        <v>5.4999999999999997E-3</v>
      </c>
      <c r="P29" s="633">
        <v>8.9999999999999993E-3</v>
      </c>
    </row>
    <row r="30" spans="1:16" ht="20.25" customHeight="1">
      <c r="A30" s="596" t="s">
        <v>336</v>
      </c>
      <c r="B30" s="633">
        <v>0.35099999999999998</v>
      </c>
      <c r="C30" s="633">
        <v>0.23</v>
      </c>
      <c r="D30" s="633">
        <v>0.43049999999999999</v>
      </c>
      <c r="E30" s="633">
        <v>0.219</v>
      </c>
      <c r="F30" s="633">
        <v>0.15740000000000001</v>
      </c>
      <c r="G30" s="633">
        <v>0.1948</v>
      </c>
      <c r="H30" s="633">
        <v>4.0500000000000001E-2</v>
      </c>
      <c r="I30" s="633">
        <v>3.5200000000000002E-2</v>
      </c>
      <c r="J30" s="633">
        <v>1</v>
      </c>
      <c r="K30" s="633">
        <v>0</v>
      </c>
      <c r="L30" s="633">
        <v>0.14630000000000001</v>
      </c>
      <c r="M30" s="633">
        <v>7.17E-2</v>
      </c>
      <c r="N30" s="633">
        <v>9.4000000000000004E-3</v>
      </c>
      <c r="O30" s="633">
        <v>0.1153</v>
      </c>
      <c r="P30" s="633">
        <v>0.22770000000000001</v>
      </c>
    </row>
    <row r="31" spans="1:16" ht="20.25" customHeight="1">
      <c r="A31" s="596" t="s">
        <v>337</v>
      </c>
      <c r="B31" s="633">
        <v>6.7999999999999996E-3</v>
      </c>
      <c r="C31" s="633">
        <v>8.9999999999999993E-3</v>
      </c>
      <c r="D31" s="633">
        <v>6.1999999999999998E-3</v>
      </c>
      <c r="E31" s="633">
        <v>1.0200000000000001E-2</v>
      </c>
      <c r="F31" s="633">
        <v>6.7000000000000002E-3</v>
      </c>
      <c r="G31" s="633">
        <v>8.8000000000000005E-3</v>
      </c>
      <c r="H31" s="633">
        <v>1.0500000000000001E-2</v>
      </c>
      <c r="I31" s="633">
        <v>1.21E-2</v>
      </c>
      <c r="J31" s="633">
        <v>1.03E-2</v>
      </c>
      <c r="K31" s="633">
        <v>1.0500000000000001E-2</v>
      </c>
      <c r="L31" s="633">
        <v>1.04E-2</v>
      </c>
      <c r="M31" s="633">
        <v>1.15E-2</v>
      </c>
      <c r="N31" s="633">
        <v>1.12E-2</v>
      </c>
      <c r="O31" s="633">
        <v>1.2999999999999999E-2</v>
      </c>
      <c r="P31" s="633">
        <v>9.1000000000000004E-3</v>
      </c>
    </row>
    <row r="32" spans="1:16" ht="20.25" customHeight="1">
      <c r="A32" s="596" t="s">
        <v>338</v>
      </c>
      <c r="B32" s="633">
        <v>2.46E-2</v>
      </c>
      <c r="C32" s="633">
        <v>3.6400000000000002E-2</v>
      </c>
      <c r="D32" s="633">
        <v>2.52E-2</v>
      </c>
      <c r="E32" s="633">
        <v>6.6600000000000006E-2</v>
      </c>
      <c r="F32" s="633">
        <v>3.15E-2</v>
      </c>
      <c r="G32" s="633">
        <v>2.35E-2</v>
      </c>
      <c r="H32" s="633">
        <v>3.5799999999999998E-2</v>
      </c>
      <c r="I32" s="633">
        <v>5.0500000000000003E-2</v>
      </c>
      <c r="J32" s="633">
        <v>8.9999999999999993E-3</v>
      </c>
      <c r="K32" s="633">
        <v>5.5999999999999999E-3</v>
      </c>
      <c r="L32" s="633">
        <v>6.7100000000000007E-2</v>
      </c>
      <c r="M32" s="633">
        <v>3.1699999999999999E-2</v>
      </c>
      <c r="N32" s="633">
        <v>1.8800000000000001E-2</v>
      </c>
      <c r="O32" s="633">
        <v>5.8999999999999997E-2</v>
      </c>
      <c r="P32" s="633">
        <v>3.8899999999999997E-2</v>
      </c>
    </row>
    <row r="33" spans="1:16" ht="20.25" customHeight="1">
      <c r="A33" s="596" t="s">
        <v>339</v>
      </c>
      <c r="B33" s="633">
        <v>0.97299999999999998</v>
      </c>
      <c r="C33" s="633">
        <v>0.96989999999999998</v>
      </c>
      <c r="D33" s="633">
        <v>0.94840000000000002</v>
      </c>
      <c r="E33" s="633">
        <v>0.96050000000000002</v>
      </c>
      <c r="F33" s="633">
        <v>0.96799999999999997</v>
      </c>
      <c r="G33" s="633">
        <v>0.97019999999999995</v>
      </c>
      <c r="H33" s="633">
        <v>0.95179999999999998</v>
      </c>
      <c r="I33" s="633">
        <v>0.98550000000000004</v>
      </c>
      <c r="J33" s="633">
        <v>0.99819999999999998</v>
      </c>
      <c r="K33" s="633">
        <v>1</v>
      </c>
      <c r="L33" s="633">
        <v>0.97909999999999997</v>
      </c>
      <c r="M33" s="633">
        <v>0.94320000000000004</v>
      </c>
      <c r="N33" s="633">
        <v>0.99209999999999998</v>
      </c>
      <c r="O33" s="633">
        <v>0.97489999999999999</v>
      </c>
      <c r="P33" s="633">
        <v>0.9677</v>
      </c>
    </row>
    <row r="34" spans="1:16" ht="20.25" customHeight="1">
      <c r="A34" s="596" t="s">
        <v>340</v>
      </c>
      <c r="B34" s="633">
        <v>1.43E-2</v>
      </c>
      <c r="C34" s="633">
        <v>8.6999999999999994E-3</v>
      </c>
      <c r="D34" s="633">
        <v>2.2200000000000001E-2</v>
      </c>
      <c r="E34" s="633">
        <v>1.06E-2</v>
      </c>
      <c r="F34" s="633">
        <v>1.44E-2</v>
      </c>
      <c r="G34" s="633">
        <v>1.32E-2</v>
      </c>
      <c r="H34" s="633">
        <v>2.47E-2</v>
      </c>
      <c r="I34" s="633">
        <v>1.2999999999999999E-3</v>
      </c>
      <c r="J34" s="633">
        <v>4.0000000000000002E-4</v>
      </c>
      <c r="K34" s="633">
        <v>0</v>
      </c>
      <c r="L34" s="633">
        <v>4.5999999999999999E-3</v>
      </c>
      <c r="M34" s="633">
        <v>2.23E-2</v>
      </c>
      <c r="N34" s="633">
        <v>3.2000000000000002E-3</v>
      </c>
      <c r="O34" s="633">
        <v>8.6E-3</v>
      </c>
      <c r="P34" s="633">
        <v>1.2500000000000001E-2</v>
      </c>
    </row>
    <row r="35" spans="1:16" ht="20.25" customHeight="1">
      <c r="A35" s="596" t="s">
        <v>341</v>
      </c>
      <c r="B35" s="633">
        <v>3.3E-3</v>
      </c>
      <c r="C35" s="633">
        <v>3.5999999999999999E-3</v>
      </c>
      <c r="D35" s="633">
        <v>9.1000000000000004E-3</v>
      </c>
      <c r="E35" s="633">
        <v>4.5999999999999999E-3</v>
      </c>
      <c r="F35" s="633">
        <v>2.3E-3</v>
      </c>
      <c r="G35" s="633">
        <v>1.6999999999999999E-3</v>
      </c>
      <c r="H35" s="633">
        <v>6.3E-3</v>
      </c>
      <c r="I35" s="633">
        <v>2.2000000000000001E-3</v>
      </c>
      <c r="J35" s="633">
        <v>1E-4</v>
      </c>
      <c r="K35" s="633">
        <v>0</v>
      </c>
      <c r="L35" s="633">
        <v>1.6000000000000001E-3</v>
      </c>
      <c r="M35" s="633">
        <v>7.7000000000000002E-3</v>
      </c>
      <c r="N35" s="633">
        <v>1E-3</v>
      </c>
      <c r="O35" s="633">
        <v>1.5E-3</v>
      </c>
      <c r="P35" s="633">
        <v>4.0000000000000001E-3</v>
      </c>
    </row>
    <row r="36" spans="1:16" ht="20.25" customHeight="1">
      <c r="A36" s="596" t="s">
        <v>342</v>
      </c>
      <c r="B36" s="633">
        <v>1.6000000000000001E-3</v>
      </c>
      <c r="C36" s="633">
        <v>1.9E-3</v>
      </c>
      <c r="D36" s="633">
        <v>2.0999999999999999E-3</v>
      </c>
      <c r="E36" s="633">
        <v>8.3999999999999995E-3</v>
      </c>
      <c r="F36" s="633">
        <v>1.6999999999999999E-3</v>
      </c>
      <c r="G36" s="633">
        <v>2.5999999999999999E-3</v>
      </c>
      <c r="H36" s="633">
        <v>2.3999999999999998E-3</v>
      </c>
      <c r="I36" s="633">
        <v>2.9999999999999997E-4</v>
      </c>
      <c r="J36" s="633">
        <v>0</v>
      </c>
      <c r="K36" s="633">
        <v>0</v>
      </c>
      <c r="L36" s="633">
        <v>5.0000000000000001E-4</v>
      </c>
      <c r="M36" s="633">
        <v>4.8999999999999998E-3</v>
      </c>
      <c r="N36" s="633">
        <v>2.9999999999999997E-4</v>
      </c>
      <c r="O36" s="633">
        <v>2.9999999999999997E-4</v>
      </c>
      <c r="P36" s="633">
        <v>2.3999999999999998E-3</v>
      </c>
    </row>
    <row r="37" spans="1:16" ht="20.25" customHeight="1">
      <c r="A37" s="596" t="s">
        <v>343</v>
      </c>
      <c r="B37" s="633">
        <v>1.5E-3</v>
      </c>
      <c r="C37" s="633">
        <v>3.8E-3</v>
      </c>
      <c r="D37" s="633">
        <v>1.1999999999999999E-3</v>
      </c>
      <c r="E37" s="633">
        <v>4.5999999999999999E-3</v>
      </c>
      <c r="F37" s="633">
        <v>1.2999999999999999E-3</v>
      </c>
      <c r="G37" s="633">
        <v>4.7999999999999996E-3</v>
      </c>
      <c r="H37" s="633">
        <v>2.7000000000000001E-3</v>
      </c>
      <c r="I37" s="633">
        <v>5.9999999999999995E-4</v>
      </c>
      <c r="J37" s="633">
        <v>1.1999999999999999E-3</v>
      </c>
      <c r="K37" s="633">
        <v>0</v>
      </c>
      <c r="L37" s="633">
        <v>1.1999999999999999E-3</v>
      </c>
      <c r="M37" s="633">
        <v>3.8E-3</v>
      </c>
      <c r="N37" s="633">
        <v>5.9999999999999995E-4</v>
      </c>
      <c r="O37" s="633">
        <v>8.9999999999999998E-4</v>
      </c>
      <c r="P37" s="633">
        <v>2.2000000000000001E-3</v>
      </c>
    </row>
    <row r="38" spans="1:16" ht="20.25" customHeight="1">
      <c r="A38" s="596" t="s">
        <v>344</v>
      </c>
      <c r="B38" s="633">
        <v>6.1999999999999998E-3</v>
      </c>
      <c r="C38" s="633">
        <v>1.2E-2</v>
      </c>
      <c r="D38" s="633">
        <v>1.67E-2</v>
      </c>
      <c r="E38" s="633">
        <v>1.0999999999999999E-2</v>
      </c>
      <c r="F38" s="633">
        <v>9.7999999999999997E-3</v>
      </c>
      <c r="G38" s="633">
        <v>7.3000000000000001E-3</v>
      </c>
      <c r="H38" s="633">
        <v>1.2200000000000001E-2</v>
      </c>
      <c r="I38" s="633">
        <v>1.01E-2</v>
      </c>
      <c r="J38" s="633">
        <v>0</v>
      </c>
      <c r="K38" s="633">
        <v>0</v>
      </c>
      <c r="L38" s="633">
        <v>1.3100000000000001E-2</v>
      </c>
      <c r="M38" s="633">
        <v>1.8200000000000001E-2</v>
      </c>
      <c r="N38" s="633">
        <v>1.4E-3</v>
      </c>
      <c r="O38" s="633">
        <v>1.38E-2</v>
      </c>
      <c r="P38" s="633">
        <v>1.09E-2</v>
      </c>
    </row>
    <row r="39" spans="1:16" ht="12" customHeight="1" thickBot="1">
      <c r="A39" s="596"/>
      <c r="B39" s="633"/>
      <c r="C39" s="633"/>
      <c r="D39" s="633"/>
      <c r="E39" s="633"/>
      <c r="F39" s="633"/>
      <c r="G39" s="633"/>
      <c r="H39" s="633"/>
      <c r="I39" s="633"/>
      <c r="J39" s="633"/>
      <c r="K39" s="633"/>
      <c r="L39" s="633"/>
      <c r="M39" s="633"/>
      <c r="N39" s="633"/>
      <c r="O39" s="633"/>
      <c r="P39" s="633"/>
    </row>
    <row r="40" spans="1:16" ht="17.25" customHeight="1" thickTop="1" thickBot="1">
      <c r="A40" s="152" t="s">
        <v>345</v>
      </c>
      <c r="B40" s="634"/>
      <c r="C40" s="634"/>
      <c r="D40" s="634"/>
      <c r="E40" s="634"/>
      <c r="F40" s="634"/>
      <c r="G40" s="634"/>
      <c r="H40" s="634"/>
      <c r="I40" s="634"/>
      <c r="J40" s="634"/>
      <c r="K40" s="634"/>
      <c r="L40" s="634"/>
      <c r="M40" s="634"/>
      <c r="N40" s="634"/>
      <c r="O40" s="634"/>
      <c r="P40" s="634"/>
    </row>
    <row r="41" spans="1:16" ht="20.25" customHeight="1" thickTop="1">
      <c r="A41" s="596" t="s">
        <v>346</v>
      </c>
      <c r="B41" s="633">
        <v>0.25030000000000002</v>
      </c>
      <c r="C41" s="633">
        <v>0.23089999999999999</v>
      </c>
      <c r="D41" s="633">
        <v>0.1862</v>
      </c>
      <c r="E41" s="633">
        <v>0.30830000000000002</v>
      </c>
      <c r="F41" s="633">
        <v>0.25690000000000002</v>
      </c>
      <c r="G41" s="633">
        <v>0.35980000000000001</v>
      </c>
      <c r="H41" s="633">
        <v>0.26750000000000002</v>
      </c>
      <c r="I41" s="633">
        <v>0.1188</v>
      </c>
      <c r="J41" s="633">
        <v>0.50449999999999995</v>
      </c>
      <c r="K41" s="633">
        <v>1.8231999999999999</v>
      </c>
      <c r="L41" s="633">
        <v>0.26779999999999998</v>
      </c>
      <c r="M41" s="633">
        <v>0.34449999999999997</v>
      </c>
      <c r="N41" s="633">
        <v>0.18890000000000001</v>
      </c>
      <c r="O41" s="633">
        <v>0.27950000000000003</v>
      </c>
      <c r="P41" s="633">
        <v>0.2487</v>
      </c>
    </row>
    <row r="42" spans="1:16" ht="20.25" customHeight="1">
      <c r="A42" s="596" t="s">
        <v>347</v>
      </c>
      <c r="B42" s="633">
        <v>0.66490000000000005</v>
      </c>
      <c r="C42" s="633">
        <v>0.66969999999999996</v>
      </c>
      <c r="D42" s="633">
        <v>0.63039999999999996</v>
      </c>
      <c r="E42" s="633">
        <v>0.71719999999999995</v>
      </c>
      <c r="F42" s="633">
        <v>0.69699999999999995</v>
      </c>
      <c r="G42" s="633">
        <v>0.68759999999999999</v>
      </c>
      <c r="H42" s="633">
        <v>0.68679999999999997</v>
      </c>
      <c r="I42" s="633">
        <v>0.68289999999999995</v>
      </c>
      <c r="J42" s="633">
        <v>1.0704</v>
      </c>
      <c r="K42" s="633">
        <v>2.4502999999999999</v>
      </c>
      <c r="L42" s="633">
        <v>0.52659999999999996</v>
      </c>
      <c r="M42" s="633">
        <v>0.77869999999999995</v>
      </c>
      <c r="N42" s="633">
        <v>0.70779999999999998</v>
      </c>
      <c r="O42" s="633">
        <v>0.50780000000000003</v>
      </c>
      <c r="P42" s="633">
        <v>0.66859999999999997</v>
      </c>
    </row>
    <row r="43" spans="1:16" ht="20.25" customHeight="1">
      <c r="A43" s="596" t="s">
        <v>348</v>
      </c>
      <c r="B43" s="633">
        <v>0.3972</v>
      </c>
      <c r="C43" s="633">
        <v>0.46279999999999999</v>
      </c>
      <c r="D43" s="633">
        <v>0.4209</v>
      </c>
      <c r="E43" s="633">
        <v>0.45490000000000003</v>
      </c>
      <c r="F43" s="633">
        <v>0.38729999999999998</v>
      </c>
      <c r="G43" s="633">
        <v>0.37040000000000001</v>
      </c>
      <c r="H43" s="633">
        <v>0.27639999999999998</v>
      </c>
      <c r="I43" s="633">
        <v>0.1671</v>
      </c>
      <c r="J43" s="633">
        <v>0.67569999999999997</v>
      </c>
      <c r="K43" s="633">
        <v>0.87580000000000002</v>
      </c>
      <c r="L43" s="633">
        <v>0.17269999999999999</v>
      </c>
      <c r="M43" s="633">
        <v>0.2286</v>
      </c>
      <c r="N43" s="633">
        <v>0.27329999999999999</v>
      </c>
      <c r="O43" s="633">
        <v>0.1454</v>
      </c>
      <c r="P43" s="633">
        <v>0.3589</v>
      </c>
    </row>
    <row r="44" spans="1:16" ht="20.25" customHeight="1">
      <c r="A44" s="596" t="s">
        <v>349</v>
      </c>
      <c r="B44" s="633">
        <v>0.37080000000000002</v>
      </c>
      <c r="C44" s="633">
        <v>0.43120000000000003</v>
      </c>
      <c r="D44" s="633">
        <v>0.39329999999999998</v>
      </c>
      <c r="E44" s="633">
        <v>0.4123</v>
      </c>
      <c r="F44" s="633">
        <v>0.35630000000000001</v>
      </c>
      <c r="G44" s="633">
        <v>0.35</v>
      </c>
      <c r="H44" s="633">
        <v>0.2591</v>
      </c>
      <c r="I44" s="633">
        <v>0.15229999999999999</v>
      </c>
      <c r="J44" s="633">
        <v>0.39040000000000002</v>
      </c>
      <c r="K44" s="633">
        <v>0.56299999999999994</v>
      </c>
      <c r="L44" s="633">
        <v>0.1588</v>
      </c>
      <c r="M44" s="633">
        <v>0.20419999999999999</v>
      </c>
      <c r="N44" s="633">
        <v>0.2455</v>
      </c>
      <c r="O44" s="633">
        <v>0.1338</v>
      </c>
      <c r="P44" s="633">
        <v>0.33119999999999999</v>
      </c>
    </row>
    <row r="45" spans="1:16" ht="12" customHeight="1" thickBot="1">
      <c r="A45" s="596"/>
      <c r="B45" s="633"/>
      <c r="C45" s="633"/>
      <c r="D45" s="633"/>
      <c r="E45" s="633"/>
      <c r="F45" s="633"/>
      <c r="G45" s="633"/>
      <c r="H45" s="633"/>
      <c r="I45" s="633"/>
      <c r="J45" s="633"/>
      <c r="K45" s="633"/>
      <c r="L45" s="633"/>
      <c r="M45" s="633"/>
      <c r="N45" s="633"/>
      <c r="O45" s="633"/>
      <c r="P45" s="633"/>
    </row>
    <row r="46" spans="1:16" ht="17.25" customHeight="1" thickTop="1" thickBot="1">
      <c r="A46" s="152" t="s">
        <v>350</v>
      </c>
      <c r="B46" s="634"/>
      <c r="C46" s="634"/>
      <c r="D46" s="634"/>
      <c r="E46" s="634"/>
      <c r="F46" s="634"/>
      <c r="G46" s="634"/>
      <c r="H46" s="634"/>
      <c r="I46" s="634"/>
      <c r="J46" s="634"/>
      <c r="K46" s="634"/>
      <c r="L46" s="634"/>
      <c r="M46" s="634"/>
      <c r="N46" s="634"/>
      <c r="O46" s="634"/>
      <c r="P46" s="634"/>
    </row>
    <row r="47" spans="1:16" ht="20.25" customHeight="1" thickTop="1">
      <c r="A47" s="595" t="s">
        <v>351</v>
      </c>
      <c r="B47" s="633">
        <v>6.6400000000000001E-2</v>
      </c>
      <c r="C47" s="633">
        <v>6.83E-2</v>
      </c>
      <c r="D47" s="633">
        <v>6.5600000000000006E-2</v>
      </c>
      <c r="E47" s="633">
        <v>9.3700000000000006E-2</v>
      </c>
      <c r="F47" s="633">
        <v>7.9899999999999999E-2</v>
      </c>
      <c r="G47" s="633">
        <v>5.5199999999999999E-2</v>
      </c>
      <c r="H47" s="633">
        <v>6.2600000000000003E-2</v>
      </c>
      <c r="I47" s="633">
        <v>8.8499999999999995E-2</v>
      </c>
      <c r="J47" s="633">
        <v>0.42220000000000002</v>
      </c>
      <c r="K47" s="633">
        <v>0.35709999999999997</v>
      </c>
      <c r="L47" s="633">
        <v>8.0600000000000005E-2</v>
      </c>
      <c r="M47" s="633">
        <v>0.1066</v>
      </c>
      <c r="N47" s="633">
        <v>0.1017</v>
      </c>
      <c r="O47" s="633">
        <v>7.9899999999999999E-2</v>
      </c>
      <c r="P47" s="633">
        <v>7.7299999999999994E-2</v>
      </c>
    </row>
    <row r="48" spans="1:16" ht="18" customHeight="1">
      <c r="A48" s="596" t="s">
        <v>352</v>
      </c>
      <c r="B48" s="633">
        <v>5.6800000000000003E-2</v>
      </c>
      <c r="C48" s="633">
        <v>6.4600000000000005E-2</v>
      </c>
      <c r="D48" s="633">
        <v>5.8700000000000002E-2</v>
      </c>
      <c r="E48" s="633">
        <v>7.2099999999999997E-2</v>
      </c>
      <c r="F48" s="633">
        <v>6.9800000000000001E-2</v>
      </c>
      <c r="G48" s="633">
        <v>5.11E-2</v>
      </c>
      <c r="H48" s="633">
        <v>6.0299999999999999E-2</v>
      </c>
      <c r="I48" s="633">
        <v>8.8499999999999995E-2</v>
      </c>
      <c r="J48" s="633">
        <v>0.3019</v>
      </c>
      <c r="K48" s="633">
        <v>0.27029999999999998</v>
      </c>
      <c r="L48" s="633">
        <v>8.0100000000000005E-2</v>
      </c>
      <c r="M48" s="633">
        <v>0.1</v>
      </c>
      <c r="N48" s="633">
        <v>9.9099999999999994E-2</v>
      </c>
      <c r="O48" s="633">
        <v>7.85E-2</v>
      </c>
      <c r="P48" s="633">
        <v>6.9699999999999998E-2</v>
      </c>
    </row>
    <row r="49" spans="1:16" ht="20.25" customHeight="1">
      <c r="A49" s="596" t="s">
        <v>353</v>
      </c>
      <c r="B49" s="633">
        <v>0.13120000000000001</v>
      </c>
      <c r="C49" s="633">
        <v>0.13500000000000001</v>
      </c>
      <c r="D49" s="633">
        <v>0.18959999999999999</v>
      </c>
      <c r="E49" s="633">
        <v>0.13789999999999999</v>
      </c>
      <c r="F49" s="633">
        <v>0.12180000000000001</v>
      </c>
      <c r="G49" s="633">
        <v>0.18110000000000001</v>
      </c>
      <c r="H49" s="633">
        <v>0.1865</v>
      </c>
      <c r="I49" s="633">
        <v>0.10580000000000001</v>
      </c>
      <c r="J49" s="633">
        <v>3.0999999999999999E-3</v>
      </c>
      <c r="K49" s="633">
        <v>0</v>
      </c>
      <c r="L49" s="633">
        <v>0.16309999999999999</v>
      </c>
      <c r="M49" s="633">
        <v>0.1993</v>
      </c>
      <c r="N49" s="633">
        <v>1.6799999999999999E-2</v>
      </c>
      <c r="O49" s="633">
        <v>0.1477</v>
      </c>
      <c r="P49" s="633">
        <v>0.1343</v>
      </c>
    </row>
    <row r="50" spans="1:16" ht="20.25" customHeight="1">
      <c r="A50" s="596" t="s">
        <v>354</v>
      </c>
      <c r="B50" s="633">
        <v>2.41E-2</v>
      </c>
      <c r="C50" s="633">
        <v>2.75E-2</v>
      </c>
      <c r="D50" s="633">
        <v>5.1999999999999998E-2</v>
      </c>
      <c r="E50" s="633">
        <v>2.3599999999999999E-2</v>
      </c>
      <c r="F50" s="633">
        <v>7.1999999999999998E-3</v>
      </c>
      <c r="G50" s="633">
        <v>6.4000000000000001E-2</v>
      </c>
      <c r="H50" s="633">
        <v>9.4000000000000004E-3</v>
      </c>
      <c r="I50" s="633">
        <v>6.9999999999999999E-4</v>
      </c>
      <c r="J50" s="633">
        <v>2.8E-3</v>
      </c>
      <c r="K50" s="633">
        <v>0</v>
      </c>
      <c r="L50" s="633">
        <v>9.9000000000000008E-3</v>
      </c>
      <c r="M50" s="633">
        <v>7.4999999999999997E-3</v>
      </c>
      <c r="N50" s="633">
        <v>2.0000000000000001E-4</v>
      </c>
      <c r="O50" s="633">
        <v>7.1999999999999998E-3</v>
      </c>
      <c r="P50" s="633">
        <v>2.1399999999999999E-2</v>
      </c>
    </row>
    <row r="51" spans="1:16" ht="18" customHeight="1">
      <c r="A51" s="596" t="s">
        <v>355</v>
      </c>
      <c r="B51" s="633">
        <v>6.9099999999999995E-2</v>
      </c>
      <c r="C51" s="633">
        <v>4.19E-2</v>
      </c>
      <c r="D51" s="633">
        <v>8.5500000000000007E-2</v>
      </c>
      <c r="E51" s="633">
        <v>4.82E-2</v>
      </c>
      <c r="F51" s="633">
        <v>4.9000000000000002E-2</v>
      </c>
      <c r="G51" s="633">
        <v>0.10349999999999999</v>
      </c>
      <c r="H51" s="633">
        <v>5.2699999999999997E-2</v>
      </c>
      <c r="I51" s="633">
        <v>7.4000000000000003E-3</v>
      </c>
      <c r="J51" s="633">
        <v>1.9E-3</v>
      </c>
      <c r="K51" s="633">
        <v>0</v>
      </c>
      <c r="L51" s="633">
        <v>1.54E-2</v>
      </c>
      <c r="M51" s="633">
        <v>4.9099999999999998E-2</v>
      </c>
      <c r="N51" s="633">
        <v>8.0000000000000002E-3</v>
      </c>
      <c r="O51" s="633">
        <v>1.95E-2</v>
      </c>
      <c r="P51" s="633">
        <v>4.6699999999999998E-2</v>
      </c>
    </row>
    <row r="52" spans="1:16" ht="18" customHeight="1">
      <c r="A52" s="596" t="s">
        <v>356</v>
      </c>
      <c r="B52" s="633">
        <v>0.11550000000000001</v>
      </c>
      <c r="C52" s="633">
        <v>0.1222</v>
      </c>
      <c r="D52" s="633">
        <v>0.1245</v>
      </c>
      <c r="E52" s="633">
        <v>0.12759999999999999</v>
      </c>
      <c r="F52" s="633">
        <v>0.1358</v>
      </c>
      <c r="G52" s="633">
        <v>0.11210000000000001</v>
      </c>
      <c r="H52" s="633">
        <v>0.123</v>
      </c>
      <c r="I52" s="633">
        <v>0.1338</v>
      </c>
      <c r="J52" s="633">
        <v>0.59040000000000004</v>
      </c>
      <c r="K52" s="633">
        <v>0.69579999999999997</v>
      </c>
      <c r="L52" s="633">
        <v>0.13539999999999999</v>
      </c>
      <c r="M52" s="633">
        <v>0.12509999999999999</v>
      </c>
      <c r="N52" s="633">
        <v>0.14879999999999999</v>
      </c>
      <c r="O52" s="633">
        <v>0.1181</v>
      </c>
      <c r="P52" s="633">
        <v>0.12889999999999999</v>
      </c>
    </row>
    <row r="53" spans="1:16" ht="12" customHeight="1" thickBot="1">
      <c r="A53" s="596"/>
      <c r="B53" s="633"/>
      <c r="C53" s="633"/>
      <c r="D53" s="633"/>
      <c r="E53" s="633"/>
      <c r="F53" s="633"/>
      <c r="G53" s="633"/>
      <c r="H53" s="633"/>
      <c r="I53" s="633"/>
      <c r="J53" s="633"/>
      <c r="K53" s="633"/>
      <c r="L53" s="633"/>
      <c r="M53" s="633"/>
      <c r="N53" s="633"/>
      <c r="O53" s="633"/>
      <c r="P53" s="633"/>
    </row>
    <row r="54" spans="1:16" ht="17.25" customHeight="1" thickTop="1" thickBot="1">
      <c r="A54" s="152" t="s">
        <v>357</v>
      </c>
      <c r="B54" s="634"/>
      <c r="C54" s="634"/>
      <c r="D54" s="634"/>
      <c r="E54" s="634"/>
      <c r="F54" s="634"/>
      <c r="G54" s="634"/>
      <c r="H54" s="634"/>
      <c r="I54" s="634"/>
      <c r="J54" s="634"/>
      <c r="K54" s="634"/>
      <c r="L54" s="634"/>
      <c r="M54" s="634"/>
      <c r="N54" s="634"/>
      <c r="O54" s="634"/>
      <c r="P54" s="634"/>
    </row>
    <row r="55" spans="1:16" ht="18" customHeight="1" thickTop="1">
      <c r="A55" s="596" t="s">
        <v>358</v>
      </c>
      <c r="B55" s="633">
        <v>0.85660000000000003</v>
      </c>
      <c r="C55" s="633">
        <v>0.83379999999999999</v>
      </c>
      <c r="D55" s="633">
        <v>0.8679</v>
      </c>
      <c r="E55" s="633">
        <v>0.83799999999999997</v>
      </c>
      <c r="F55" s="633">
        <v>0.87</v>
      </c>
      <c r="G55" s="633">
        <v>0.79320000000000002</v>
      </c>
      <c r="H55" s="633">
        <v>0.87509999999999999</v>
      </c>
      <c r="I55" s="633">
        <v>0.94979999999999998</v>
      </c>
      <c r="J55" s="633">
        <v>0.85560000000000003</v>
      </c>
      <c r="K55" s="633">
        <v>0.66920000000000002</v>
      </c>
      <c r="L55" s="633">
        <v>0.90449999999999997</v>
      </c>
      <c r="M55" s="633">
        <v>0.88360000000000005</v>
      </c>
      <c r="N55" s="633">
        <v>0.89500000000000002</v>
      </c>
      <c r="O55" s="633">
        <v>0.91200000000000003</v>
      </c>
      <c r="P55" s="633">
        <v>0.86380000000000001</v>
      </c>
    </row>
    <row r="56" spans="1:16" ht="18" customHeight="1">
      <c r="A56" s="596" t="s">
        <v>359</v>
      </c>
      <c r="B56" s="633">
        <v>0.53</v>
      </c>
      <c r="C56" s="633">
        <v>0.61950000000000005</v>
      </c>
      <c r="D56" s="633">
        <v>0.60550000000000004</v>
      </c>
      <c r="E56" s="633">
        <v>0.41260000000000002</v>
      </c>
      <c r="F56" s="633">
        <v>0.56510000000000005</v>
      </c>
      <c r="G56" s="633">
        <v>0.59919999999999995</v>
      </c>
      <c r="H56" s="633">
        <v>0.72</v>
      </c>
      <c r="I56" s="633">
        <v>0.90959999999999996</v>
      </c>
      <c r="J56" s="633">
        <v>0.28649999999999998</v>
      </c>
      <c r="K56" s="633">
        <v>0.41470000000000001</v>
      </c>
      <c r="L56" s="633">
        <v>0.90939999999999999</v>
      </c>
      <c r="M56" s="633">
        <v>0.79710000000000003</v>
      </c>
      <c r="N56" s="633">
        <v>0.64180000000000004</v>
      </c>
      <c r="O56" s="633">
        <v>0.88449999999999995</v>
      </c>
      <c r="P56" s="633">
        <v>0.62190000000000001</v>
      </c>
    </row>
    <row r="57" spans="1:16" ht="18" customHeight="1">
      <c r="A57" s="596" t="s">
        <v>360</v>
      </c>
      <c r="B57" s="633">
        <v>0.71360000000000001</v>
      </c>
      <c r="C57" s="633">
        <v>0.43890000000000001</v>
      </c>
      <c r="D57" s="633">
        <v>0.52259999999999995</v>
      </c>
      <c r="E57" s="633">
        <v>1.1892</v>
      </c>
      <c r="F57" s="633">
        <v>0.65490000000000004</v>
      </c>
      <c r="G57" s="633">
        <v>0.39500000000000002</v>
      </c>
      <c r="H57" s="633">
        <v>0.29349999999999998</v>
      </c>
      <c r="I57" s="633">
        <v>0.14560000000000001</v>
      </c>
      <c r="J57" s="633">
        <v>3.2782</v>
      </c>
      <c r="K57" s="633">
        <v>1.2117</v>
      </c>
      <c r="L57" s="633">
        <v>8.1299999999999997E-2</v>
      </c>
      <c r="M57" s="633">
        <v>0.23169999999999999</v>
      </c>
      <c r="N57" s="633">
        <v>0.54800000000000004</v>
      </c>
      <c r="O57" s="633">
        <v>0.11899999999999999</v>
      </c>
      <c r="P57" s="633">
        <v>0.4929</v>
      </c>
    </row>
    <row r="58" spans="1:16" ht="18" customHeight="1">
      <c r="A58" s="596" t="s">
        <v>361</v>
      </c>
      <c r="B58" s="633">
        <v>2.5219999999999998</v>
      </c>
      <c r="C58" s="633">
        <v>2.5724999999999998</v>
      </c>
      <c r="D58" s="633">
        <v>2.2519999999999998</v>
      </c>
      <c r="E58" s="633">
        <v>2.2452999999999999</v>
      </c>
      <c r="F58" s="633">
        <v>1.8634999999999999</v>
      </c>
      <c r="G58" s="633">
        <v>4.0488999999999997</v>
      </c>
      <c r="H58" s="633">
        <v>2.0714000000000001</v>
      </c>
      <c r="I58" s="633">
        <v>0.56699999999999995</v>
      </c>
      <c r="J58" s="633">
        <v>0.4783</v>
      </c>
      <c r="K58" s="633">
        <v>1.2238</v>
      </c>
      <c r="L58" s="633">
        <v>1.1915</v>
      </c>
      <c r="M58" s="633">
        <v>1.1636</v>
      </c>
      <c r="N58" s="633">
        <v>1.0591999999999999</v>
      </c>
      <c r="O58" s="633">
        <v>1.1197999999999999</v>
      </c>
      <c r="P58" s="633">
        <v>1.9553</v>
      </c>
    </row>
    <row r="59" spans="1:16" ht="9.75" customHeight="1" thickBot="1">
      <c r="A59" s="597"/>
      <c r="B59" s="636"/>
      <c r="C59" s="636"/>
      <c r="D59" s="636"/>
      <c r="E59" s="636"/>
      <c r="F59" s="636"/>
      <c r="G59" s="636"/>
      <c r="H59" s="636"/>
      <c r="I59" s="636"/>
      <c r="J59" s="636"/>
      <c r="K59" s="636"/>
      <c r="L59" s="636"/>
      <c r="M59" s="636"/>
      <c r="N59" s="636"/>
      <c r="O59" s="636"/>
      <c r="P59" s="636"/>
    </row>
    <row r="60" spans="1:16" s="111" customFormat="1" ht="12" customHeight="1" thickTop="1">
      <c r="A60" s="153" t="s">
        <v>362</v>
      </c>
      <c r="B60" s="154"/>
      <c r="C60" s="155"/>
      <c r="D60" s="155"/>
      <c r="E60" s="155"/>
      <c r="F60" s="155"/>
      <c r="G60" s="155"/>
      <c r="H60" s="155"/>
      <c r="I60" s="154"/>
      <c r="J60" s="155"/>
      <c r="K60" s="155"/>
      <c r="L60" s="155"/>
      <c r="M60" s="155"/>
      <c r="N60" s="155"/>
      <c r="O60" s="116"/>
      <c r="P60" s="116"/>
    </row>
    <row r="61" spans="1:16" s="111" customFormat="1" ht="34.5" customHeight="1">
      <c r="A61" s="1106" t="s">
        <v>363</v>
      </c>
      <c r="B61" s="1106"/>
      <c r="C61" s="1106"/>
      <c r="D61" s="1106"/>
      <c r="E61" s="1106"/>
      <c r="F61" s="1106"/>
      <c r="G61" s="1106"/>
      <c r="H61" s="1106"/>
      <c r="I61" s="1106"/>
      <c r="J61" s="1106"/>
      <c r="K61" s="1106"/>
      <c r="L61" s="1106"/>
      <c r="M61" s="1106"/>
      <c r="N61" s="1106"/>
      <c r="O61" s="1106"/>
      <c r="P61" s="1106"/>
    </row>
    <row r="62" spans="1:16" s="111" customFormat="1" ht="35.25" customHeight="1">
      <c r="A62" s="1106" t="s">
        <v>364</v>
      </c>
      <c r="B62" s="1106"/>
      <c r="C62" s="1106"/>
      <c r="D62" s="1106"/>
      <c r="E62" s="1106"/>
      <c r="F62" s="1106"/>
      <c r="G62" s="1106"/>
      <c r="H62" s="1106"/>
      <c r="I62" s="1106"/>
      <c r="J62" s="1106"/>
      <c r="K62" s="1106"/>
      <c r="L62" s="1106"/>
      <c r="M62" s="1106"/>
      <c r="N62" s="1106"/>
      <c r="O62" s="1106"/>
      <c r="P62" s="1106"/>
    </row>
    <row r="63" spans="1:16" s="111" customFormat="1" ht="12" thickBot="1">
      <c r="A63" s="156" t="s">
        <v>875</v>
      </c>
      <c r="B63" s="157"/>
      <c r="C63" s="158"/>
      <c r="D63" s="158"/>
      <c r="E63" s="158"/>
      <c r="F63" s="158"/>
      <c r="G63" s="158"/>
      <c r="H63" s="158"/>
      <c r="I63" s="154"/>
      <c r="J63" s="155"/>
      <c r="K63" s="155"/>
      <c r="L63" s="155"/>
      <c r="M63" s="155"/>
      <c r="N63" s="155"/>
      <c r="O63" s="116"/>
      <c r="P63" s="116"/>
    </row>
    <row r="64" spans="1:16" ht="27.75" thickTop="1" thickBot="1">
      <c r="A64" s="764"/>
      <c r="B64" s="160" t="s">
        <v>306</v>
      </c>
      <c r="C64" s="160" t="s">
        <v>307</v>
      </c>
      <c r="D64" s="160" t="s">
        <v>308</v>
      </c>
      <c r="E64" s="160" t="s">
        <v>309</v>
      </c>
      <c r="F64" s="160" t="s">
        <v>310</v>
      </c>
      <c r="G64" s="160" t="s">
        <v>311</v>
      </c>
      <c r="H64" s="160" t="s">
        <v>312</v>
      </c>
      <c r="I64" s="160" t="s">
        <v>313</v>
      </c>
      <c r="J64" s="160" t="s">
        <v>314</v>
      </c>
      <c r="K64" s="160" t="s">
        <v>315</v>
      </c>
      <c r="L64" s="160" t="s">
        <v>316</v>
      </c>
      <c r="M64" s="360" t="s">
        <v>317</v>
      </c>
      <c r="N64" s="360" t="s">
        <v>1197</v>
      </c>
      <c r="O64" s="360" t="s">
        <v>1198</v>
      </c>
      <c r="P64" s="360" t="s">
        <v>318</v>
      </c>
    </row>
    <row r="65" spans="1:16" s="230" customFormat="1" ht="30.75" customHeight="1" thickTop="1" thickBot="1">
      <c r="A65" s="152" t="s">
        <v>365</v>
      </c>
      <c r="B65" s="161"/>
      <c r="C65" s="161"/>
      <c r="D65" s="161"/>
      <c r="E65" s="161"/>
      <c r="F65" s="161"/>
      <c r="G65" s="161"/>
      <c r="H65" s="161"/>
      <c r="I65" s="161"/>
      <c r="J65" s="161"/>
      <c r="K65" s="161"/>
      <c r="L65" s="161"/>
      <c r="M65" s="359"/>
      <c r="N65" s="359"/>
      <c r="O65" s="359"/>
      <c r="P65" s="359"/>
    </row>
    <row r="66" spans="1:16" s="230" customFormat="1" ht="18" customHeight="1" thickTop="1">
      <c r="A66" s="596" t="s">
        <v>366</v>
      </c>
      <c r="B66" s="633">
        <v>3.5400000000000001E-2</v>
      </c>
      <c r="C66" s="633">
        <v>4.7300000000000002E-2</v>
      </c>
      <c r="D66" s="633">
        <v>3.1899999999999998E-2</v>
      </c>
      <c r="E66" s="633">
        <v>3.2199999999999999E-2</v>
      </c>
      <c r="F66" s="633">
        <v>4.1799999999999997E-2</v>
      </c>
      <c r="G66" s="633">
        <v>3.3700000000000001E-2</v>
      </c>
      <c r="H66" s="633">
        <v>5.5E-2</v>
      </c>
      <c r="I66" s="655">
        <v>0.11609999999999999</v>
      </c>
      <c r="J66" s="655">
        <v>2.9600000000000001E-2</v>
      </c>
      <c r="K66" s="655">
        <v>1.9300000000000001E-2</v>
      </c>
      <c r="L66" s="655">
        <v>0.10009999999999999</v>
      </c>
      <c r="M66" s="655">
        <v>7.9200000000000007E-2</v>
      </c>
      <c r="N66" s="655">
        <v>5.8000000000000003E-2</v>
      </c>
      <c r="O66" s="655">
        <v>9.6799999999999997E-2</v>
      </c>
      <c r="P66" s="655">
        <v>5.0099999999999999E-2</v>
      </c>
    </row>
    <row r="67" spans="1:16" s="230" customFormat="1" ht="18" customHeight="1">
      <c r="A67" s="596" t="s">
        <v>367</v>
      </c>
      <c r="B67" s="633">
        <v>4.5199999999999997E-2</v>
      </c>
      <c r="C67" s="633">
        <v>6.1499999999999999E-2</v>
      </c>
      <c r="D67" s="633">
        <v>4.02E-2</v>
      </c>
      <c r="E67" s="633">
        <v>4.7899999999999998E-2</v>
      </c>
      <c r="F67" s="633">
        <v>4.8899999999999999E-2</v>
      </c>
      <c r="G67" s="633">
        <v>4.4299999999999999E-2</v>
      </c>
      <c r="H67" s="633">
        <v>6.6400000000000001E-2</v>
      </c>
      <c r="I67" s="655">
        <v>0.11840000000000001</v>
      </c>
      <c r="J67" s="655">
        <v>4.7E-2</v>
      </c>
      <c r="K67" s="655">
        <v>3.44E-2</v>
      </c>
      <c r="L67" s="655">
        <v>0.1046</v>
      </c>
      <c r="M67" s="655">
        <v>8.5300000000000001E-2</v>
      </c>
      <c r="N67" s="655">
        <v>8.8400000000000006E-2</v>
      </c>
      <c r="O67" s="655">
        <v>0.10440000000000001</v>
      </c>
      <c r="P67" s="655">
        <v>6.1100000000000002E-2</v>
      </c>
    </row>
    <row r="68" spans="1:16" s="230" customFormat="1" ht="18" customHeight="1">
      <c r="A68" s="596" t="s">
        <v>368</v>
      </c>
      <c r="B68" s="633">
        <v>4.1500000000000002E-2</v>
      </c>
      <c r="C68" s="633">
        <v>5.5800000000000002E-2</v>
      </c>
      <c r="D68" s="633">
        <v>3.5999999999999997E-2</v>
      </c>
      <c r="E68" s="633">
        <v>4.2999999999999997E-2</v>
      </c>
      <c r="F68" s="633">
        <v>4.48E-2</v>
      </c>
      <c r="G68" s="633">
        <v>4.2900000000000001E-2</v>
      </c>
      <c r="H68" s="633">
        <v>0.06</v>
      </c>
      <c r="I68" s="655">
        <v>0.1106</v>
      </c>
      <c r="J68" s="655">
        <v>4.8500000000000001E-2</v>
      </c>
      <c r="K68" s="655">
        <v>3.39E-2</v>
      </c>
      <c r="L68" s="655">
        <v>9.7500000000000003E-2</v>
      </c>
      <c r="M68" s="655">
        <v>7.7100000000000002E-2</v>
      </c>
      <c r="N68" s="655">
        <v>8.1000000000000003E-2</v>
      </c>
      <c r="O68" s="655">
        <v>9.7900000000000001E-2</v>
      </c>
      <c r="P68" s="655">
        <v>5.6099999999999997E-2</v>
      </c>
    </row>
    <row r="69" spans="1:16" s="230" customFormat="1" ht="18" customHeight="1">
      <c r="A69" s="596" t="s">
        <v>369</v>
      </c>
      <c r="B69" s="633">
        <v>1.17E-2</v>
      </c>
      <c r="C69" s="633">
        <v>7.3000000000000001E-3</v>
      </c>
      <c r="D69" s="633">
        <v>5.7000000000000002E-3</v>
      </c>
      <c r="E69" s="633">
        <v>1.34E-2</v>
      </c>
      <c r="F69" s="633">
        <v>1.2E-2</v>
      </c>
      <c r="G69" s="633">
        <v>1.17E-2</v>
      </c>
      <c r="H69" s="633">
        <v>1.6199999999999999E-2</v>
      </c>
      <c r="I69" s="655">
        <v>2.7E-2</v>
      </c>
      <c r="J69" s="655">
        <v>3.2000000000000002E-3</v>
      </c>
      <c r="K69" s="655">
        <v>-5.1999999999999998E-3</v>
      </c>
      <c r="L69" s="655">
        <v>1.5800000000000002E-2</v>
      </c>
      <c r="M69" s="655">
        <v>6.8999999999999999E-3</v>
      </c>
      <c r="N69" s="655">
        <v>3.04E-2</v>
      </c>
      <c r="O69" s="655">
        <v>1.6199999999999999E-2</v>
      </c>
      <c r="P69" s="655">
        <v>1.2699999999999999E-2</v>
      </c>
    </row>
    <row r="70" spans="1:16" s="230" customFormat="1" ht="18" customHeight="1">
      <c r="A70" s="596" t="s">
        <v>370</v>
      </c>
      <c r="B70" s="633">
        <v>1.18E-2</v>
      </c>
      <c r="C70" s="633">
        <v>7.4000000000000003E-3</v>
      </c>
      <c r="D70" s="633">
        <v>6.6E-3</v>
      </c>
      <c r="E70" s="633">
        <v>1.35E-2</v>
      </c>
      <c r="F70" s="633">
        <v>1.21E-2</v>
      </c>
      <c r="G70" s="633">
        <v>1.18E-2</v>
      </c>
      <c r="H70" s="633">
        <v>1.66E-2</v>
      </c>
      <c r="I70" s="655">
        <v>2.7E-2</v>
      </c>
      <c r="J70" s="655">
        <v>3.3E-3</v>
      </c>
      <c r="K70" s="655">
        <v>-5.1999999999999998E-3</v>
      </c>
      <c r="L70" s="655">
        <v>1.6400000000000001E-2</v>
      </c>
      <c r="M70" s="655">
        <v>7.0000000000000001E-3</v>
      </c>
      <c r="N70" s="655">
        <v>3.04E-2</v>
      </c>
      <c r="O70" s="655">
        <v>1.67E-2</v>
      </c>
      <c r="P70" s="655">
        <v>1.2999999999999999E-2</v>
      </c>
    </row>
    <row r="71" spans="1:16" s="230" customFormat="1" ht="18" customHeight="1">
      <c r="A71" s="596" t="s">
        <v>371</v>
      </c>
      <c r="B71" s="633">
        <v>9.4000000000000004E-3</v>
      </c>
      <c r="C71" s="633">
        <v>5.7999999999999996E-3</v>
      </c>
      <c r="D71" s="633">
        <v>4.5999999999999999E-3</v>
      </c>
      <c r="E71" s="633">
        <v>8.2000000000000007E-3</v>
      </c>
      <c r="F71" s="633">
        <v>0.01</v>
      </c>
      <c r="G71" s="633">
        <v>7.4000000000000003E-3</v>
      </c>
      <c r="H71" s="633">
        <v>1.03E-2</v>
      </c>
      <c r="I71" s="655">
        <v>1.9599999999999999E-2</v>
      </c>
      <c r="J71" s="655">
        <v>3.3E-3</v>
      </c>
      <c r="K71" s="655">
        <v>-5.1999999999999998E-3</v>
      </c>
      <c r="L71" s="655">
        <v>1.2800000000000001E-2</v>
      </c>
      <c r="M71" s="655">
        <v>7.0000000000000001E-3</v>
      </c>
      <c r="N71" s="655">
        <v>2.9899999999999999E-2</v>
      </c>
      <c r="O71" s="655">
        <v>1.2800000000000001E-2</v>
      </c>
      <c r="P71" s="655">
        <v>9.7999999999999997E-3</v>
      </c>
    </row>
    <row r="72" spans="1:16" s="230" customFormat="1" ht="18" customHeight="1" thickBot="1">
      <c r="A72" s="596" t="s">
        <v>372</v>
      </c>
      <c r="B72" s="633">
        <v>0.1605</v>
      </c>
      <c r="C72" s="633">
        <v>9.4399999999999998E-2</v>
      </c>
      <c r="D72" s="633">
        <v>7.6200000000000004E-2</v>
      </c>
      <c r="E72" s="633">
        <v>0.1119</v>
      </c>
      <c r="F72" s="633">
        <v>0.13519999999999999</v>
      </c>
      <c r="G72" s="633">
        <v>0.14130000000000001</v>
      </c>
      <c r="H72" s="633">
        <v>0.1711</v>
      </c>
      <c r="I72" s="655">
        <v>0.21959999999999999</v>
      </c>
      <c r="J72" s="655">
        <v>9.4999999999999998E-3</v>
      </c>
      <c r="K72" s="655">
        <v>-1.7899999999999999E-2</v>
      </c>
      <c r="L72" s="655">
        <v>0.15920000000000001</v>
      </c>
      <c r="M72" s="655">
        <v>6.88E-2</v>
      </c>
      <c r="N72" s="655">
        <v>0.30149999999999999</v>
      </c>
      <c r="O72" s="655">
        <v>0.15920000000000001</v>
      </c>
      <c r="P72" s="655">
        <v>0.13930000000000001</v>
      </c>
    </row>
    <row r="73" spans="1:16" s="230" customFormat="1" ht="18" customHeight="1" thickTop="1" thickBot="1">
      <c r="A73" s="152" t="s">
        <v>373</v>
      </c>
      <c r="B73" s="161"/>
      <c r="C73" s="161"/>
      <c r="D73" s="161"/>
      <c r="E73" s="161"/>
      <c r="F73" s="161"/>
      <c r="G73" s="161"/>
      <c r="H73" s="161"/>
      <c r="I73" s="161"/>
      <c r="J73" s="161"/>
      <c r="K73" s="161"/>
      <c r="L73" s="161"/>
      <c r="M73" s="359"/>
      <c r="N73" s="359"/>
      <c r="O73" s="359"/>
      <c r="P73" s="359"/>
    </row>
    <row r="74" spans="1:16" s="230" customFormat="1" ht="18" customHeight="1" thickTop="1">
      <c r="A74" s="596" t="s">
        <v>374</v>
      </c>
      <c r="B74" s="633">
        <v>4.7300000000000002E-2</v>
      </c>
      <c r="C74" s="633">
        <v>5.6800000000000003E-2</v>
      </c>
      <c r="D74" s="633">
        <v>4.3799999999999999E-2</v>
      </c>
      <c r="E74" s="633">
        <v>3.8699999999999998E-2</v>
      </c>
      <c r="F74" s="633">
        <v>5.4399999999999997E-2</v>
      </c>
      <c r="G74" s="633">
        <v>4.8599999999999997E-2</v>
      </c>
      <c r="H74" s="633">
        <v>7.4099999999999999E-2</v>
      </c>
      <c r="I74" s="655">
        <v>0.1444</v>
      </c>
      <c r="J74" s="655">
        <v>3.1099999999999999E-2</v>
      </c>
      <c r="K74" s="655">
        <v>2.0400000000000001E-2</v>
      </c>
      <c r="L74" s="655">
        <v>0.12670000000000001</v>
      </c>
      <c r="M74" s="655">
        <v>0.10340000000000001</v>
      </c>
      <c r="N74" s="655">
        <v>8.2799999999999999E-2</v>
      </c>
      <c r="O74" s="655">
        <v>0.1197</v>
      </c>
      <c r="P74" s="655">
        <v>6.4600000000000005E-2</v>
      </c>
    </row>
    <row r="75" spans="1:16" s="230" customFormat="1" ht="18" customHeight="1">
      <c r="A75" s="596" t="s">
        <v>375</v>
      </c>
      <c r="B75" s="633">
        <v>-1.1900000000000001E-2</v>
      </c>
      <c r="C75" s="633">
        <v>-9.4999999999999998E-3</v>
      </c>
      <c r="D75" s="633">
        <v>-1.2E-2</v>
      </c>
      <c r="E75" s="633">
        <v>-6.4999999999999997E-3</v>
      </c>
      <c r="F75" s="633">
        <v>-1.26E-2</v>
      </c>
      <c r="G75" s="633">
        <v>-1.49E-2</v>
      </c>
      <c r="H75" s="633">
        <v>-1.9199999999999998E-2</v>
      </c>
      <c r="I75" s="655">
        <v>-2.8400000000000002E-2</v>
      </c>
      <c r="J75" s="655">
        <v>-1.4E-3</v>
      </c>
      <c r="K75" s="655">
        <v>-1.1000000000000001E-3</v>
      </c>
      <c r="L75" s="655">
        <v>-2.6700000000000002E-2</v>
      </c>
      <c r="M75" s="655">
        <v>-2.4199999999999999E-2</v>
      </c>
      <c r="N75" s="655">
        <v>-2.4899999999999999E-2</v>
      </c>
      <c r="O75" s="655">
        <v>-2.29E-2</v>
      </c>
      <c r="P75" s="655">
        <v>-1.4500000000000001E-2</v>
      </c>
    </row>
    <row r="76" spans="1:16" s="230" customFormat="1" ht="18" customHeight="1">
      <c r="A76" s="596" t="s">
        <v>376</v>
      </c>
      <c r="B76" s="633">
        <v>2.4400000000000002E-2</v>
      </c>
      <c r="C76" s="633">
        <v>1.61E-2</v>
      </c>
      <c r="D76" s="633">
        <v>2.1100000000000001E-2</v>
      </c>
      <c r="E76" s="633">
        <v>1.7299999999999999E-2</v>
      </c>
      <c r="F76" s="633">
        <v>2.4299999999999999E-2</v>
      </c>
      <c r="G76" s="633">
        <v>2.6599999999999999E-2</v>
      </c>
      <c r="H76" s="633">
        <v>2.7799999999999998E-2</v>
      </c>
      <c r="I76" s="655">
        <v>3.4299999999999997E-2</v>
      </c>
      <c r="J76" s="655">
        <v>7.4999999999999997E-3</v>
      </c>
      <c r="K76" s="655">
        <v>4.4000000000000003E-3</v>
      </c>
      <c r="L76" s="655">
        <v>3.1899999999999998E-2</v>
      </c>
      <c r="M76" s="655">
        <v>3.3399999999999999E-2</v>
      </c>
      <c r="N76" s="655">
        <v>4.58E-2</v>
      </c>
      <c r="O76" s="655">
        <v>2.8199999999999999E-2</v>
      </c>
      <c r="P76" s="655">
        <v>2.52E-2</v>
      </c>
    </row>
    <row r="77" spans="1:16" s="230" customFormat="1" ht="18" customHeight="1">
      <c r="A77" s="596" t="s">
        <v>377</v>
      </c>
      <c r="B77" s="633">
        <v>0</v>
      </c>
      <c r="C77" s="633">
        <v>-1E-4</v>
      </c>
      <c r="D77" s="633">
        <v>0</v>
      </c>
      <c r="E77" s="633">
        <v>0</v>
      </c>
      <c r="F77" s="633">
        <v>-1E-4</v>
      </c>
      <c r="G77" s="633">
        <v>1E-4</v>
      </c>
      <c r="H77" s="633">
        <v>0</v>
      </c>
      <c r="I77" s="655">
        <v>0</v>
      </c>
      <c r="J77" s="655">
        <v>1E-4</v>
      </c>
      <c r="K77" s="655">
        <v>-1E-4</v>
      </c>
      <c r="L77" s="655">
        <v>0</v>
      </c>
      <c r="M77" s="655">
        <v>2.0000000000000001E-4</v>
      </c>
      <c r="N77" s="655">
        <v>0</v>
      </c>
      <c r="O77" s="655">
        <v>0</v>
      </c>
      <c r="P77" s="655">
        <v>0</v>
      </c>
    </row>
    <row r="78" spans="1:16" s="230" customFormat="1" ht="18" customHeight="1">
      <c r="A78" s="596" t="s">
        <v>378</v>
      </c>
      <c r="B78" s="633">
        <v>-3.8E-3</v>
      </c>
      <c r="C78" s="633">
        <v>-5.7000000000000002E-3</v>
      </c>
      <c r="D78" s="633">
        <v>-4.1999999999999997E-3</v>
      </c>
      <c r="E78" s="633">
        <v>-4.8999999999999998E-3</v>
      </c>
      <c r="F78" s="633">
        <v>-4.1000000000000003E-3</v>
      </c>
      <c r="G78" s="633">
        <v>-1.4E-3</v>
      </c>
      <c r="H78" s="633">
        <v>-6.4000000000000003E-3</v>
      </c>
      <c r="I78" s="655">
        <v>-7.7999999999999996E-3</v>
      </c>
      <c r="J78" s="655">
        <v>1.4E-3</v>
      </c>
      <c r="K78" s="655">
        <v>-5.0000000000000001E-4</v>
      </c>
      <c r="L78" s="655">
        <v>-7.1000000000000004E-3</v>
      </c>
      <c r="M78" s="655">
        <v>-8.0999999999999996E-3</v>
      </c>
      <c r="N78" s="655">
        <v>-7.4000000000000003E-3</v>
      </c>
      <c r="O78" s="655">
        <v>-6.4999999999999997E-3</v>
      </c>
      <c r="P78" s="655">
        <v>-5.1000000000000004E-3</v>
      </c>
    </row>
    <row r="79" spans="1:16" s="230" customFormat="1" ht="18" customHeight="1">
      <c r="A79" s="596" t="s">
        <v>379</v>
      </c>
      <c r="B79" s="633">
        <v>9.7999999999999997E-3</v>
      </c>
      <c r="C79" s="633">
        <v>1.43E-2</v>
      </c>
      <c r="D79" s="633">
        <v>8.3999999999999995E-3</v>
      </c>
      <c r="E79" s="633">
        <v>1.5699999999999999E-2</v>
      </c>
      <c r="F79" s="633">
        <v>7.1999999999999998E-3</v>
      </c>
      <c r="G79" s="633">
        <v>1.0699999999999999E-2</v>
      </c>
      <c r="H79" s="633">
        <v>1.15E-2</v>
      </c>
      <c r="I79" s="655">
        <v>2.3E-3</v>
      </c>
      <c r="J79" s="655">
        <v>1.7399999999999999E-2</v>
      </c>
      <c r="K79" s="655">
        <v>1.52E-2</v>
      </c>
      <c r="L79" s="655">
        <v>4.5999999999999999E-3</v>
      </c>
      <c r="M79" s="655">
        <v>6.1000000000000004E-3</v>
      </c>
      <c r="N79" s="655">
        <v>3.04E-2</v>
      </c>
      <c r="O79" s="655">
        <v>7.6E-3</v>
      </c>
      <c r="P79" s="655">
        <v>1.0999999999999999E-2</v>
      </c>
    </row>
    <row r="80" spans="1:16" s="230" customFormat="1" ht="18" customHeight="1">
      <c r="A80" s="596" t="s">
        <v>380</v>
      </c>
      <c r="B80" s="633">
        <v>-2.9700000000000001E-2</v>
      </c>
      <c r="C80" s="633">
        <v>-4.8500000000000001E-2</v>
      </c>
      <c r="D80" s="633">
        <v>-3.0300000000000001E-2</v>
      </c>
      <c r="E80" s="633">
        <v>-2.9600000000000001E-2</v>
      </c>
      <c r="F80" s="633">
        <v>-3.2800000000000003E-2</v>
      </c>
      <c r="G80" s="633">
        <v>-3.1199999999999999E-2</v>
      </c>
      <c r="H80" s="701">
        <v>-4.3799999999999999E-2</v>
      </c>
      <c r="I80" s="655">
        <v>-8.3599999999999994E-2</v>
      </c>
      <c r="J80" s="655">
        <v>-4.5199999999999997E-2</v>
      </c>
      <c r="K80" s="655">
        <v>-3.9100000000000003E-2</v>
      </c>
      <c r="L80" s="655">
        <v>-8.1699999999999995E-2</v>
      </c>
      <c r="M80" s="656">
        <v>-7.0199999999999999E-2</v>
      </c>
      <c r="N80" s="656">
        <v>-5.0500000000000003E-2</v>
      </c>
      <c r="O80" s="656">
        <v>-8.1699999999999995E-2</v>
      </c>
      <c r="P80" s="656">
        <v>-4.3299999999999998E-2</v>
      </c>
    </row>
    <row r="81" spans="1:16" s="230" customFormat="1" ht="18" customHeight="1">
      <c r="A81" s="596" t="s">
        <v>381</v>
      </c>
      <c r="B81" s="633">
        <v>1E-4</v>
      </c>
      <c r="C81" s="633">
        <v>2.0000000000000001E-4</v>
      </c>
      <c r="D81" s="633">
        <v>8.9999999999999998E-4</v>
      </c>
      <c r="E81" s="633">
        <v>1E-4</v>
      </c>
      <c r="F81" s="633">
        <v>1E-4</v>
      </c>
      <c r="G81" s="633">
        <v>0</v>
      </c>
      <c r="H81" s="633">
        <v>4.0000000000000002E-4</v>
      </c>
      <c r="I81" s="655">
        <v>0</v>
      </c>
      <c r="J81" s="655">
        <v>0</v>
      </c>
      <c r="K81" s="655">
        <v>0</v>
      </c>
      <c r="L81" s="655">
        <v>5.9999999999999995E-4</v>
      </c>
      <c r="M81" s="655">
        <v>-1E-4</v>
      </c>
      <c r="N81" s="655">
        <v>0</v>
      </c>
      <c r="O81" s="655">
        <v>5.0000000000000001E-4</v>
      </c>
      <c r="P81" s="655">
        <v>2.9999999999999997E-4</v>
      </c>
    </row>
    <row r="82" spans="1:16" s="230" customFormat="1" ht="18" customHeight="1" thickBot="1">
      <c r="A82" s="596" t="s">
        <v>382</v>
      </c>
      <c r="B82" s="633">
        <v>0.1013</v>
      </c>
      <c r="C82" s="633">
        <v>0.2142</v>
      </c>
      <c r="D82" s="633">
        <v>0.17280000000000001</v>
      </c>
      <c r="E82" s="633">
        <v>0.12089999999999999</v>
      </c>
      <c r="F82" s="633">
        <v>0.23200000000000001</v>
      </c>
      <c r="G82" s="633">
        <v>0.15279999999999999</v>
      </c>
      <c r="H82" s="633">
        <v>0.19900000000000001</v>
      </c>
      <c r="I82" s="655">
        <v>0.25130000000000002</v>
      </c>
      <c r="J82" s="655">
        <v>0.22090000000000001</v>
      </c>
      <c r="K82" s="655">
        <v>0.22</v>
      </c>
      <c r="L82" s="655">
        <v>0.2631</v>
      </c>
      <c r="M82" s="655">
        <v>0.23169999999999999</v>
      </c>
      <c r="N82" s="655">
        <v>0.2278</v>
      </c>
      <c r="O82" s="655">
        <v>0.28370000000000001</v>
      </c>
      <c r="P82" s="655">
        <v>0.18079999999999999</v>
      </c>
    </row>
    <row r="83" spans="1:16" s="230" customFormat="1" ht="18" customHeight="1" thickTop="1" thickBot="1">
      <c r="A83" s="152" t="s">
        <v>383</v>
      </c>
      <c r="B83" s="161"/>
      <c r="C83" s="161"/>
      <c r="D83" s="161"/>
      <c r="E83" s="161"/>
      <c r="F83" s="161"/>
      <c r="G83" s="161"/>
      <c r="H83" s="161"/>
      <c r="I83" s="161"/>
      <c r="J83" s="161"/>
      <c r="K83" s="161"/>
      <c r="L83" s="161"/>
      <c r="M83" s="359"/>
      <c r="N83" s="359"/>
      <c r="O83" s="359"/>
      <c r="P83" s="359"/>
    </row>
    <row r="84" spans="1:16" s="230" customFormat="1" ht="18" customHeight="1" thickTop="1">
      <c r="A84" s="596" t="s">
        <v>384</v>
      </c>
      <c r="B84" s="633">
        <v>7.7399999999999997E-2</v>
      </c>
      <c r="C84" s="633">
        <v>0.1007</v>
      </c>
      <c r="D84" s="633">
        <v>7.5399999999999995E-2</v>
      </c>
      <c r="E84" s="633">
        <v>7.7100000000000002E-2</v>
      </c>
      <c r="F84" s="633">
        <v>8.3099999999999993E-2</v>
      </c>
      <c r="G84" s="633">
        <v>7.1300000000000002E-2</v>
      </c>
      <c r="H84" s="633">
        <v>0.1045</v>
      </c>
      <c r="I84" s="655">
        <v>0.1734</v>
      </c>
      <c r="J84" s="655">
        <v>6.0900000000000003E-2</v>
      </c>
      <c r="K84" s="655">
        <v>3.78E-2</v>
      </c>
      <c r="L84" s="655">
        <v>0.15029999999999999</v>
      </c>
      <c r="M84" s="655">
        <v>0.1394</v>
      </c>
      <c r="N84" s="655">
        <v>9.0399999999999994E-2</v>
      </c>
      <c r="O84" s="655">
        <v>0.1467</v>
      </c>
      <c r="P84" s="655">
        <v>0.1022</v>
      </c>
    </row>
    <row r="85" spans="1:16" s="230" customFormat="1" ht="18" customHeight="1">
      <c r="A85" s="596" t="s">
        <v>385</v>
      </c>
      <c r="B85" s="633">
        <v>4.1200000000000001E-2</v>
      </c>
      <c r="C85" s="633">
        <v>0.24349999999999999</v>
      </c>
      <c r="D85" s="633">
        <v>7.9799999999999996E-2</v>
      </c>
      <c r="E85" s="633">
        <v>8.6199999999999999E-2</v>
      </c>
      <c r="F85" s="633">
        <v>8.0699999999999994E-2</v>
      </c>
      <c r="G85" s="633">
        <v>4.4299999999999999E-2</v>
      </c>
      <c r="H85" s="633">
        <v>8.6900000000000005E-2</v>
      </c>
      <c r="I85" s="655">
        <v>0.17780000000000001</v>
      </c>
      <c r="J85" s="655">
        <v>0</v>
      </c>
      <c r="K85" s="655">
        <v>0</v>
      </c>
      <c r="L85" s="655">
        <v>0.1108</v>
      </c>
      <c r="M85" s="655">
        <v>0.13619999999999999</v>
      </c>
      <c r="N85" s="655">
        <v>0.12280000000000001</v>
      </c>
      <c r="O85" s="655">
        <v>0.2823</v>
      </c>
      <c r="P85" s="655">
        <v>0.11210000000000001</v>
      </c>
    </row>
    <row r="86" spans="1:16" s="230" customFormat="1" ht="18" customHeight="1">
      <c r="A86" s="596" t="s">
        <v>386</v>
      </c>
      <c r="B86" s="633">
        <v>0.28070000000000001</v>
      </c>
      <c r="C86" s="633">
        <v>0.121</v>
      </c>
      <c r="D86" s="633">
        <v>6.2300000000000001E-2</v>
      </c>
      <c r="E86" s="633">
        <v>3.1600000000000003E-2</v>
      </c>
      <c r="F86" s="633">
        <v>0.11559999999999999</v>
      </c>
      <c r="G86" s="633">
        <v>0.21290000000000001</v>
      </c>
      <c r="H86" s="633">
        <v>4.7100000000000003E-2</v>
      </c>
      <c r="I86" s="655">
        <v>1.1299999999999999E-2</v>
      </c>
      <c r="J86" s="655">
        <v>2.4737</v>
      </c>
      <c r="K86" s="655">
        <v>0</v>
      </c>
      <c r="L86" s="655">
        <v>9.5399999999999999E-2</v>
      </c>
      <c r="M86" s="655">
        <v>0.1231</v>
      </c>
      <c r="N86" s="655">
        <v>0.23430000000000001</v>
      </c>
      <c r="O86" s="655">
        <v>7.4999999999999997E-2</v>
      </c>
      <c r="P86" s="655">
        <v>0.10290000000000001</v>
      </c>
    </row>
    <row r="87" spans="1:16" s="230" customFormat="1" ht="18" customHeight="1">
      <c r="A87" s="596" t="s">
        <v>387</v>
      </c>
      <c r="B87" s="633">
        <v>2E-3</v>
      </c>
      <c r="C87" s="633">
        <v>3.3599999999999998E-2</v>
      </c>
      <c r="D87" s="633">
        <v>5.0000000000000001E-3</v>
      </c>
      <c r="E87" s="633">
        <v>2.8199999999999999E-2</v>
      </c>
      <c r="F87" s="633">
        <v>5.91E-2</v>
      </c>
      <c r="G87" s="633">
        <v>0.1072</v>
      </c>
      <c r="H87" s="633">
        <v>0.1983</v>
      </c>
      <c r="I87" s="655">
        <v>3.3999999999999998E-3</v>
      </c>
      <c r="J87" s="655">
        <v>0</v>
      </c>
      <c r="K87" s="655">
        <v>0</v>
      </c>
      <c r="L87" s="655">
        <v>6.3700000000000007E-2</v>
      </c>
      <c r="M87" s="655">
        <v>0.253</v>
      </c>
      <c r="N87" s="655">
        <v>0.67549999999999999</v>
      </c>
      <c r="O87" s="655">
        <v>0.71860000000000002</v>
      </c>
      <c r="P87" s="655">
        <v>4.3700000000000003E-2</v>
      </c>
    </row>
    <row r="88" spans="1:16" s="230" customFormat="1" ht="18" customHeight="1">
      <c r="A88" s="596" t="s">
        <v>388</v>
      </c>
      <c r="B88" s="633">
        <v>4.5999999999999999E-3</v>
      </c>
      <c r="C88" s="633">
        <v>0</v>
      </c>
      <c r="D88" s="633">
        <v>5.4000000000000003E-3</v>
      </c>
      <c r="E88" s="633">
        <v>5.4399999999999997E-2</v>
      </c>
      <c r="F88" s="633">
        <v>0</v>
      </c>
      <c r="G88" s="633">
        <v>1.8800000000000001E-2</v>
      </c>
      <c r="H88" s="633">
        <v>1.54E-2</v>
      </c>
      <c r="I88" s="655">
        <v>9.3399999999999997E-2</v>
      </c>
      <c r="J88" s="655">
        <v>2.9999999999999997E-4</v>
      </c>
      <c r="K88" s="655">
        <v>0</v>
      </c>
      <c r="L88" s="655">
        <v>6.4000000000000003E-3</v>
      </c>
      <c r="M88" s="655">
        <v>9.2999999999999992E-3</v>
      </c>
      <c r="N88" s="655">
        <v>2.47E-2</v>
      </c>
      <c r="O88" s="655">
        <v>7.1999999999999998E-3</v>
      </c>
      <c r="P88" s="655">
        <v>9.1999999999999998E-3</v>
      </c>
    </row>
    <row r="89" spans="1:16" s="230" customFormat="1" ht="18" customHeight="1">
      <c r="A89" s="596" t="s">
        <v>389</v>
      </c>
      <c r="B89" s="633">
        <v>3.5000000000000001E-3</v>
      </c>
      <c r="C89" s="633">
        <v>0</v>
      </c>
      <c r="D89" s="633">
        <v>0</v>
      </c>
      <c r="E89" s="633">
        <v>0</v>
      </c>
      <c r="F89" s="633">
        <v>0</v>
      </c>
      <c r="G89" s="633">
        <v>2.52E-2</v>
      </c>
      <c r="H89" s="633">
        <v>1.61E-2</v>
      </c>
      <c r="I89" s="655">
        <v>2.9499999999999998E-2</v>
      </c>
      <c r="J89" s="655">
        <v>0</v>
      </c>
      <c r="K89" s="655">
        <v>0</v>
      </c>
      <c r="L89" s="655">
        <v>3.5000000000000001E-3</v>
      </c>
      <c r="M89" s="655">
        <v>3.3999999999999998E-3</v>
      </c>
      <c r="N89" s="655">
        <v>9.5999999999999992E-3</v>
      </c>
      <c r="O89" s="655">
        <v>1.6500000000000001E-2</v>
      </c>
      <c r="P89" s="655">
        <v>7.9000000000000008E-3</v>
      </c>
    </row>
    <row r="90" spans="1:16" s="230" customFormat="1" ht="18" customHeight="1">
      <c r="A90" s="596" t="s">
        <v>390</v>
      </c>
      <c r="B90" s="633">
        <v>4.4000000000000003E-3</v>
      </c>
      <c r="C90" s="633">
        <v>0</v>
      </c>
      <c r="D90" s="633">
        <v>3.3999999999999998E-3</v>
      </c>
      <c r="E90" s="701">
        <v>5.4399999999999997E-2</v>
      </c>
      <c r="F90" s="633">
        <v>0</v>
      </c>
      <c r="G90" s="633">
        <v>2.0500000000000001E-2</v>
      </c>
      <c r="H90" s="701">
        <v>1.5900000000000001E-2</v>
      </c>
      <c r="I90" s="655">
        <v>7.3300000000000004E-2</v>
      </c>
      <c r="J90" s="655">
        <v>2.9999999999999997E-4</v>
      </c>
      <c r="K90" s="656">
        <v>0</v>
      </c>
      <c r="L90" s="655">
        <v>5.8999999999999999E-3</v>
      </c>
      <c r="M90" s="656">
        <v>5.4000000000000003E-3</v>
      </c>
      <c r="N90" s="656">
        <v>1.9300000000000001E-2</v>
      </c>
      <c r="O90" s="656">
        <v>0.01</v>
      </c>
      <c r="P90" s="656">
        <v>8.8999999999999999E-3</v>
      </c>
    </row>
    <row r="91" spans="1:16" s="230" customFormat="1" ht="18" customHeight="1">
      <c r="A91" s="596" t="s">
        <v>391</v>
      </c>
      <c r="B91" s="633">
        <v>1.6999999999999999E-3</v>
      </c>
      <c r="C91" s="633">
        <v>1.1000000000000001E-3</v>
      </c>
      <c r="D91" s="633">
        <v>3.0999999999999999E-3</v>
      </c>
      <c r="E91" s="633">
        <v>5.9999999999999995E-4</v>
      </c>
      <c r="F91" s="633">
        <v>1.9E-3</v>
      </c>
      <c r="G91" s="633">
        <v>4.3E-3</v>
      </c>
      <c r="H91" s="633">
        <v>2.2000000000000001E-3</v>
      </c>
      <c r="I91" s="655">
        <v>0</v>
      </c>
      <c r="J91" s="655">
        <v>0</v>
      </c>
      <c r="K91" s="655">
        <v>0</v>
      </c>
      <c r="L91" s="655">
        <v>0</v>
      </c>
      <c r="M91" s="655">
        <v>2.0999999999999999E-3</v>
      </c>
      <c r="N91" s="655">
        <v>1.52E-2</v>
      </c>
      <c r="O91" s="655">
        <v>0</v>
      </c>
      <c r="P91" s="655">
        <v>2.3E-3</v>
      </c>
    </row>
    <row r="92" spans="1:16" s="230" customFormat="1" ht="18" customHeight="1">
      <c r="A92" s="596" t="s">
        <v>392</v>
      </c>
      <c r="B92" s="633">
        <v>9.1999999999999998E-3</v>
      </c>
      <c r="C92" s="633">
        <v>8.2000000000000007E-3</v>
      </c>
      <c r="D92" s="633">
        <v>7.1999999999999998E-3</v>
      </c>
      <c r="E92" s="633">
        <v>3.8E-3</v>
      </c>
      <c r="F92" s="633">
        <v>7.7999999999999996E-3</v>
      </c>
      <c r="G92" s="633">
        <v>7.4999999999999997E-3</v>
      </c>
      <c r="H92" s="633">
        <v>7.7999999999999996E-3</v>
      </c>
      <c r="I92" s="655">
        <v>1.9099999999999999E-2</v>
      </c>
      <c r="J92" s="655">
        <v>2E-3</v>
      </c>
      <c r="K92" s="655">
        <v>2.0999999999999999E-3</v>
      </c>
      <c r="L92" s="655">
        <v>2.4299999999999999E-2</v>
      </c>
      <c r="M92" s="655">
        <v>2.1000000000000001E-2</v>
      </c>
      <c r="N92" s="655">
        <v>2.3199999999999998E-2</v>
      </c>
      <c r="O92" s="655">
        <v>1.1900000000000001E-2</v>
      </c>
      <c r="P92" s="655">
        <v>1.0200000000000001E-2</v>
      </c>
    </row>
    <row r="93" spans="1:16" s="230" customFormat="1" ht="18" customHeight="1">
      <c r="A93" s="596" t="s">
        <v>393</v>
      </c>
      <c r="B93" s="633">
        <v>3.7199999999999997E-2</v>
      </c>
      <c r="C93" s="633">
        <v>3.0099999999999998E-2</v>
      </c>
      <c r="D93" s="633">
        <v>3.6900000000000002E-2</v>
      </c>
      <c r="E93" s="633">
        <v>3.0700000000000002E-2</v>
      </c>
      <c r="F93" s="633">
        <v>3.56E-2</v>
      </c>
      <c r="G93" s="633">
        <v>3.6499999999999998E-2</v>
      </c>
      <c r="H93" s="633">
        <v>3.5299999999999998E-2</v>
      </c>
      <c r="I93" s="655">
        <v>3.7199999999999997E-2</v>
      </c>
      <c r="J93" s="655">
        <v>1.89E-2</v>
      </c>
      <c r="K93" s="655">
        <v>1.44E-2</v>
      </c>
      <c r="L93" s="655">
        <v>3.4500000000000003E-2</v>
      </c>
      <c r="M93" s="655">
        <v>3.8199999999999998E-2</v>
      </c>
      <c r="N93" s="655">
        <v>5.3499999999999999E-2</v>
      </c>
      <c r="O93" s="655">
        <v>3.8199999999999998E-2</v>
      </c>
      <c r="P93" s="655">
        <v>3.6299999999999999E-2</v>
      </c>
    </row>
    <row r="94" spans="1:16" s="230" customFormat="1" ht="18" customHeight="1">
      <c r="A94" s="596" t="s">
        <v>394</v>
      </c>
      <c r="B94" s="633">
        <v>2.69E-2</v>
      </c>
      <c r="C94" s="633">
        <v>7.1000000000000004E-3</v>
      </c>
      <c r="D94" s="633">
        <v>7.0000000000000001E-3</v>
      </c>
      <c r="E94" s="633">
        <v>2.9999999999999997E-4</v>
      </c>
      <c r="F94" s="633">
        <v>1.72E-2</v>
      </c>
      <c r="G94" s="633">
        <v>1.84E-2</v>
      </c>
      <c r="H94" s="633">
        <v>0</v>
      </c>
      <c r="I94" s="655">
        <v>0</v>
      </c>
      <c r="J94" s="655">
        <v>0</v>
      </c>
      <c r="K94" s="655">
        <v>0</v>
      </c>
      <c r="L94" s="655">
        <v>9.1999999999999998E-3</v>
      </c>
      <c r="M94" s="655">
        <v>0</v>
      </c>
      <c r="N94" s="655">
        <v>0</v>
      </c>
      <c r="O94" s="655">
        <v>5.8400000000000001E-2</v>
      </c>
      <c r="P94" s="655">
        <v>8.3000000000000001E-3</v>
      </c>
    </row>
    <row r="95" spans="1:16" s="230" customFormat="1" ht="18" customHeight="1" thickBot="1">
      <c r="A95" s="596" t="s">
        <v>395</v>
      </c>
      <c r="B95" s="633">
        <v>0</v>
      </c>
      <c r="C95" s="633">
        <v>0</v>
      </c>
      <c r="D95" s="633">
        <v>0</v>
      </c>
      <c r="E95" s="633">
        <v>0</v>
      </c>
      <c r="F95" s="633">
        <v>0</v>
      </c>
      <c r="G95" s="633">
        <v>0</v>
      </c>
      <c r="H95" s="633">
        <v>0</v>
      </c>
      <c r="I95" s="655">
        <v>0</v>
      </c>
      <c r="J95" s="655">
        <v>0</v>
      </c>
      <c r="K95" s="655">
        <v>0</v>
      </c>
      <c r="L95" s="655">
        <v>0</v>
      </c>
      <c r="M95" s="655">
        <v>0</v>
      </c>
      <c r="N95" s="655">
        <v>2.0000000000000001E-4</v>
      </c>
      <c r="O95" s="655">
        <v>0</v>
      </c>
      <c r="P95" s="655">
        <v>2.0000000000000001E-4</v>
      </c>
    </row>
    <row r="96" spans="1:16" s="230" customFormat="1" ht="18" customHeight="1" thickTop="1" thickBot="1">
      <c r="A96" s="162" t="s">
        <v>396</v>
      </c>
      <c r="B96" s="160"/>
      <c r="C96" s="160"/>
      <c r="D96" s="160"/>
      <c r="E96" s="160"/>
      <c r="F96" s="160"/>
      <c r="G96" s="160"/>
      <c r="H96" s="160"/>
      <c r="I96" s="160"/>
      <c r="J96" s="160"/>
      <c r="K96" s="160"/>
      <c r="L96" s="160"/>
      <c r="M96" s="360"/>
      <c r="N96" s="360"/>
      <c r="O96" s="360"/>
      <c r="P96" s="360"/>
    </row>
    <row r="97" spans="1:16" s="230" customFormat="1" ht="18" customHeight="1" thickTop="1" thickBot="1">
      <c r="A97" s="152" t="s">
        <v>397</v>
      </c>
      <c r="B97" s="161"/>
      <c r="C97" s="161"/>
      <c r="D97" s="161"/>
      <c r="E97" s="161"/>
      <c r="F97" s="161"/>
      <c r="G97" s="161"/>
      <c r="H97" s="161"/>
      <c r="I97" s="161"/>
      <c r="J97" s="161"/>
      <c r="K97" s="161"/>
      <c r="L97" s="161"/>
      <c r="M97" s="359"/>
      <c r="N97" s="359"/>
      <c r="O97" s="359"/>
      <c r="P97" s="359"/>
    </row>
    <row r="98" spans="1:16" s="230" customFormat="1" ht="18" customHeight="1" thickTop="1">
      <c r="A98" s="596" t="s">
        <v>398</v>
      </c>
      <c r="B98" s="633">
        <v>2.9700000000000001E-2</v>
      </c>
      <c r="C98" s="633">
        <v>4.8500000000000001E-2</v>
      </c>
      <c r="D98" s="633">
        <v>3.0300000000000001E-2</v>
      </c>
      <c r="E98" s="633">
        <v>2.9600000000000001E-2</v>
      </c>
      <c r="F98" s="633">
        <v>3.2800000000000003E-2</v>
      </c>
      <c r="G98" s="633">
        <v>3.1199999999999999E-2</v>
      </c>
      <c r="H98" s="633">
        <v>4.3799999999999999E-2</v>
      </c>
      <c r="I98" s="655">
        <v>8.3599999999999994E-2</v>
      </c>
      <c r="J98" s="655">
        <v>4.5199999999999997E-2</v>
      </c>
      <c r="K98" s="655">
        <v>3.9100000000000003E-2</v>
      </c>
      <c r="L98" s="655">
        <v>8.1699999999999995E-2</v>
      </c>
      <c r="M98" s="655">
        <v>7.0199999999999999E-2</v>
      </c>
      <c r="N98" s="655">
        <v>5.0500000000000003E-2</v>
      </c>
      <c r="O98" s="655">
        <v>8.1699999999999995E-2</v>
      </c>
      <c r="P98" s="655">
        <v>4.3299999999999998E-2</v>
      </c>
    </row>
    <row r="99" spans="1:16" s="230" customFormat="1" ht="18" customHeight="1">
      <c r="A99" s="596" t="s">
        <v>399</v>
      </c>
      <c r="B99" s="633">
        <v>4.2900000000000001E-2</v>
      </c>
      <c r="C99" s="633">
        <v>6.7199999999999996E-2</v>
      </c>
      <c r="D99" s="633">
        <v>4.0500000000000001E-2</v>
      </c>
      <c r="E99" s="633">
        <v>4.99E-2</v>
      </c>
      <c r="F99" s="633">
        <v>4.3900000000000002E-2</v>
      </c>
      <c r="G99" s="633">
        <v>4.2599999999999999E-2</v>
      </c>
      <c r="H99" s="633">
        <v>5.28E-2</v>
      </c>
      <c r="I99" s="655">
        <v>8.9200000000000002E-2</v>
      </c>
      <c r="J99" s="655">
        <v>8.3699999999999997E-2</v>
      </c>
      <c r="K99" s="655">
        <v>9.3200000000000005E-2</v>
      </c>
      <c r="L99" s="655">
        <v>9.11E-2</v>
      </c>
      <c r="M99" s="655">
        <v>8.4500000000000006E-2</v>
      </c>
      <c r="N99" s="655">
        <v>5.7200000000000001E-2</v>
      </c>
      <c r="O99" s="655">
        <v>9.1600000000000001E-2</v>
      </c>
      <c r="P99" s="655">
        <v>5.7799999999999997E-2</v>
      </c>
    </row>
    <row r="100" spans="1:16" s="230" customFormat="1" ht="18" customHeight="1">
      <c r="A100" s="596" t="s">
        <v>400</v>
      </c>
      <c r="B100" s="633">
        <v>4.82E-2</v>
      </c>
      <c r="C100" s="633">
        <v>9.0399999999999994E-2</v>
      </c>
      <c r="D100" s="633">
        <v>4.9299999999999997E-2</v>
      </c>
      <c r="E100" s="633">
        <v>4.8399999999999999E-2</v>
      </c>
      <c r="F100" s="633">
        <v>4.6899999999999997E-2</v>
      </c>
      <c r="G100" s="633">
        <v>4.6899999999999997E-2</v>
      </c>
      <c r="H100" s="633">
        <v>6.1199999999999997E-2</v>
      </c>
      <c r="I100" s="655">
        <v>0.1017</v>
      </c>
      <c r="J100" s="655">
        <v>6.5799999999999997E-2</v>
      </c>
      <c r="K100" s="655">
        <v>7.1300000000000002E-2</v>
      </c>
      <c r="L100" s="655">
        <v>9.6600000000000005E-2</v>
      </c>
      <c r="M100" s="655">
        <v>9.0899999999999995E-2</v>
      </c>
      <c r="N100" s="655">
        <v>8.5199999999999998E-2</v>
      </c>
      <c r="O100" s="655">
        <v>9.9400000000000002E-2</v>
      </c>
      <c r="P100" s="655">
        <v>6.6199999999999995E-2</v>
      </c>
    </row>
    <row r="101" spans="1:16" s="230" customFormat="1" ht="18" customHeight="1" thickBot="1">
      <c r="A101" s="596" t="s">
        <v>401</v>
      </c>
      <c r="B101" s="633">
        <v>4.2999999999999997E-2</v>
      </c>
      <c r="C101" s="633">
        <v>7.4099999999999999E-2</v>
      </c>
      <c r="D101" s="633">
        <v>4.3999999999999997E-2</v>
      </c>
      <c r="E101" s="633">
        <v>5.1700000000000003E-2</v>
      </c>
      <c r="F101" s="633">
        <v>5.04E-2</v>
      </c>
      <c r="G101" s="633">
        <v>4.2599999999999999E-2</v>
      </c>
      <c r="H101" s="633">
        <v>5.7299999999999997E-2</v>
      </c>
      <c r="I101" s="655">
        <v>0.12659999999999999</v>
      </c>
      <c r="J101" s="655">
        <v>0.183</v>
      </c>
      <c r="K101" s="655">
        <v>0.19620000000000001</v>
      </c>
      <c r="L101" s="655">
        <v>0.12540000000000001</v>
      </c>
      <c r="M101" s="655">
        <v>9.7000000000000003E-2</v>
      </c>
      <c r="N101" s="655">
        <v>8.9899999999999994E-2</v>
      </c>
      <c r="O101" s="655">
        <v>0.10829999999999999</v>
      </c>
      <c r="P101" s="655">
        <v>6.5500000000000003E-2</v>
      </c>
    </row>
    <row r="102" spans="1:16" s="230" customFormat="1" ht="18" customHeight="1" thickTop="1" thickBot="1">
      <c r="A102" s="152" t="s">
        <v>402</v>
      </c>
      <c r="B102" s="161"/>
      <c r="C102" s="161"/>
      <c r="D102" s="161"/>
      <c r="E102" s="161"/>
      <c r="F102" s="161"/>
      <c r="G102" s="161"/>
      <c r="H102" s="161"/>
      <c r="I102" s="161"/>
      <c r="J102" s="161"/>
      <c r="K102" s="161"/>
      <c r="L102" s="161"/>
      <c r="M102" s="359"/>
      <c r="N102" s="359"/>
      <c r="O102" s="359"/>
      <c r="P102" s="359"/>
    </row>
    <row r="103" spans="1:16" s="230" customFormat="1" ht="18" customHeight="1" thickTop="1">
      <c r="A103" s="596" t="s">
        <v>403</v>
      </c>
      <c r="B103" s="633">
        <v>0.4264</v>
      </c>
      <c r="C103" s="633">
        <v>0.50919999999999999</v>
      </c>
      <c r="D103" s="633">
        <v>0.37</v>
      </c>
      <c r="E103" s="633">
        <v>0.42509999999999998</v>
      </c>
      <c r="F103" s="633">
        <v>0.45419999999999999</v>
      </c>
      <c r="G103" s="633">
        <v>0.45750000000000002</v>
      </c>
      <c r="H103" s="633">
        <v>0.54449999999999998</v>
      </c>
      <c r="I103" s="655">
        <v>0.58409999999999995</v>
      </c>
      <c r="J103" s="655">
        <v>0.54200000000000004</v>
      </c>
      <c r="K103" s="655">
        <v>0.56220000000000003</v>
      </c>
      <c r="L103" s="655">
        <v>0.65239999999999998</v>
      </c>
      <c r="M103" s="655">
        <v>0.56979999999999997</v>
      </c>
      <c r="N103" s="655">
        <v>0.51239999999999997</v>
      </c>
      <c r="O103" s="655">
        <v>0.6452</v>
      </c>
      <c r="P103" s="655">
        <v>0.50990000000000002</v>
      </c>
    </row>
    <row r="104" spans="1:16" s="230" customFormat="1" ht="18" customHeight="1">
      <c r="A104" s="596" t="s">
        <v>404</v>
      </c>
      <c r="B104" s="633">
        <v>5.8599999999999999E-2</v>
      </c>
      <c r="C104" s="633">
        <v>5.96E-2</v>
      </c>
      <c r="D104" s="633">
        <v>7.8299999999999995E-2</v>
      </c>
      <c r="E104" s="633">
        <v>5.4300000000000001E-2</v>
      </c>
      <c r="F104" s="633">
        <v>5.8099999999999999E-2</v>
      </c>
      <c r="G104" s="633">
        <v>5.6800000000000003E-2</v>
      </c>
      <c r="H104" s="633">
        <v>4.7100000000000003E-2</v>
      </c>
      <c r="I104" s="655">
        <v>5.0999999999999997E-2</v>
      </c>
      <c r="J104" s="655">
        <v>4.1500000000000002E-2</v>
      </c>
      <c r="K104" s="655">
        <v>4.7500000000000001E-2</v>
      </c>
      <c r="L104" s="655">
        <v>2.64E-2</v>
      </c>
      <c r="M104" s="655">
        <v>6.3100000000000003E-2</v>
      </c>
      <c r="N104" s="655">
        <v>0.1013</v>
      </c>
      <c r="O104" s="655">
        <v>3.7600000000000001E-2</v>
      </c>
      <c r="P104" s="655">
        <v>5.6399999999999999E-2</v>
      </c>
    </row>
    <row r="105" spans="1:16" s="230" customFormat="1" ht="18" customHeight="1">
      <c r="A105" s="596" t="s">
        <v>405</v>
      </c>
      <c r="B105" s="633">
        <v>0.51500000000000001</v>
      </c>
      <c r="C105" s="633">
        <v>0.43109999999999998</v>
      </c>
      <c r="D105" s="633">
        <v>0.55169999999999997</v>
      </c>
      <c r="E105" s="633">
        <v>0.52059999999999995</v>
      </c>
      <c r="F105" s="633">
        <v>0.48770000000000002</v>
      </c>
      <c r="G105" s="633">
        <v>0.48570000000000002</v>
      </c>
      <c r="H105" s="633">
        <v>0.40839999999999999</v>
      </c>
      <c r="I105" s="655">
        <v>0.3649</v>
      </c>
      <c r="J105" s="655">
        <v>0.41649999999999998</v>
      </c>
      <c r="K105" s="655">
        <v>0.39029999999999998</v>
      </c>
      <c r="L105" s="655">
        <v>0.32119999999999999</v>
      </c>
      <c r="M105" s="655">
        <v>0.36709999999999998</v>
      </c>
      <c r="N105" s="655">
        <v>0.38629999999999998</v>
      </c>
      <c r="O105" s="655">
        <v>0.31719999999999998</v>
      </c>
      <c r="P105" s="655">
        <v>0.43369999999999997</v>
      </c>
    </row>
    <row r="106" spans="1:16" s="230" customFormat="1" ht="18" customHeight="1" thickBot="1">
      <c r="A106" s="596" t="s">
        <v>406</v>
      </c>
      <c r="B106" s="633">
        <v>0.49419999999999997</v>
      </c>
      <c r="C106" s="633">
        <v>0.61419999999999997</v>
      </c>
      <c r="D106" s="633">
        <v>0.52969999999999995</v>
      </c>
      <c r="E106" s="633">
        <v>0.46410000000000001</v>
      </c>
      <c r="F106" s="633">
        <v>0.48970000000000002</v>
      </c>
      <c r="G106" s="633">
        <v>0.48130000000000001</v>
      </c>
      <c r="H106" s="633">
        <v>0.50480000000000003</v>
      </c>
      <c r="I106" s="655">
        <v>0.62860000000000005</v>
      </c>
      <c r="J106" s="655">
        <v>0.88800000000000001</v>
      </c>
      <c r="K106" s="655">
        <v>0.63619999999999999</v>
      </c>
      <c r="L106" s="655">
        <v>0.52439999999999998</v>
      </c>
      <c r="M106" s="655">
        <v>0.61460000000000004</v>
      </c>
      <c r="N106" s="655">
        <v>0.41539999999999999</v>
      </c>
      <c r="O106" s="655">
        <v>0.66449999999999998</v>
      </c>
      <c r="P106" s="655">
        <v>0.53480000000000005</v>
      </c>
    </row>
    <row r="107" spans="1:16" s="230" customFormat="1" ht="18" customHeight="1" thickTop="1" thickBot="1">
      <c r="A107" s="152" t="s">
        <v>407</v>
      </c>
      <c r="B107" s="161"/>
      <c r="C107" s="161"/>
      <c r="D107" s="161"/>
      <c r="E107" s="161"/>
      <c r="F107" s="161"/>
      <c r="G107" s="161"/>
      <c r="H107" s="161"/>
      <c r="I107" s="161"/>
      <c r="J107" s="161"/>
      <c r="K107" s="161"/>
      <c r="L107" s="161"/>
      <c r="M107" s="359"/>
      <c r="N107" s="359"/>
      <c r="O107" s="359"/>
      <c r="P107" s="359"/>
    </row>
    <row r="108" spans="1:16" s="230" customFormat="1" ht="18" customHeight="1" thickTop="1">
      <c r="A108" s="596" t="s">
        <v>408</v>
      </c>
      <c r="B108" s="633">
        <v>5.2400000000000002E-2</v>
      </c>
      <c r="C108" s="633">
        <v>6.4699999999999994E-2</v>
      </c>
      <c r="D108" s="633">
        <v>4.4999999999999998E-2</v>
      </c>
      <c r="E108" s="633">
        <v>6.1699999999999998E-2</v>
      </c>
      <c r="F108" s="633">
        <v>5.5800000000000002E-2</v>
      </c>
      <c r="G108" s="633">
        <v>4.82E-2</v>
      </c>
      <c r="H108" s="633">
        <v>6.88E-2</v>
      </c>
      <c r="I108" s="655">
        <v>0.1178</v>
      </c>
      <c r="J108" s="655">
        <v>6.4899999999999999E-2</v>
      </c>
      <c r="K108" s="655">
        <v>4.5400000000000003E-2</v>
      </c>
      <c r="L108" s="655">
        <v>0.106</v>
      </c>
      <c r="M108" s="655">
        <v>8.9700000000000002E-2</v>
      </c>
      <c r="N108" s="655">
        <v>9.0399999999999994E-2</v>
      </c>
      <c r="O108" s="655">
        <v>0.1062</v>
      </c>
      <c r="P108" s="655">
        <v>6.7599999999999993E-2</v>
      </c>
    </row>
    <row r="109" spans="1:16" s="230" customFormat="1" ht="18" customHeight="1">
      <c r="A109" s="596" t="s">
        <v>409</v>
      </c>
      <c r="B109" s="633">
        <v>3.6299999999999999E-2</v>
      </c>
      <c r="C109" s="633">
        <v>4.87E-2</v>
      </c>
      <c r="D109" s="633">
        <v>3.39E-2</v>
      </c>
      <c r="E109" s="633">
        <v>3.5499999999999997E-2</v>
      </c>
      <c r="F109" s="633">
        <v>4.5199999999999997E-2</v>
      </c>
      <c r="G109" s="633">
        <v>3.4599999999999999E-2</v>
      </c>
      <c r="H109" s="633">
        <v>5.5800000000000002E-2</v>
      </c>
      <c r="I109" s="655">
        <v>0.115</v>
      </c>
      <c r="J109" s="655">
        <v>3.39E-2</v>
      </c>
      <c r="K109" s="655">
        <v>1.49E-2</v>
      </c>
      <c r="L109" s="655">
        <v>0.10100000000000001</v>
      </c>
      <c r="M109" s="655">
        <v>8.0600000000000005E-2</v>
      </c>
      <c r="N109" s="655">
        <v>5.8400000000000001E-2</v>
      </c>
      <c r="O109" s="655">
        <v>9.8299999999999998E-2</v>
      </c>
      <c r="P109" s="655">
        <v>5.3100000000000001E-2</v>
      </c>
    </row>
    <row r="110" spans="1:16" s="230" customFormat="1" ht="18" customHeight="1">
      <c r="A110" s="595" t="s">
        <v>410</v>
      </c>
      <c r="B110" s="633">
        <v>4.6300000000000001E-2</v>
      </c>
      <c r="C110" s="633">
        <v>6.5699999999999995E-2</v>
      </c>
      <c r="D110" s="633">
        <v>4.24E-2</v>
      </c>
      <c r="E110" s="633">
        <v>4.8500000000000001E-2</v>
      </c>
      <c r="F110" s="633">
        <v>5.3699999999999998E-2</v>
      </c>
      <c r="G110" s="633">
        <v>4.53E-2</v>
      </c>
      <c r="H110" s="633">
        <v>6.7400000000000002E-2</v>
      </c>
      <c r="I110" s="655">
        <v>0.1246</v>
      </c>
      <c r="J110" s="655">
        <v>4.58E-2</v>
      </c>
      <c r="K110" s="655">
        <v>2.8199999999999999E-2</v>
      </c>
      <c r="L110" s="655">
        <v>0.1135</v>
      </c>
      <c r="M110" s="655">
        <v>9.1300000000000006E-2</v>
      </c>
      <c r="N110" s="655">
        <v>6.6699999999999995E-2</v>
      </c>
      <c r="O110" s="655">
        <v>0.1095</v>
      </c>
      <c r="P110" s="655">
        <v>6.59E-2</v>
      </c>
    </row>
    <row r="111" spans="1:16" s="230" customFormat="1" ht="18" customHeight="1">
      <c r="A111" s="595" t="s">
        <v>411</v>
      </c>
      <c r="B111" s="633">
        <v>6.0100000000000001E-2</v>
      </c>
      <c r="C111" s="633">
        <v>7.5700000000000003E-2</v>
      </c>
      <c r="D111" s="633">
        <v>5.5800000000000002E-2</v>
      </c>
      <c r="E111" s="633">
        <v>5.6800000000000003E-2</v>
      </c>
      <c r="F111" s="633">
        <v>6.8199999999999997E-2</v>
      </c>
      <c r="G111" s="633">
        <v>6.1499999999999999E-2</v>
      </c>
      <c r="H111" s="633">
        <v>8.7300000000000003E-2</v>
      </c>
      <c r="I111" s="655">
        <v>0.15260000000000001</v>
      </c>
      <c r="J111" s="655">
        <v>4.7800000000000002E-2</v>
      </c>
      <c r="K111" s="655">
        <v>2.9700000000000001E-2</v>
      </c>
      <c r="L111" s="655">
        <v>0.1399</v>
      </c>
      <c r="M111" s="655">
        <v>0.1172</v>
      </c>
      <c r="N111" s="655">
        <v>9.2299999999999993E-2</v>
      </c>
      <c r="O111" s="655">
        <v>0.1328</v>
      </c>
      <c r="P111" s="655">
        <v>8.1900000000000001E-2</v>
      </c>
    </row>
    <row r="112" spans="1:16" s="230" customFormat="1" ht="18" customHeight="1">
      <c r="A112" s="595" t="s">
        <v>412</v>
      </c>
      <c r="B112" s="633">
        <v>-1.38E-2</v>
      </c>
      <c r="C112" s="633">
        <v>-0.01</v>
      </c>
      <c r="D112" s="633">
        <v>-1.34E-2</v>
      </c>
      <c r="E112" s="633">
        <v>-8.3999999999999995E-3</v>
      </c>
      <c r="F112" s="633">
        <v>-1.4500000000000001E-2</v>
      </c>
      <c r="G112" s="633">
        <v>-1.6199999999999999E-2</v>
      </c>
      <c r="H112" s="633">
        <v>-1.9900000000000001E-2</v>
      </c>
      <c r="I112" s="655">
        <v>-2.8000000000000001E-2</v>
      </c>
      <c r="J112" s="655">
        <v>-2E-3</v>
      </c>
      <c r="K112" s="655">
        <v>-1.5E-3</v>
      </c>
      <c r="L112" s="655">
        <v>-2.64E-2</v>
      </c>
      <c r="M112" s="655">
        <v>-2.58E-2</v>
      </c>
      <c r="N112" s="655">
        <v>-2.5499999999999998E-2</v>
      </c>
      <c r="O112" s="655">
        <v>-2.3300000000000001E-2</v>
      </c>
      <c r="P112" s="655">
        <v>-1.6E-2</v>
      </c>
    </row>
    <row r="113" spans="1:16" s="230" customFormat="1" ht="18" customHeight="1">
      <c r="A113" s="595" t="s">
        <v>413</v>
      </c>
      <c r="B113" s="701">
        <v>-0.01</v>
      </c>
      <c r="C113" s="701">
        <v>-1.7100000000000001E-2</v>
      </c>
      <c r="D113" s="633">
        <v>-8.5000000000000006E-3</v>
      </c>
      <c r="E113" s="701">
        <v>-1.29E-2</v>
      </c>
      <c r="F113" s="701">
        <v>-8.5000000000000006E-3</v>
      </c>
      <c r="G113" s="701">
        <v>-1.0699999999999999E-2</v>
      </c>
      <c r="H113" s="701">
        <v>-1.1599999999999999E-2</v>
      </c>
      <c r="I113" s="656">
        <v>-9.5999999999999992E-3</v>
      </c>
      <c r="J113" s="655">
        <v>-1.1900000000000001E-2</v>
      </c>
      <c r="K113" s="656">
        <v>-1.32E-2</v>
      </c>
      <c r="L113" s="656">
        <v>-1.2500000000000001E-2</v>
      </c>
      <c r="M113" s="656">
        <v>-1.0699999999999999E-2</v>
      </c>
      <c r="N113" s="656">
        <v>-8.3000000000000001E-3</v>
      </c>
      <c r="O113" s="656">
        <v>-1.12E-2</v>
      </c>
      <c r="P113" s="656">
        <v>-1.2800000000000001E-2</v>
      </c>
    </row>
    <row r="114" spans="1:16" s="230" customFormat="1" ht="18" customHeight="1" thickBot="1">
      <c r="A114" s="595" t="s">
        <v>414</v>
      </c>
      <c r="B114" s="633">
        <v>1.61E-2</v>
      </c>
      <c r="C114" s="633">
        <v>1.6E-2</v>
      </c>
      <c r="D114" s="633">
        <v>1.11E-2</v>
      </c>
      <c r="E114" s="633">
        <v>2.6200000000000001E-2</v>
      </c>
      <c r="F114" s="633">
        <v>1.06E-2</v>
      </c>
      <c r="G114" s="633">
        <v>1.3599999999999999E-2</v>
      </c>
      <c r="H114" s="701">
        <v>1.2999999999999999E-2</v>
      </c>
      <c r="I114" s="655">
        <v>1.9E-3</v>
      </c>
      <c r="J114" s="655">
        <v>3.1E-2</v>
      </c>
      <c r="K114" s="655">
        <v>3.0499999999999999E-2</v>
      </c>
      <c r="L114" s="655">
        <v>4.3E-3</v>
      </c>
      <c r="M114" s="656">
        <v>9.1000000000000004E-3</v>
      </c>
      <c r="N114" s="656">
        <v>3.2000000000000001E-2</v>
      </c>
      <c r="O114" s="656">
        <v>7.7999999999999996E-3</v>
      </c>
      <c r="P114" s="656">
        <v>1.44E-2</v>
      </c>
    </row>
    <row r="115" spans="1:16" s="230" customFormat="1" ht="18" customHeight="1" thickTop="1" thickBot="1">
      <c r="A115" s="152" t="s">
        <v>415</v>
      </c>
      <c r="B115" s="161"/>
      <c r="C115" s="161"/>
      <c r="D115" s="161"/>
      <c r="E115" s="161"/>
      <c r="F115" s="161"/>
      <c r="G115" s="161"/>
      <c r="H115" s="161"/>
      <c r="I115" s="161"/>
      <c r="J115" s="161"/>
      <c r="K115" s="161"/>
      <c r="L115" s="161"/>
      <c r="M115" s="359"/>
      <c r="N115" s="359"/>
      <c r="O115" s="359"/>
      <c r="P115" s="359"/>
    </row>
    <row r="116" spans="1:16" s="230" customFormat="1" ht="18" customHeight="1" thickTop="1">
      <c r="A116" s="595" t="s">
        <v>408</v>
      </c>
      <c r="B116" s="633">
        <v>5.2400000000000002E-2</v>
      </c>
      <c r="C116" s="633">
        <v>6.4699999999999994E-2</v>
      </c>
      <c r="D116" s="633">
        <v>4.4999999999999998E-2</v>
      </c>
      <c r="E116" s="633">
        <v>6.1699999999999998E-2</v>
      </c>
      <c r="F116" s="633">
        <v>5.5800000000000002E-2</v>
      </c>
      <c r="G116" s="633">
        <v>4.82E-2</v>
      </c>
      <c r="H116" s="633">
        <v>6.88E-2</v>
      </c>
      <c r="I116" s="655">
        <v>0.1178</v>
      </c>
      <c r="J116" s="655">
        <v>6.4899999999999999E-2</v>
      </c>
      <c r="K116" s="655">
        <v>4.5400000000000003E-2</v>
      </c>
      <c r="L116" s="655">
        <v>0.106</v>
      </c>
      <c r="M116" s="655">
        <v>8.9700000000000002E-2</v>
      </c>
      <c r="N116" s="655">
        <v>9.0399999999999994E-2</v>
      </c>
      <c r="O116" s="655">
        <v>0.1062</v>
      </c>
      <c r="P116" s="655">
        <v>6.7599999999999993E-2</v>
      </c>
    </row>
    <row r="117" spans="1:16" s="230" customFormat="1" ht="18" customHeight="1">
      <c r="A117" s="595" t="s">
        <v>416</v>
      </c>
      <c r="B117" s="633">
        <v>-4.3E-3</v>
      </c>
      <c r="C117" s="633">
        <v>-5.7000000000000002E-3</v>
      </c>
      <c r="D117" s="633">
        <v>-4.5999999999999999E-3</v>
      </c>
      <c r="E117" s="633">
        <v>-6.3E-3</v>
      </c>
      <c r="F117" s="633">
        <v>-4.1999999999999997E-3</v>
      </c>
      <c r="G117" s="633">
        <v>-1.6000000000000001E-3</v>
      </c>
      <c r="H117" s="633">
        <v>-6.4999999999999997E-3</v>
      </c>
      <c r="I117" s="655">
        <v>-6.3E-3</v>
      </c>
      <c r="J117" s="655">
        <v>2E-3</v>
      </c>
      <c r="K117" s="655">
        <v>-6.9999999999999999E-4</v>
      </c>
      <c r="L117" s="655">
        <v>-7.1999999999999998E-3</v>
      </c>
      <c r="M117" s="655">
        <v>-7.4000000000000003E-3</v>
      </c>
      <c r="N117" s="655">
        <v>-7.3000000000000001E-3</v>
      </c>
      <c r="O117" s="655">
        <v>-6.6E-3</v>
      </c>
      <c r="P117" s="655">
        <v>-5.3E-3</v>
      </c>
    </row>
    <row r="118" spans="1:16" s="230" customFormat="1" ht="18" customHeight="1">
      <c r="A118" s="595" t="s">
        <v>417</v>
      </c>
      <c r="B118" s="633">
        <v>-3.4500000000000003E-2</v>
      </c>
      <c r="C118" s="633">
        <v>-5.1200000000000002E-2</v>
      </c>
      <c r="D118" s="633">
        <v>-3.39E-2</v>
      </c>
      <c r="E118" s="633">
        <v>-3.8199999999999998E-2</v>
      </c>
      <c r="F118" s="633">
        <v>-3.7699999999999997E-2</v>
      </c>
      <c r="G118" s="633">
        <v>-3.39E-2</v>
      </c>
      <c r="H118" s="633">
        <v>-4.5499999999999999E-2</v>
      </c>
      <c r="I118" s="655">
        <v>-8.3599999999999994E-2</v>
      </c>
      <c r="J118" s="655">
        <v>-6.2399999999999997E-2</v>
      </c>
      <c r="K118" s="655">
        <v>-5.16E-2</v>
      </c>
      <c r="L118" s="655">
        <v>-8.2199999999999995E-2</v>
      </c>
      <c r="M118" s="655">
        <v>-7.4899999999999994E-2</v>
      </c>
      <c r="N118" s="655">
        <v>-5.1900000000000002E-2</v>
      </c>
      <c r="O118" s="655">
        <v>-8.3099999999999993E-2</v>
      </c>
      <c r="P118" s="655">
        <v>-4.8099999999999997E-2</v>
      </c>
    </row>
    <row r="119" spans="1:16" s="230" customFormat="1" ht="18" customHeight="1">
      <c r="A119" s="595" t="s">
        <v>418</v>
      </c>
      <c r="B119" s="633">
        <v>1E-4</v>
      </c>
      <c r="C119" s="633">
        <v>0</v>
      </c>
      <c r="D119" s="633">
        <v>1E-4</v>
      </c>
      <c r="E119" s="633">
        <v>0</v>
      </c>
      <c r="F119" s="633">
        <v>0</v>
      </c>
      <c r="G119" s="633">
        <v>0</v>
      </c>
      <c r="H119" s="633">
        <v>0</v>
      </c>
      <c r="I119" s="655">
        <v>0</v>
      </c>
      <c r="J119" s="655">
        <v>0</v>
      </c>
      <c r="K119" s="655">
        <v>0</v>
      </c>
      <c r="L119" s="655">
        <v>5.9999999999999995E-4</v>
      </c>
      <c r="M119" s="655">
        <v>0</v>
      </c>
      <c r="N119" s="655">
        <v>0</v>
      </c>
      <c r="O119" s="655">
        <v>1E-4</v>
      </c>
      <c r="P119" s="655">
        <v>1E-4</v>
      </c>
    </row>
    <row r="120" spans="1:16" s="230" customFormat="1" ht="18" customHeight="1">
      <c r="A120" s="595" t="s">
        <v>419</v>
      </c>
      <c r="B120" s="633">
        <v>0</v>
      </c>
      <c r="C120" s="633">
        <v>2.0000000000000001E-4</v>
      </c>
      <c r="D120" s="633">
        <v>8.0000000000000004E-4</v>
      </c>
      <c r="E120" s="633">
        <v>2.0000000000000001E-4</v>
      </c>
      <c r="F120" s="633">
        <v>1E-4</v>
      </c>
      <c r="G120" s="633">
        <v>0</v>
      </c>
      <c r="H120" s="633">
        <v>5.0000000000000001E-4</v>
      </c>
      <c r="I120" s="655">
        <v>0</v>
      </c>
      <c r="J120" s="655">
        <v>0</v>
      </c>
      <c r="K120" s="655">
        <v>0</v>
      </c>
      <c r="L120" s="655">
        <v>0</v>
      </c>
      <c r="M120" s="655">
        <v>-1E-4</v>
      </c>
      <c r="N120" s="655">
        <v>0</v>
      </c>
      <c r="O120" s="655">
        <v>5.0000000000000001E-4</v>
      </c>
      <c r="P120" s="655">
        <v>2.0000000000000001E-4</v>
      </c>
    </row>
    <row r="121" spans="1:16" s="230" customFormat="1" ht="18" customHeight="1" thickBot="1">
      <c r="A121" s="595" t="s">
        <v>420</v>
      </c>
      <c r="B121" s="633">
        <v>0</v>
      </c>
      <c r="C121" s="633">
        <v>-1E-4</v>
      </c>
      <c r="D121" s="633">
        <v>0</v>
      </c>
      <c r="E121" s="633">
        <v>0</v>
      </c>
      <c r="F121" s="633">
        <v>-1E-4</v>
      </c>
      <c r="G121" s="633">
        <v>1E-4</v>
      </c>
      <c r="H121" s="633">
        <v>0</v>
      </c>
      <c r="I121" s="655">
        <v>0</v>
      </c>
      <c r="J121" s="655">
        <v>1E-4</v>
      </c>
      <c r="K121" s="655">
        <v>-1E-4</v>
      </c>
      <c r="L121" s="655">
        <v>0</v>
      </c>
      <c r="M121" s="655">
        <v>2.0000000000000001E-4</v>
      </c>
      <c r="N121" s="655">
        <v>0</v>
      </c>
      <c r="O121" s="655">
        <v>0</v>
      </c>
      <c r="P121" s="655">
        <v>0</v>
      </c>
    </row>
    <row r="122" spans="1:16" s="230" customFormat="1" ht="18" customHeight="1" thickTop="1" thickBot="1">
      <c r="A122" s="149" t="s">
        <v>421</v>
      </c>
      <c r="B122" s="634">
        <v>1.37E-2</v>
      </c>
      <c r="C122" s="634">
        <v>7.9000000000000008E-3</v>
      </c>
      <c r="D122" s="634">
        <v>7.4999999999999997E-3</v>
      </c>
      <c r="E122" s="634">
        <v>1.77E-2</v>
      </c>
      <c r="F122" s="634">
        <v>1.3899999999999999E-2</v>
      </c>
      <c r="G122" s="634">
        <v>1.2800000000000001E-2</v>
      </c>
      <c r="H122" s="634">
        <v>1.7299999999999999E-2</v>
      </c>
      <c r="I122" s="657">
        <v>2.7E-2</v>
      </c>
      <c r="J122" s="657">
        <v>4.4999999999999997E-3</v>
      </c>
      <c r="K122" s="657">
        <v>-6.8999999999999999E-3</v>
      </c>
      <c r="L122" s="657">
        <v>1.6500000000000001E-2</v>
      </c>
      <c r="M122" s="657">
        <v>7.7999999999999996E-3</v>
      </c>
      <c r="N122" s="657">
        <v>3.1399999999999997E-2</v>
      </c>
      <c r="O122" s="657">
        <v>1.7000000000000001E-2</v>
      </c>
      <c r="P122" s="657">
        <v>1.4500000000000001E-2</v>
      </c>
    </row>
    <row r="123" spans="1:16" s="230" customFormat="1" ht="18" customHeight="1" thickTop="1" thickBot="1">
      <c r="A123" s="1015"/>
      <c r="B123" s="1016"/>
      <c r="C123" s="1016"/>
      <c r="D123" s="1016"/>
      <c r="E123" s="1016"/>
      <c r="F123" s="1016"/>
      <c r="G123" s="1016"/>
      <c r="H123" s="1016"/>
      <c r="I123" s="1017"/>
      <c r="J123" s="1017"/>
      <c r="K123" s="1017"/>
      <c r="L123" s="1017"/>
      <c r="M123" s="1017"/>
      <c r="N123" s="1017"/>
      <c r="O123" s="1017"/>
      <c r="P123" s="1017"/>
    </row>
    <row r="124" spans="1:16" s="230" customFormat="1" ht="12" customHeight="1" thickTop="1">
      <c r="A124" s="165" t="s">
        <v>422</v>
      </c>
      <c r="B124" s="976"/>
      <c r="C124" s="976"/>
      <c r="D124" s="976"/>
      <c r="E124" s="976"/>
      <c r="F124" s="976"/>
      <c r="G124" s="976"/>
      <c r="H124" s="976"/>
      <c r="I124" s="976"/>
      <c r="J124" s="976"/>
      <c r="K124" s="976"/>
      <c r="L124" s="976"/>
      <c r="M124" s="976"/>
      <c r="N124" s="976"/>
      <c r="O124" s="976"/>
      <c r="P124" s="976"/>
    </row>
    <row r="125" spans="1:16" s="230" customFormat="1" ht="12" customHeight="1">
      <c r="A125" s="165" t="s">
        <v>423</v>
      </c>
      <c r="B125" s="976"/>
      <c r="C125" s="976"/>
      <c r="D125" s="976"/>
      <c r="E125" s="976"/>
      <c r="F125" s="976"/>
      <c r="G125" s="976"/>
      <c r="H125" s="976"/>
      <c r="I125" s="75"/>
      <c r="J125" s="75"/>
      <c r="K125" s="75"/>
      <c r="L125" s="75"/>
      <c r="M125" s="75"/>
      <c r="N125" s="75"/>
      <c r="O125" s="75"/>
      <c r="P125" s="75"/>
    </row>
    <row r="126" spans="1:16" s="230" customFormat="1" ht="12" customHeight="1">
      <c r="A126" s="165" t="s">
        <v>424</v>
      </c>
      <c r="B126" s="976"/>
      <c r="C126" s="976"/>
      <c r="D126" s="976"/>
      <c r="E126" s="976"/>
      <c r="F126" s="976"/>
      <c r="G126" s="976"/>
      <c r="H126" s="976"/>
      <c r="I126" s="75"/>
      <c r="J126" s="75"/>
      <c r="K126" s="75"/>
      <c r="L126" s="75"/>
      <c r="M126" s="75"/>
      <c r="N126" s="75"/>
      <c r="O126" s="75"/>
      <c r="P126" s="75"/>
    </row>
    <row r="127" spans="1:16" s="230" customFormat="1" ht="12" customHeight="1">
      <c r="A127" s="165" t="s">
        <v>425</v>
      </c>
      <c r="B127" s="976"/>
      <c r="C127" s="976"/>
      <c r="D127" s="976"/>
      <c r="E127" s="976"/>
      <c r="F127" s="976"/>
      <c r="G127" s="976"/>
      <c r="H127" s="976"/>
      <c r="I127" s="75"/>
      <c r="J127" s="75"/>
      <c r="K127" s="75"/>
      <c r="L127" s="75"/>
      <c r="M127" s="75"/>
      <c r="N127" s="75"/>
      <c r="O127" s="75"/>
      <c r="P127" s="75"/>
    </row>
    <row r="128" spans="1:16" s="230" customFormat="1" ht="12" customHeight="1">
      <c r="A128" s="165" t="s">
        <v>426</v>
      </c>
      <c r="B128" s="976"/>
      <c r="C128" s="976"/>
      <c r="D128" s="976"/>
      <c r="E128" s="976"/>
      <c r="F128" s="976"/>
      <c r="G128" s="976"/>
      <c r="H128" s="976"/>
      <c r="I128" s="75"/>
      <c r="J128" s="75"/>
      <c r="K128" s="75"/>
      <c r="L128" s="75"/>
      <c r="M128" s="75"/>
      <c r="N128" s="75"/>
      <c r="O128" s="75"/>
      <c r="P128" s="75"/>
    </row>
    <row r="129" spans="1:16" s="230" customFormat="1" ht="12" customHeight="1">
      <c r="A129" s="165" t="s">
        <v>427</v>
      </c>
      <c r="B129" s="976"/>
      <c r="C129" s="976"/>
      <c r="D129" s="976"/>
      <c r="E129" s="976"/>
      <c r="F129" s="976"/>
      <c r="G129" s="976"/>
      <c r="H129" s="976"/>
      <c r="I129" s="75"/>
      <c r="J129" s="75"/>
      <c r="K129" s="75"/>
      <c r="L129" s="75"/>
      <c r="M129" s="75"/>
      <c r="N129" s="75"/>
      <c r="O129" s="75"/>
      <c r="P129" s="75"/>
    </row>
    <row r="130" spans="1:16" s="230" customFormat="1" ht="12" customHeight="1">
      <c r="A130" s="165" t="s">
        <v>428</v>
      </c>
      <c r="B130" s="976"/>
      <c r="C130" s="976"/>
      <c r="D130" s="976"/>
      <c r="E130" s="976"/>
      <c r="F130" s="976"/>
      <c r="G130" s="976"/>
      <c r="H130" s="976"/>
      <c r="I130" s="75"/>
      <c r="J130" s="75"/>
      <c r="K130" s="75"/>
      <c r="L130" s="75"/>
      <c r="M130" s="75"/>
      <c r="N130" s="75"/>
      <c r="O130" s="75"/>
      <c r="P130" s="75"/>
    </row>
    <row r="131" spans="1:16" s="230" customFormat="1" ht="12" customHeight="1">
      <c r="A131" s="165" t="s">
        <v>429</v>
      </c>
      <c r="B131" s="1018"/>
      <c r="C131" s="1018"/>
      <c r="D131" s="1018"/>
      <c r="E131" s="1018"/>
      <c r="F131" s="1018"/>
      <c r="G131" s="1018"/>
      <c r="H131" s="1018"/>
      <c r="I131" s="75"/>
      <c r="J131" s="75"/>
      <c r="K131" s="75"/>
      <c r="L131" s="75"/>
      <c r="M131" s="75"/>
      <c r="N131" s="75"/>
      <c r="O131" s="75"/>
      <c r="P131" s="75"/>
    </row>
    <row r="132" spans="1:16" s="230" customFormat="1" ht="12" customHeight="1">
      <c r="A132" s="165" t="s">
        <v>430</v>
      </c>
      <c r="B132" s="1018"/>
      <c r="C132" s="1018"/>
      <c r="D132" s="1018"/>
      <c r="E132" s="1018"/>
      <c r="F132" s="1018"/>
      <c r="G132" s="1018"/>
      <c r="H132" s="1018"/>
      <c r="I132" s="75"/>
      <c r="J132" s="75"/>
      <c r="K132" s="75"/>
      <c r="L132" s="75"/>
      <c r="M132" s="75"/>
      <c r="N132" s="75"/>
      <c r="O132" s="75"/>
      <c r="P132" s="75"/>
    </row>
    <row r="133" spans="1:16" s="230" customFormat="1" ht="12" customHeight="1">
      <c r="A133" s="165" t="s">
        <v>431</v>
      </c>
      <c r="B133" s="1018"/>
      <c r="C133" s="1018"/>
      <c r="D133" s="1018"/>
      <c r="E133" s="1018"/>
      <c r="F133" s="1018"/>
      <c r="G133" s="1018"/>
      <c r="H133" s="1018"/>
      <c r="I133" s="75"/>
      <c r="J133" s="75"/>
      <c r="K133" s="75"/>
      <c r="L133" s="75"/>
      <c r="M133" s="75"/>
      <c r="N133" s="75"/>
      <c r="O133" s="75"/>
      <c r="P133" s="75"/>
    </row>
    <row r="134" spans="1:16" s="230" customFormat="1">
      <c r="A134" s="111"/>
      <c r="B134" s="145"/>
      <c r="C134" s="145"/>
      <c r="D134" s="145"/>
      <c r="E134" s="145"/>
      <c r="F134" s="145"/>
      <c r="G134" s="145"/>
      <c r="H134" s="145"/>
      <c r="I134" s="999"/>
      <c r="J134" s="999"/>
      <c r="K134" s="999"/>
      <c r="L134" s="999"/>
      <c r="M134" s="999"/>
      <c r="N134" s="999"/>
      <c r="O134" s="999"/>
      <c r="P134" s="999"/>
    </row>
    <row r="135" spans="1:16" s="230" customFormat="1" ht="15.75">
      <c r="A135" s="163"/>
      <c r="I135" s="999"/>
      <c r="J135" s="999"/>
      <c r="K135" s="999"/>
      <c r="L135" s="999"/>
      <c r="M135" s="999"/>
      <c r="N135" s="999"/>
      <c r="O135" s="999"/>
      <c r="P135" s="999"/>
    </row>
    <row r="136" spans="1:16" s="230" customFormat="1" ht="15.75">
      <c r="A136" s="163"/>
      <c r="I136" s="999"/>
      <c r="J136" s="999"/>
      <c r="K136" s="999"/>
      <c r="L136" s="999"/>
      <c r="M136" s="999"/>
      <c r="N136" s="999"/>
      <c r="O136" s="999"/>
      <c r="P136" s="999"/>
    </row>
    <row r="137" spans="1:16" s="230" customFormat="1" ht="15.75">
      <c r="A137" s="163"/>
      <c r="I137" s="999"/>
      <c r="J137" s="999"/>
      <c r="K137" s="999"/>
      <c r="L137" s="999"/>
      <c r="M137" s="999"/>
      <c r="N137" s="999"/>
      <c r="O137" s="999"/>
      <c r="P137" s="999"/>
    </row>
    <row r="138" spans="1:16" s="230" customFormat="1" ht="15.75">
      <c r="A138" s="163"/>
      <c r="I138" s="999"/>
      <c r="J138" s="999"/>
      <c r="K138" s="999"/>
      <c r="L138" s="999"/>
      <c r="M138" s="999"/>
      <c r="N138" s="999"/>
      <c r="O138" s="999"/>
      <c r="P138" s="999"/>
    </row>
    <row r="139" spans="1:16" s="230" customFormat="1" ht="15.75">
      <c r="A139" s="163"/>
      <c r="I139" s="999"/>
      <c r="J139" s="999"/>
      <c r="K139" s="999"/>
      <c r="L139" s="999"/>
      <c r="M139" s="999"/>
      <c r="N139" s="999"/>
      <c r="O139" s="999"/>
      <c r="P139" s="999"/>
    </row>
    <row r="140" spans="1:16" s="230" customFormat="1" ht="15.75">
      <c r="A140" s="163"/>
      <c r="I140" s="999"/>
      <c r="J140" s="999"/>
      <c r="K140" s="999"/>
      <c r="L140" s="999"/>
      <c r="M140" s="999"/>
      <c r="N140" s="999"/>
      <c r="O140" s="999"/>
      <c r="P140" s="999"/>
    </row>
    <row r="141" spans="1:16" ht="15.75">
      <c r="A141" s="163"/>
      <c r="B141" s="230"/>
      <c r="C141" s="230"/>
      <c r="D141" s="230"/>
      <c r="E141" s="230"/>
      <c r="F141" s="230"/>
      <c r="G141" s="230"/>
      <c r="H141" s="230"/>
      <c r="I141" s="999"/>
      <c r="J141" s="999"/>
      <c r="K141" s="999"/>
      <c r="L141" s="999"/>
      <c r="M141" s="999"/>
      <c r="N141" s="999"/>
      <c r="O141" s="999"/>
      <c r="P141" s="999"/>
    </row>
    <row r="142" spans="1:16" ht="15.75">
      <c r="A142" s="163"/>
      <c r="B142" s="230"/>
      <c r="C142" s="230"/>
      <c r="D142" s="230"/>
      <c r="E142" s="230"/>
      <c r="F142" s="230"/>
      <c r="G142" s="230"/>
      <c r="H142" s="230"/>
      <c r="I142" s="999"/>
      <c r="J142" s="999"/>
      <c r="K142" s="999"/>
      <c r="L142" s="999"/>
      <c r="M142" s="999"/>
      <c r="N142" s="999"/>
      <c r="O142" s="999"/>
      <c r="P142" s="999"/>
    </row>
    <row r="143" spans="1:16" ht="15.75">
      <c r="A143" s="163"/>
      <c r="B143" s="230"/>
      <c r="C143" s="230"/>
      <c r="D143" s="230"/>
      <c r="E143" s="230"/>
      <c r="F143" s="230"/>
      <c r="G143" s="230"/>
      <c r="H143" s="230"/>
      <c r="I143" s="999"/>
      <c r="J143" s="999"/>
      <c r="K143" s="999"/>
      <c r="L143" s="999"/>
      <c r="M143" s="999"/>
      <c r="N143" s="999"/>
      <c r="O143" s="999"/>
      <c r="P143" s="999"/>
    </row>
    <row r="144" spans="1:16" ht="15.75">
      <c r="A144" s="163"/>
      <c r="B144" s="230"/>
      <c r="C144" s="230"/>
      <c r="D144" s="230"/>
      <c r="E144" s="230"/>
      <c r="F144" s="230"/>
      <c r="G144" s="230"/>
      <c r="H144" s="230"/>
      <c r="I144" s="999"/>
      <c r="J144" s="999"/>
      <c r="K144" s="999"/>
      <c r="L144" s="999"/>
      <c r="M144" s="999"/>
      <c r="N144" s="999"/>
      <c r="O144" s="999"/>
      <c r="P144" s="999"/>
    </row>
    <row r="145" spans="1:8" ht="15.75">
      <c r="A145" s="163"/>
      <c r="B145" s="230"/>
      <c r="C145" s="230"/>
      <c r="D145" s="230"/>
      <c r="E145" s="230"/>
      <c r="F145" s="230"/>
      <c r="G145" s="230"/>
      <c r="H145" s="230"/>
    </row>
    <row r="146" spans="1:8" ht="15.75">
      <c r="A146" s="135"/>
    </row>
    <row r="147" spans="1:8" ht="15.75">
      <c r="A147" s="135"/>
    </row>
    <row r="148" spans="1:8" ht="15.75">
      <c r="A148" s="135"/>
    </row>
    <row r="149" spans="1:8" ht="15.75">
      <c r="A149" s="135"/>
    </row>
    <row r="150" spans="1:8" ht="15.75">
      <c r="A150" s="135"/>
    </row>
    <row r="151" spans="1:8" ht="15.75">
      <c r="A151" s="135"/>
    </row>
    <row r="152" spans="1:8" ht="15.75">
      <c r="A152" s="135"/>
    </row>
    <row r="153" spans="1:8" ht="15.75">
      <c r="A153" s="135"/>
    </row>
    <row r="154" spans="1:8" ht="15.75">
      <c r="A154" s="135"/>
    </row>
    <row r="155" spans="1:8" ht="15.75">
      <c r="A155" s="135"/>
    </row>
    <row r="156" spans="1:8" ht="15.75">
      <c r="A156" s="135"/>
    </row>
    <row r="157" spans="1:8" ht="15.75">
      <c r="A157" s="135"/>
    </row>
    <row r="158" spans="1:8" ht="15.75">
      <c r="A158" s="135"/>
    </row>
    <row r="159" spans="1:8" ht="15.75">
      <c r="A159" s="135"/>
    </row>
    <row r="160" spans="1:8" ht="15.75">
      <c r="A160" s="135"/>
    </row>
    <row r="161" spans="1:1" ht="15.75">
      <c r="A161" s="135"/>
    </row>
    <row r="162" spans="1:1" ht="15.75">
      <c r="A162" s="135"/>
    </row>
    <row r="163" spans="1:1" ht="15.75">
      <c r="A163" s="135"/>
    </row>
    <row r="164" spans="1:1" ht="15.75">
      <c r="A164" s="135"/>
    </row>
    <row r="165" spans="1:1" ht="15.75">
      <c r="A165" s="135"/>
    </row>
    <row r="166" spans="1:1" ht="15.75">
      <c r="A166" s="135"/>
    </row>
    <row r="167" spans="1:1" ht="15.75">
      <c r="A167" s="135"/>
    </row>
    <row r="168" spans="1:1" ht="15.75">
      <c r="A168" s="135"/>
    </row>
    <row r="169" spans="1:1" ht="15.75">
      <c r="A169" s="135"/>
    </row>
    <row r="170" spans="1:1" ht="15.75">
      <c r="A170" s="135"/>
    </row>
    <row r="171" spans="1:1" ht="15.75">
      <c r="A171" s="135"/>
    </row>
    <row r="172" spans="1:1" ht="15.75">
      <c r="A172" s="135"/>
    </row>
    <row r="173" spans="1:1" ht="15.75">
      <c r="A173" s="135"/>
    </row>
    <row r="174" spans="1:1" ht="15.75">
      <c r="A174" s="135"/>
    </row>
    <row r="175" spans="1:1" ht="15.75">
      <c r="A175" s="135"/>
    </row>
    <row r="176" spans="1:1" ht="15.75">
      <c r="A176" s="135"/>
    </row>
    <row r="177" spans="1:1" ht="15.75">
      <c r="A177" s="135"/>
    </row>
    <row r="178" spans="1:1" ht="15.75">
      <c r="A178" s="135"/>
    </row>
    <row r="179" spans="1:1" ht="15.75">
      <c r="A179" s="135"/>
    </row>
    <row r="180" spans="1:1" ht="15.75">
      <c r="A180" s="135"/>
    </row>
    <row r="181" spans="1:1" ht="15.75">
      <c r="A181" s="135"/>
    </row>
    <row r="182" spans="1:1" ht="15.75">
      <c r="A182" s="135"/>
    </row>
    <row r="183" spans="1:1" ht="15.75">
      <c r="A183" s="135"/>
    </row>
    <row r="184" spans="1:1" ht="15.75">
      <c r="A184" s="135"/>
    </row>
    <row r="185" spans="1:1" ht="15.75">
      <c r="A185" s="135"/>
    </row>
    <row r="186" spans="1:1" ht="15.75">
      <c r="A186" s="135"/>
    </row>
    <row r="187" spans="1:1" ht="15.75">
      <c r="A187" s="135"/>
    </row>
    <row r="188" spans="1:1" ht="15.75">
      <c r="A188" s="135"/>
    </row>
    <row r="189" spans="1:1" ht="15.75">
      <c r="A189" s="135"/>
    </row>
    <row r="190" spans="1:1" ht="15.75">
      <c r="A190" s="135"/>
    </row>
    <row r="191" spans="1:1" ht="15.75">
      <c r="A191" s="135"/>
    </row>
    <row r="192" spans="1:1" ht="15.75">
      <c r="A192" s="135"/>
    </row>
    <row r="193" spans="1:1" ht="15.75">
      <c r="A193" s="135"/>
    </row>
    <row r="194" spans="1:1" ht="15.75">
      <c r="A194" s="135"/>
    </row>
    <row r="195" spans="1:1" ht="15.75">
      <c r="A195" s="135"/>
    </row>
    <row r="196" spans="1:1" ht="15.75">
      <c r="A196" s="135"/>
    </row>
    <row r="197" spans="1:1" ht="15.75">
      <c r="A197" s="135"/>
    </row>
    <row r="198" spans="1:1" ht="15.75">
      <c r="A198" s="135"/>
    </row>
    <row r="199" spans="1:1" ht="15.75">
      <c r="A199" s="135"/>
    </row>
    <row r="200" spans="1:1" ht="15.75">
      <c r="A200" s="135"/>
    </row>
    <row r="201" spans="1:1" ht="15.75">
      <c r="A201" s="135"/>
    </row>
    <row r="202" spans="1:1" ht="15.75">
      <c r="A202" s="135"/>
    </row>
    <row r="203" spans="1:1" ht="15.75">
      <c r="A203" s="135"/>
    </row>
    <row r="204" spans="1:1" ht="15.75">
      <c r="A204" s="135"/>
    </row>
    <row r="205" spans="1:1" ht="15.75">
      <c r="A205" s="135"/>
    </row>
    <row r="206" spans="1:1" ht="15.75">
      <c r="A206" s="135"/>
    </row>
    <row r="207" spans="1:1" ht="15.75">
      <c r="A207" s="135"/>
    </row>
    <row r="208" spans="1:1" ht="15.75">
      <c r="A208" s="135"/>
    </row>
    <row r="209" spans="1:1" ht="15.75">
      <c r="A209" s="135"/>
    </row>
    <row r="210" spans="1:1" ht="15.75">
      <c r="A210" s="135"/>
    </row>
    <row r="211" spans="1:1" ht="15.75">
      <c r="A211" s="135"/>
    </row>
    <row r="212" spans="1:1" ht="15.75">
      <c r="A212" s="135"/>
    </row>
    <row r="213" spans="1:1" ht="15.75">
      <c r="A213" s="135"/>
    </row>
    <row r="214" spans="1:1" ht="15.75">
      <c r="A214" s="135"/>
    </row>
    <row r="215" spans="1:1" ht="15.75">
      <c r="A215" s="135"/>
    </row>
    <row r="216" spans="1:1" ht="15.75">
      <c r="A216" s="135"/>
    </row>
    <row r="217" spans="1:1" ht="15.75">
      <c r="A217" s="135"/>
    </row>
    <row r="218" spans="1:1" ht="15.75">
      <c r="A218" s="135"/>
    </row>
    <row r="219" spans="1:1" ht="15.75">
      <c r="A219" s="135"/>
    </row>
    <row r="220" spans="1:1" ht="15.75">
      <c r="A220" s="135"/>
    </row>
    <row r="221" spans="1:1" ht="15.75">
      <c r="A221" s="135"/>
    </row>
    <row r="222" spans="1:1" ht="15.75">
      <c r="A222" s="135"/>
    </row>
    <row r="223" spans="1:1" ht="15.75">
      <c r="A223" s="135"/>
    </row>
    <row r="224" spans="1:1" ht="15.75">
      <c r="A224" s="135"/>
    </row>
    <row r="225" spans="1:1" ht="15.75">
      <c r="A225" s="135"/>
    </row>
    <row r="226" spans="1:1" ht="15.75">
      <c r="A226" s="135"/>
    </row>
    <row r="227" spans="1:1" ht="15.75">
      <c r="A227" s="135"/>
    </row>
    <row r="228" spans="1:1" ht="15.75">
      <c r="A228" s="135"/>
    </row>
    <row r="229" spans="1:1" ht="15.75">
      <c r="A229" s="135"/>
    </row>
    <row r="230" spans="1:1" ht="15.75">
      <c r="A230" s="135"/>
    </row>
    <row r="231" spans="1:1" ht="15.75">
      <c r="A231" s="135"/>
    </row>
    <row r="232" spans="1:1" ht="15.75">
      <c r="A232" s="135"/>
    </row>
    <row r="233" spans="1:1" ht="15.75">
      <c r="A233" s="135"/>
    </row>
    <row r="234" spans="1:1" ht="15.75">
      <c r="A234" s="135"/>
    </row>
    <row r="235" spans="1:1" ht="15.75">
      <c r="A235" s="135"/>
    </row>
    <row r="236" spans="1:1" ht="15.75">
      <c r="A236" s="135"/>
    </row>
    <row r="237" spans="1:1" ht="15.75">
      <c r="A237" s="135"/>
    </row>
    <row r="238" spans="1:1" ht="15.75">
      <c r="A238" s="135"/>
    </row>
    <row r="239" spans="1:1" ht="15.75">
      <c r="A239" s="135"/>
    </row>
    <row r="240" spans="1:1" ht="15.75">
      <c r="A240" s="135"/>
    </row>
    <row r="241" spans="1:1" ht="15.75">
      <c r="A241" s="135"/>
    </row>
    <row r="242" spans="1:1" ht="15.75">
      <c r="A242" s="135"/>
    </row>
    <row r="243" spans="1:1" ht="15.75">
      <c r="A243" s="135"/>
    </row>
    <row r="244" spans="1:1" ht="15.75">
      <c r="A244" s="135"/>
    </row>
    <row r="245" spans="1:1" ht="15.75">
      <c r="A245" s="135"/>
    </row>
    <row r="246" spans="1:1" ht="15.75">
      <c r="A246" s="135"/>
    </row>
    <row r="247" spans="1:1" ht="15.75">
      <c r="A247" s="135"/>
    </row>
    <row r="248" spans="1:1" ht="15.75">
      <c r="A248" s="135"/>
    </row>
    <row r="249" spans="1:1" ht="15.75">
      <c r="A249" s="135"/>
    </row>
    <row r="250" spans="1:1" ht="15.75">
      <c r="A250" s="135"/>
    </row>
    <row r="251" spans="1:1" ht="15.75">
      <c r="A251" s="135"/>
    </row>
    <row r="252" spans="1:1" ht="15.75">
      <c r="A252" s="135"/>
    </row>
    <row r="253" spans="1:1" ht="15.75">
      <c r="A253" s="135"/>
    </row>
    <row r="254" spans="1:1" ht="15.75">
      <c r="A254" s="135"/>
    </row>
    <row r="255" spans="1:1" ht="15.75">
      <c r="A255" s="135"/>
    </row>
    <row r="256" spans="1:1" ht="15.75">
      <c r="A256" s="135"/>
    </row>
    <row r="257" spans="1:1" ht="15.75">
      <c r="A257" s="135"/>
    </row>
    <row r="258" spans="1:1" ht="15.75">
      <c r="A258" s="135"/>
    </row>
    <row r="259" spans="1:1" ht="15.75">
      <c r="A259" s="135"/>
    </row>
    <row r="260" spans="1:1" ht="15.75">
      <c r="A260" s="135"/>
    </row>
    <row r="261" spans="1:1" ht="15.75">
      <c r="A261" s="135"/>
    </row>
    <row r="262" spans="1:1" ht="15.75">
      <c r="A262" s="135"/>
    </row>
    <row r="263" spans="1:1" ht="15.75">
      <c r="A263" s="135"/>
    </row>
    <row r="264" spans="1:1" ht="15.75">
      <c r="A264" s="135"/>
    </row>
    <row r="265" spans="1:1" ht="15.75">
      <c r="A265" s="135"/>
    </row>
    <row r="266" spans="1:1" ht="15.75">
      <c r="A266" s="135"/>
    </row>
    <row r="267" spans="1:1" ht="15.75">
      <c r="A267" s="135"/>
    </row>
    <row r="268" spans="1:1" ht="15.75">
      <c r="A268" s="135"/>
    </row>
    <row r="269" spans="1:1" ht="15.75">
      <c r="A269" s="135"/>
    </row>
    <row r="270" spans="1:1" ht="15.75">
      <c r="A270" s="135"/>
    </row>
    <row r="271" spans="1:1" ht="15.75">
      <c r="A271" s="135"/>
    </row>
    <row r="272" spans="1:1"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sheetData>
  <mergeCells count="6">
    <mergeCell ref="A62:P62"/>
    <mergeCell ref="A2:P2"/>
    <mergeCell ref="A3:P3"/>
    <mergeCell ref="A4:P4"/>
    <mergeCell ref="A5:P5"/>
    <mergeCell ref="A61:P61"/>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L6" sqref="L6"/>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1195</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502</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s="76" customFormat="1" ht="70.5" customHeight="1" thickTop="1" thickBot="1">
      <c r="A6" s="756" t="s">
        <v>305</v>
      </c>
      <c r="B6" s="167" t="s">
        <v>433</v>
      </c>
      <c r="C6" s="167" t="s">
        <v>434</v>
      </c>
      <c r="D6" s="167" t="s">
        <v>435</v>
      </c>
      <c r="E6" s="167" t="s">
        <v>436</v>
      </c>
      <c r="F6" s="167" t="s">
        <v>437</v>
      </c>
      <c r="G6" s="167" t="s">
        <v>1525</v>
      </c>
      <c r="H6" s="167" t="s">
        <v>1371</v>
      </c>
      <c r="I6" s="167" t="s">
        <v>1526</v>
      </c>
    </row>
    <row r="7" spans="1:9" ht="15" customHeight="1" thickTop="1" thickBot="1">
      <c r="A7" s="77"/>
      <c r="B7" s="78"/>
      <c r="C7" s="78"/>
      <c r="D7" s="78"/>
      <c r="E7" s="78"/>
      <c r="F7" s="78"/>
      <c r="G7" s="78"/>
      <c r="H7" s="78"/>
      <c r="I7" s="78"/>
    </row>
    <row r="8" spans="1:9" ht="24" customHeight="1" thickTop="1" thickBot="1">
      <c r="A8" s="79" t="s">
        <v>438</v>
      </c>
      <c r="B8" s="765">
        <v>1379182.1361721666</v>
      </c>
      <c r="C8" s="765">
        <v>1486660.0198976945</v>
      </c>
      <c r="D8" s="765">
        <v>1737191.3380714285</v>
      </c>
      <c r="E8" s="765">
        <v>1912647.4866880467</v>
      </c>
      <c r="F8" s="765">
        <v>2275205.4640466473</v>
      </c>
      <c r="G8" s="765">
        <v>2302689.9544271138</v>
      </c>
      <c r="H8" s="765">
        <v>2727053.7864008746</v>
      </c>
      <c r="I8" s="765">
        <v>2798597.5545233237</v>
      </c>
    </row>
    <row r="9" spans="1:9" s="176" customFormat="1" ht="21" customHeight="1" thickTop="1">
      <c r="A9" s="168" t="s">
        <v>8</v>
      </c>
      <c r="B9" s="766">
        <v>225448.44380200858</v>
      </c>
      <c r="C9" s="766">
        <v>258498.18693515848</v>
      </c>
      <c r="D9" s="766">
        <v>331791.44270116615</v>
      </c>
      <c r="E9" s="766">
        <v>335104.03136443143</v>
      </c>
      <c r="F9" s="766">
        <v>423056.2169329446</v>
      </c>
      <c r="G9" s="766">
        <v>291100.25380320696</v>
      </c>
      <c r="H9" s="766">
        <v>538721.96809037891</v>
      </c>
      <c r="I9" s="766">
        <v>390670.16430174926</v>
      </c>
    </row>
    <row r="10" spans="1:9" s="176" customFormat="1" ht="21" customHeight="1">
      <c r="A10" s="168" t="s">
        <v>17</v>
      </c>
      <c r="B10" s="766">
        <v>457414.68196843617</v>
      </c>
      <c r="C10" s="766">
        <v>357715.30042795389</v>
      </c>
      <c r="D10" s="766">
        <v>365632.12383819243</v>
      </c>
      <c r="E10" s="766">
        <v>385057.70017930033</v>
      </c>
      <c r="F10" s="766">
        <v>442328.03785276972</v>
      </c>
      <c r="G10" s="766">
        <v>501602.51209912536</v>
      </c>
      <c r="H10" s="766">
        <v>610126.08491107868</v>
      </c>
      <c r="I10" s="766">
        <v>647128.13975947525</v>
      </c>
    </row>
    <row r="11" spans="1:9" s="176" customFormat="1" ht="21" customHeight="1">
      <c r="A11" s="168" t="s">
        <v>26</v>
      </c>
      <c r="B11" s="766">
        <v>613857.49916929693</v>
      </c>
      <c r="C11" s="766">
        <v>770575.20214121032</v>
      </c>
      <c r="D11" s="766">
        <v>930800.16954956274</v>
      </c>
      <c r="E11" s="766">
        <v>1077197.5913994168</v>
      </c>
      <c r="F11" s="766">
        <v>1243081.0113148687</v>
      </c>
      <c r="G11" s="766">
        <v>1353827.4412463557</v>
      </c>
      <c r="H11" s="766">
        <v>1417886.4959358601</v>
      </c>
      <c r="I11" s="766">
        <v>1602006.3044431487</v>
      </c>
    </row>
    <row r="12" spans="1:9" s="176" customFormat="1" ht="21" customHeight="1">
      <c r="A12" s="169" t="s">
        <v>439</v>
      </c>
      <c r="B12" s="766">
        <v>616537.94064705889</v>
      </c>
      <c r="C12" s="766">
        <v>773913.98370316997</v>
      </c>
      <c r="D12" s="766">
        <v>935581.72882944613</v>
      </c>
      <c r="E12" s="766">
        <v>1081508.171447522</v>
      </c>
      <c r="F12" s="766">
        <v>1243538.3720043732</v>
      </c>
      <c r="G12" s="766">
        <v>1360397.23796793</v>
      </c>
      <c r="H12" s="766">
        <v>1424180.8024795919</v>
      </c>
      <c r="I12" s="766">
        <v>1604544.0289358601</v>
      </c>
    </row>
    <row r="13" spans="1:9" s="176" customFormat="1" ht="21" customHeight="1">
      <c r="A13" s="169" t="s">
        <v>440</v>
      </c>
      <c r="B13" s="766">
        <v>582446.24614634144</v>
      </c>
      <c r="C13" s="766">
        <v>756622.31822190201</v>
      </c>
      <c r="D13" s="766">
        <v>924846.83817638492</v>
      </c>
      <c r="E13" s="766">
        <v>1072408.3894227406</v>
      </c>
      <c r="F13" s="766">
        <v>1232335.6536909621</v>
      </c>
      <c r="G13" s="766">
        <v>1350191.9628921282</v>
      </c>
      <c r="H13" s="766">
        <v>1416175.9251720118</v>
      </c>
      <c r="I13" s="766">
        <v>1596250.1557536442</v>
      </c>
    </row>
    <row r="14" spans="1:9" s="176" customFormat="1" ht="21" customHeight="1">
      <c r="A14" s="169" t="s">
        <v>441</v>
      </c>
      <c r="B14" s="766">
        <v>34091.694500717356</v>
      </c>
      <c r="C14" s="766">
        <v>17291.66548126801</v>
      </c>
      <c r="D14" s="766">
        <v>10734.890653061224</v>
      </c>
      <c r="E14" s="766">
        <v>9099.7820247813397</v>
      </c>
      <c r="F14" s="766">
        <v>11202.718313411078</v>
      </c>
      <c r="G14" s="766">
        <v>10205.275075801748</v>
      </c>
      <c r="H14" s="766">
        <v>8004.8773075801755</v>
      </c>
      <c r="I14" s="766">
        <v>8293.8731822157442</v>
      </c>
    </row>
    <row r="15" spans="1:9" s="176" customFormat="1" ht="21" customHeight="1">
      <c r="A15" s="169" t="s">
        <v>442</v>
      </c>
      <c r="B15" s="766">
        <v>2382.8145738880917</v>
      </c>
      <c r="C15" s="766">
        <v>2834.5737881844379</v>
      </c>
      <c r="D15" s="766">
        <v>3027.5607332361515</v>
      </c>
      <c r="E15" s="766">
        <v>3207.861002915452</v>
      </c>
      <c r="F15" s="766">
        <v>11437.183653061224</v>
      </c>
      <c r="G15" s="766">
        <v>4954.3125889212833</v>
      </c>
      <c r="H15" s="766">
        <v>7216.0037798833819</v>
      </c>
      <c r="I15" s="766">
        <v>10599.151693877551</v>
      </c>
    </row>
    <row r="16" spans="1:9" s="176" customFormat="1" ht="21" customHeight="1">
      <c r="A16" s="169" t="s">
        <v>443</v>
      </c>
      <c r="B16" s="766">
        <v>1769.8053457675753</v>
      </c>
      <c r="C16" s="766">
        <v>2795.4232636887609</v>
      </c>
      <c r="D16" s="766">
        <v>1741.3150626822157</v>
      </c>
      <c r="E16" s="766">
        <v>2542.5529766763848</v>
      </c>
      <c r="F16" s="766">
        <v>10828.996447521864</v>
      </c>
      <c r="G16" s="766">
        <v>4558.5935655976682</v>
      </c>
      <c r="H16" s="766">
        <v>6381.4445102040818</v>
      </c>
      <c r="I16" s="766">
        <v>10004.423823615161</v>
      </c>
    </row>
    <row r="17" spans="1:9" s="176" customFormat="1" ht="21" customHeight="1">
      <c r="A17" s="169" t="s">
        <v>444</v>
      </c>
      <c r="B17" s="766">
        <v>613.00922812051647</v>
      </c>
      <c r="C17" s="766">
        <v>39.150524495677239</v>
      </c>
      <c r="D17" s="766">
        <v>1286.245670553936</v>
      </c>
      <c r="E17" s="766">
        <v>665.30802623906698</v>
      </c>
      <c r="F17" s="766">
        <v>608.18720553935862</v>
      </c>
      <c r="G17" s="766">
        <v>395.7190233236152</v>
      </c>
      <c r="H17" s="766">
        <v>834.5592696793002</v>
      </c>
      <c r="I17" s="766">
        <v>594.72787026239064</v>
      </c>
    </row>
    <row r="18" spans="1:9" s="176" customFormat="1" ht="21" customHeight="1">
      <c r="A18" s="169" t="s">
        <v>445</v>
      </c>
      <c r="B18" s="766">
        <v>16024.338814921091</v>
      </c>
      <c r="C18" s="766">
        <v>12110.502351585013</v>
      </c>
      <c r="D18" s="766">
        <v>12566.623451895044</v>
      </c>
      <c r="E18" s="766">
        <v>11971.979403790087</v>
      </c>
      <c r="F18" s="766">
        <v>12032.539055393585</v>
      </c>
      <c r="G18" s="766">
        <v>12690.365011661808</v>
      </c>
      <c r="H18" s="766">
        <v>12421.094913994169</v>
      </c>
      <c r="I18" s="766">
        <v>13775.850428571428</v>
      </c>
    </row>
    <row r="19" spans="1:9" s="176" customFormat="1" ht="21" customHeight="1">
      <c r="A19" s="169" t="s">
        <v>446</v>
      </c>
      <c r="B19" s="766">
        <v>5228.4319985652792</v>
      </c>
      <c r="C19" s="766">
        <v>4015.8910244956774</v>
      </c>
      <c r="D19" s="766">
        <v>6009.1578221574337</v>
      </c>
      <c r="E19" s="766">
        <v>6931.2585043731788</v>
      </c>
      <c r="F19" s="766">
        <v>7719.8308221574343</v>
      </c>
      <c r="G19" s="766">
        <v>8186.9520349854229</v>
      </c>
      <c r="H19" s="766">
        <v>8131.0203381924202</v>
      </c>
      <c r="I19" s="766">
        <v>9885.7048338192417</v>
      </c>
    </row>
    <row r="20" spans="1:9" s="176" customFormat="1" ht="21" customHeight="1">
      <c r="A20" s="169" t="s">
        <v>447</v>
      </c>
      <c r="B20" s="766">
        <v>10795.906816355811</v>
      </c>
      <c r="C20" s="766">
        <v>8094.6113270893375</v>
      </c>
      <c r="D20" s="766">
        <v>6557.4656297376096</v>
      </c>
      <c r="E20" s="766">
        <v>5040.7208994169087</v>
      </c>
      <c r="F20" s="766">
        <v>4312.7082332361515</v>
      </c>
      <c r="G20" s="766">
        <v>4503.4129766763845</v>
      </c>
      <c r="H20" s="766">
        <v>4290.0745758017492</v>
      </c>
      <c r="I20" s="766">
        <v>3890.1455947521863</v>
      </c>
    </row>
    <row r="21" spans="1:9" s="176" customFormat="1" ht="21" customHeight="1">
      <c r="A21" s="169" t="s">
        <v>39</v>
      </c>
      <c r="B21" s="766">
        <v>4631.519503586801</v>
      </c>
      <c r="C21" s="766">
        <v>4671.432095100864</v>
      </c>
      <c r="D21" s="766">
        <v>6678.3734956268227</v>
      </c>
      <c r="E21" s="766">
        <v>8345.8911924198255</v>
      </c>
      <c r="F21" s="766">
        <v>8756.1296166180764</v>
      </c>
      <c r="G21" s="766">
        <v>9508.220778425657</v>
      </c>
      <c r="H21" s="766">
        <v>10115.714432944607</v>
      </c>
      <c r="I21" s="766">
        <v>11110.928600583089</v>
      </c>
    </row>
    <row r="22" spans="1:9" s="176" customFormat="1" ht="21" customHeight="1">
      <c r="A22" s="169" t="s">
        <v>448</v>
      </c>
      <c r="B22" s="766">
        <v>-25719.114370157822</v>
      </c>
      <c r="C22" s="766">
        <v>-22955.289796829973</v>
      </c>
      <c r="D22" s="766">
        <v>-27054.116960641397</v>
      </c>
      <c r="E22" s="766">
        <v>-27836.311647230319</v>
      </c>
      <c r="F22" s="766">
        <v>-32683.213014577257</v>
      </c>
      <c r="G22" s="766">
        <v>-33722.695100583092</v>
      </c>
      <c r="H22" s="766">
        <v>-36047.119670553933</v>
      </c>
      <c r="I22" s="766">
        <v>-38023.655215743442</v>
      </c>
    </row>
    <row r="23" spans="1:9" s="176" customFormat="1" ht="21" customHeight="1">
      <c r="A23" s="168" t="s">
        <v>57</v>
      </c>
      <c r="B23" s="766">
        <v>3869.0474074605449</v>
      </c>
      <c r="C23" s="766">
        <v>4350.9458948126803</v>
      </c>
      <c r="D23" s="766">
        <v>7168.6499795918371</v>
      </c>
      <c r="E23" s="766">
        <v>7174.4400655976679</v>
      </c>
      <c r="F23" s="766">
        <v>11771.263348396502</v>
      </c>
      <c r="G23" s="766">
        <v>17434.482072886298</v>
      </c>
      <c r="H23" s="766">
        <v>11234.521845481049</v>
      </c>
      <c r="I23" s="766">
        <v>10789.533406705541</v>
      </c>
    </row>
    <row r="24" spans="1:9" s="176" customFormat="1" ht="21" customHeight="1">
      <c r="A24" s="168" t="s">
        <v>63</v>
      </c>
      <c r="B24" s="766">
        <v>1508.2055121951219</v>
      </c>
      <c r="C24" s="766">
        <v>128.05556772334293</v>
      </c>
      <c r="D24" s="766">
        <v>11.984392128279884</v>
      </c>
      <c r="E24" s="766">
        <v>1.8380102040816326</v>
      </c>
      <c r="F24" s="766">
        <v>168.01359037900875</v>
      </c>
      <c r="G24" s="766">
        <v>138.56209329446062</v>
      </c>
      <c r="H24" s="766">
        <v>97.473335276967916</v>
      </c>
      <c r="I24" s="766">
        <v>58.776950437317787</v>
      </c>
    </row>
    <row r="25" spans="1:9" s="176" customFormat="1" ht="21" customHeight="1">
      <c r="A25" s="168" t="s">
        <v>449</v>
      </c>
      <c r="B25" s="766">
        <v>48224.830018651366</v>
      </c>
      <c r="C25" s="766">
        <v>66156.174554755038</v>
      </c>
      <c r="D25" s="766">
        <v>69384.644559766763</v>
      </c>
      <c r="E25" s="766">
        <v>68119.697102040824</v>
      </c>
      <c r="F25" s="766">
        <v>110034.63245043732</v>
      </c>
      <c r="G25" s="766">
        <v>91031.260806122446</v>
      </c>
      <c r="H25" s="766">
        <v>97047.183128279881</v>
      </c>
      <c r="I25" s="766">
        <v>95309.971434402323</v>
      </c>
    </row>
    <row r="26" spans="1:9" s="176" customFormat="1" ht="21" customHeight="1">
      <c r="A26" s="168" t="s">
        <v>74</v>
      </c>
      <c r="B26" s="766">
        <v>27327.272381635583</v>
      </c>
      <c r="C26" s="766">
        <v>26823.397044668589</v>
      </c>
      <c r="D26" s="766">
        <v>29285.365183673472</v>
      </c>
      <c r="E26" s="766">
        <v>36170.620581632655</v>
      </c>
      <c r="F26" s="766">
        <v>40365.748676384836</v>
      </c>
      <c r="G26" s="766">
        <v>42885.396641399413</v>
      </c>
      <c r="H26" s="766">
        <v>47545.371043731779</v>
      </c>
      <c r="I26" s="766">
        <v>47999.50113848396</v>
      </c>
    </row>
    <row r="27" spans="1:9" s="177" customFormat="1" ht="43.5" customHeight="1" thickBot="1">
      <c r="A27" s="170" t="s">
        <v>450</v>
      </c>
      <c r="B27" s="767">
        <v>1532.155912482066</v>
      </c>
      <c r="C27" s="767">
        <v>2412.7573314121037</v>
      </c>
      <c r="D27" s="767">
        <v>3116.9578673469387</v>
      </c>
      <c r="E27" s="767">
        <v>3821.5679854227405</v>
      </c>
      <c r="F27" s="767">
        <v>4400.5398804664719</v>
      </c>
      <c r="G27" s="767">
        <v>4670.0456647230321</v>
      </c>
      <c r="H27" s="767">
        <v>4394.6881107871723</v>
      </c>
      <c r="I27" s="767">
        <v>4635.1630889212829</v>
      </c>
    </row>
    <row r="28" spans="1:9" ht="24" customHeight="1" thickTop="1" thickBot="1">
      <c r="A28" s="79" t="s">
        <v>451</v>
      </c>
      <c r="B28" s="765">
        <v>1275922.3437044478</v>
      </c>
      <c r="C28" s="765">
        <v>1377469.6272276656</v>
      </c>
      <c r="D28" s="765">
        <v>1603851.1280437317</v>
      </c>
      <c r="E28" s="765">
        <v>1759165.9006195336</v>
      </c>
      <c r="F28" s="765">
        <v>2109502.3036953351</v>
      </c>
      <c r="G28" s="765">
        <v>2134086.8124620994</v>
      </c>
      <c r="H28" s="765">
        <v>2538784.2916763853</v>
      </c>
      <c r="I28" s="765">
        <v>2612795.6346209915</v>
      </c>
    </row>
    <row r="29" spans="1:9" s="176" customFormat="1" ht="21" customHeight="1" thickTop="1">
      <c r="A29" s="168" t="s">
        <v>452</v>
      </c>
      <c r="B29" s="766">
        <v>1186739.9810459111</v>
      </c>
      <c r="C29" s="766">
        <v>1249474.7132809798</v>
      </c>
      <c r="D29" s="766">
        <v>1442061.2875991254</v>
      </c>
      <c r="E29" s="766">
        <v>1654476.7402055394</v>
      </c>
      <c r="F29" s="766">
        <v>1948377.726148688</v>
      </c>
      <c r="G29" s="766">
        <v>1927625.640734694</v>
      </c>
      <c r="H29" s="766">
        <v>2352682.7038513119</v>
      </c>
      <c r="I29" s="766">
        <v>2438239.8572871718</v>
      </c>
    </row>
    <row r="30" spans="1:9" s="176" customFormat="1" ht="21" customHeight="1">
      <c r="A30" s="169" t="s">
        <v>453</v>
      </c>
      <c r="B30" s="766">
        <v>336030.8562539455</v>
      </c>
      <c r="C30" s="766">
        <v>420165.92461959657</v>
      </c>
      <c r="D30" s="766">
        <v>482945.03451457724</v>
      </c>
      <c r="E30" s="766">
        <v>616359.19154810486</v>
      </c>
      <c r="F30" s="766">
        <v>759559.24301895045</v>
      </c>
      <c r="G30" s="766">
        <v>707541.81059329445</v>
      </c>
      <c r="H30" s="766">
        <v>879112.10815451888</v>
      </c>
      <c r="I30" s="766">
        <v>792546.88134693878</v>
      </c>
    </row>
    <row r="31" spans="1:9" s="176" customFormat="1" ht="21" customHeight="1">
      <c r="A31" s="169" t="s">
        <v>454</v>
      </c>
      <c r="B31" s="766">
        <v>347916.24374318501</v>
      </c>
      <c r="C31" s="766">
        <v>365663.74307636888</v>
      </c>
      <c r="D31" s="766">
        <v>446839.98150583095</v>
      </c>
      <c r="E31" s="766">
        <v>507035.15067784261</v>
      </c>
      <c r="F31" s="766">
        <v>598273.84274489793</v>
      </c>
      <c r="G31" s="766">
        <v>610532.45267784258</v>
      </c>
      <c r="H31" s="766">
        <v>725996.02996793005</v>
      </c>
      <c r="I31" s="766">
        <v>744640.32107288635</v>
      </c>
    </row>
    <row r="32" spans="1:9" s="176" customFormat="1" ht="21" customHeight="1">
      <c r="A32" s="169" t="s">
        <v>455</v>
      </c>
      <c r="B32" s="766">
        <v>244951.99986657099</v>
      </c>
      <c r="C32" s="766">
        <v>176018.79270317001</v>
      </c>
      <c r="D32" s="766">
        <v>201468.92785131195</v>
      </c>
      <c r="E32" s="766">
        <v>116348.49210932945</v>
      </c>
      <c r="F32" s="766">
        <v>114286.50951603499</v>
      </c>
      <c r="G32" s="766">
        <v>65944.477715743429</v>
      </c>
      <c r="H32" s="766">
        <v>48791.686606413998</v>
      </c>
      <c r="I32" s="766">
        <v>43632.259674927111</v>
      </c>
    </row>
    <row r="33" spans="1:9" s="176" customFormat="1" ht="21" customHeight="1">
      <c r="A33" s="169" t="s">
        <v>456</v>
      </c>
      <c r="B33" s="766">
        <v>37791.378483500717</v>
      </c>
      <c r="C33" s="766">
        <v>49539.381695965421</v>
      </c>
      <c r="D33" s="766">
        <v>51281.107008746352</v>
      </c>
      <c r="E33" s="766">
        <v>69993.572275510203</v>
      </c>
      <c r="F33" s="766">
        <v>69932.957997084552</v>
      </c>
      <c r="G33" s="766">
        <v>80877.892495626817</v>
      </c>
      <c r="H33" s="766">
        <v>93941.971995626809</v>
      </c>
      <c r="I33" s="766">
        <v>145736.04081341109</v>
      </c>
    </row>
    <row r="34" spans="1:9" s="176" customFormat="1" ht="21" customHeight="1">
      <c r="A34" s="169" t="s">
        <v>457</v>
      </c>
      <c r="B34" s="766">
        <v>201474.18065136299</v>
      </c>
      <c r="C34" s="766">
        <v>214518.43217435156</v>
      </c>
      <c r="D34" s="766">
        <v>233153.74709475218</v>
      </c>
      <c r="E34" s="766">
        <v>312826.05324635567</v>
      </c>
      <c r="F34" s="766">
        <v>371463.90633673465</v>
      </c>
      <c r="G34" s="766">
        <v>426355.92317638482</v>
      </c>
      <c r="H34" s="766">
        <v>562205.85329446057</v>
      </c>
      <c r="I34" s="766">
        <v>660363.13877842575</v>
      </c>
    </row>
    <row r="35" spans="1:9" s="176" customFormat="1" ht="21" customHeight="1">
      <c r="A35" s="169" t="s">
        <v>458</v>
      </c>
      <c r="B35" s="766">
        <v>18575.322047345766</v>
      </c>
      <c r="C35" s="766">
        <v>23568.439011527378</v>
      </c>
      <c r="D35" s="766">
        <v>26372.489623906706</v>
      </c>
      <c r="E35" s="766">
        <v>31914.280348396504</v>
      </c>
      <c r="F35" s="766">
        <v>34861.266534985421</v>
      </c>
      <c r="G35" s="766">
        <v>36373.084075801751</v>
      </c>
      <c r="H35" s="766">
        <v>42635.053832361518</v>
      </c>
      <c r="I35" s="766">
        <v>51321.215600583084</v>
      </c>
    </row>
    <row r="36" spans="1:9" s="176" customFormat="1" ht="21" customHeight="1">
      <c r="A36" s="168" t="s">
        <v>459</v>
      </c>
      <c r="B36" s="766">
        <v>681.96608177905307</v>
      </c>
      <c r="C36" s="766">
        <v>1384.7492680115274</v>
      </c>
      <c r="D36" s="766">
        <v>465.30644314868812</v>
      </c>
      <c r="E36" s="766">
        <v>886.79251895043728</v>
      </c>
      <c r="F36" s="766">
        <v>1029.0544533527698</v>
      </c>
      <c r="G36" s="766">
        <v>2471.0118338192419</v>
      </c>
      <c r="H36" s="766">
        <v>751.75345335276972</v>
      </c>
      <c r="I36" s="766">
        <v>1293.5588440233234</v>
      </c>
    </row>
    <row r="37" spans="1:9" s="176" customFormat="1" ht="21" customHeight="1">
      <c r="A37" s="168" t="s">
        <v>460</v>
      </c>
      <c r="B37" s="766">
        <v>37642.606628407462</v>
      </c>
      <c r="C37" s="766">
        <v>72096.389112391931</v>
      </c>
      <c r="D37" s="766">
        <v>102421.19913411078</v>
      </c>
      <c r="E37" s="766">
        <v>42088.62594169096</v>
      </c>
      <c r="F37" s="766">
        <v>26097.728320699709</v>
      </c>
      <c r="G37" s="766">
        <v>68471.81358017493</v>
      </c>
      <c r="H37" s="766">
        <v>22163.151826530615</v>
      </c>
      <c r="I37" s="766">
        <v>24929.738504373174</v>
      </c>
    </row>
    <row r="38" spans="1:9" s="176" customFormat="1" ht="21" customHeight="1">
      <c r="A38" s="168" t="s">
        <v>461</v>
      </c>
      <c r="B38" s="766">
        <v>19209.022131994261</v>
      </c>
      <c r="C38" s="766">
        <v>27467.206426512967</v>
      </c>
      <c r="D38" s="766">
        <v>28732.717301749268</v>
      </c>
      <c r="E38" s="766">
        <v>33276.884007288631</v>
      </c>
      <c r="F38" s="766">
        <v>34564.190825072888</v>
      </c>
      <c r="G38" s="766">
        <v>34403.650253644315</v>
      </c>
      <c r="H38" s="766">
        <v>46607.832167638488</v>
      </c>
      <c r="I38" s="766">
        <v>40854.75704373177</v>
      </c>
    </row>
    <row r="39" spans="1:9" s="176" customFormat="1" ht="21" customHeight="1">
      <c r="A39" s="168" t="s">
        <v>128</v>
      </c>
      <c r="B39" s="766">
        <v>9641.9031692969875</v>
      </c>
      <c r="C39" s="766">
        <v>12519.348220461095</v>
      </c>
      <c r="D39" s="766">
        <v>18230.887293002917</v>
      </c>
      <c r="E39" s="766">
        <v>19313.343029154519</v>
      </c>
      <c r="F39" s="766">
        <v>20904.837176384841</v>
      </c>
      <c r="G39" s="766">
        <v>22117.688715743439</v>
      </c>
      <c r="H39" s="766">
        <v>21805.167199708456</v>
      </c>
      <c r="I39" s="766">
        <v>24235.159077259475</v>
      </c>
    </row>
    <row r="40" spans="1:9" s="176" customFormat="1" ht="21" customHeight="1">
      <c r="A40" s="168" t="s">
        <v>134</v>
      </c>
      <c r="B40" s="766">
        <v>0</v>
      </c>
      <c r="C40" s="766">
        <v>0</v>
      </c>
      <c r="D40" s="766">
        <v>0</v>
      </c>
      <c r="E40" s="766">
        <v>0</v>
      </c>
      <c r="F40" s="766">
        <v>49938.107666180753</v>
      </c>
      <c r="G40" s="766">
        <v>49936.277287172015</v>
      </c>
      <c r="H40" s="766">
        <v>49956.059145772597</v>
      </c>
      <c r="I40" s="766">
        <v>39947.909390670553</v>
      </c>
    </row>
    <row r="41" spans="1:9" s="176" customFormat="1" ht="21" customHeight="1">
      <c r="A41" s="168" t="s">
        <v>462</v>
      </c>
      <c r="B41" s="766">
        <v>17507.756946915353</v>
      </c>
      <c r="C41" s="766">
        <v>14434.680538904899</v>
      </c>
      <c r="D41" s="766">
        <v>11354.5208090379</v>
      </c>
      <c r="E41" s="766">
        <v>8269.1666690962102</v>
      </c>
      <c r="F41" s="766">
        <v>24227.080001457729</v>
      </c>
      <c r="G41" s="766">
        <v>24194.445823615162</v>
      </c>
      <c r="H41" s="766">
        <v>40321.382313411079</v>
      </c>
      <c r="I41" s="766">
        <v>38635.211542274053</v>
      </c>
    </row>
    <row r="42" spans="1:9" s="177" customFormat="1" ht="43.5" customHeight="1" thickBot="1">
      <c r="A42" s="170" t="s">
        <v>109</v>
      </c>
      <c r="B42" s="767">
        <v>4499.1077001434724</v>
      </c>
      <c r="C42" s="767">
        <v>92.540380403458215</v>
      </c>
      <c r="D42" s="767">
        <v>585.20946355685135</v>
      </c>
      <c r="E42" s="767">
        <v>854.34824781341115</v>
      </c>
      <c r="F42" s="767">
        <v>4363.5791034985423</v>
      </c>
      <c r="G42" s="767">
        <v>4866.2842332361524</v>
      </c>
      <c r="H42" s="767">
        <v>4496.2417186588918</v>
      </c>
      <c r="I42" s="767">
        <v>4659.4429314868803</v>
      </c>
    </row>
    <row r="43" spans="1:9" ht="24" customHeight="1" thickTop="1" thickBot="1">
      <c r="A43" s="79" t="s">
        <v>463</v>
      </c>
      <c r="B43" s="765">
        <v>103259.7924677188</v>
      </c>
      <c r="C43" s="765">
        <v>109190.39267002881</v>
      </c>
      <c r="D43" s="765">
        <v>133340.21002769677</v>
      </c>
      <c r="E43" s="765">
        <v>153481.5860685131</v>
      </c>
      <c r="F43" s="765">
        <v>165703.16035131196</v>
      </c>
      <c r="G43" s="765">
        <v>168603.14196501457</v>
      </c>
      <c r="H43" s="765">
        <v>188269.49472448978</v>
      </c>
      <c r="I43" s="765">
        <v>185801.91990233236</v>
      </c>
    </row>
    <row r="44" spans="1:9" s="176" customFormat="1" ht="21" customHeight="1" thickTop="1">
      <c r="A44" s="168" t="s">
        <v>149</v>
      </c>
      <c r="B44" s="766">
        <v>37450.632424677184</v>
      </c>
      <c r="C44" s="766">
        <v>79188.472622478381</v>
      </c>
      <c r="D44" s="766">
        <v>90222.830903790091</v>
      </c>
      <c r="E44" s="766">
        <v>90222.830903790091</v>
      </c>
      <c r="F44" s="766">
        <v>95535.370262390672</v>
      </c>
      <c r="G44" s="766">
        <v>95535.370262390672</v>
      </c>
      <c r="H44" s="766">
        <v>95535.370262390672</v>
      </c>
      <c r="I44" s="766">
        <v>95535.370262390672</v>
      </c>
    </row>
    <row r="45" spans="1:9" s="176" customFormat="1" ht="21" customHeight="1">
      <c r="A45" s="168" t="s">
        <v>153</v>
      </c>
      <c r="B45" s="766">
        <v>3999.9986857962695</v>
      </c>
      <c r="C45" s="766">
        <v>0</v>
      </c>
      <c r="D45" s="766">
        <v>3006.5597667638485</v>
      </c>
      <c r="E45" s="766">
        <v>11316.309924198251</v>
      </c>
      <c r="F45" s="766">
        <v>10006.559766763849</v>
      </c>
      <c r="G45" s="766">
        <v>10006.559766763849</v>
      </c>
      <c r="H45" s="766">
        <v>14006.559766763849</v>
      </c>
      <c r="I45" s="766">
        <v>15516.559766763849</v>
      </c>
    </row>
    <row r="46" spans="1:9" s="176" customFormat="1" ht="21" customHeight="1">
      <c r="A46" s="168" t="s">
        <v>157</v>
      </c>
      <c r="B46" s="766">
        <v>0</v>
      </c>
      <c r="C46" s="766">
        <v>0</v>
      </c>
      <c r="D46" s="766">
        <v>0</v>
      </c>
      <c r="E46" s="766">
        <v>0</v>
      </c>
      <c r="F46" s="766">
        <v>0</v>
      </c>
      <c r="G46" s="766">
        <v>0</v>
      </c>
      <c r="H46" s="766">
        <v>0</v>
      </c>
      <c r="I46" s="766">
        <v>0</v>
      </c>
    </row>
    <row r="47" spans="1:9" s="176" customFormat="1" ht="21" customHeight="1">
      <c r="A47" s="168" t="s">
        <v>464</v>
      </c>
      <c r="B47" s="766">
        <v>38505.238606886662</v>
      </c>
      <c r="C47" s="766">
        <v>8248.2353746397694</v>
      </c>
      <c r="D47" s="766">
        <v>15735.356795918367</v>
      </c>
      <c r="E47" s="766">
        <v>26119.011349854231</v>
      </c>
      <c r="F47" s="766">
        <v>36296.260934402329</v>
      </c>
      <c r="G47" s="766">
        <v>45399.144243440234</v>
      </c>
      <c r="H47" s="766">
        <v>45399.144243440234</v>
      </c>
      <c r="I47" s="766">
        <v>60688.804905247816</v>
      </c>
    </row>
    <row r="48" spans="1:9" s="176" customFormat="1" ht="21" customHeight="1">
      <c r="A48" s="168" t="s">
        <v>165</v>
      </c>
      <c r="B48" s="766">
        <v>23303.922750358677</v>
      </c>
      <c r="C48" s="766">
        <v>21753.684672910662</v>
      </c>
      <c r="D48" s="766">
        <v>24375.462561224489</v>
      </c>
      <c r="E48" s="766">
        <v>25823.433890670553</v>
      </c>
      <c r="F48" s="766">
        <v>23864.969387755104</v>
      </c>
      <c r="G48" s="766">
        <v>17662.067692419827</v>
      </c>
      <c r="H48" s="766">
        <v>33328.42045189505</v>
      </c>
      <c r="I48" s="766">
        <v>14061.184967930029</v>
      </c>
    </row>
    <row r="49" spans="1:9" s="176" customFormat="1" ht="21" customHeight="1">
      <c r="A49" s="169" t="s">
        <v>465</v>
      </c>
      <c r="B49" s="766">
        <v>0</v>
      </c>
      <c r="C49" s="766">
        <v>3025.9365994236309</v>
      </c>
      <c r="D49" s="766">
        <v>41.545189504373177</v>
      </c>
      <c r="E49" s="766">
        <v>41.545189504373177</v>
      </c>
      <c r="F49" s="766">
        <v>41.545189504373177</v>
      </c>
      <c r="G49" s="766">
        <v>4041.545189504373</v>
      </c>
      <c r="H49" s="766">
        <v>41.545189504373177</v>
      </c>
      <c r="I49" s="766">
        <v>1551.5451895043732</v>
      </c>
    </row>
    <row r="50" spans="1:9" s="177" customFormat="1" ht="40.5" customHeight="1" thickBot="1">
      <c r="A50" s="171" t="s">
        <v>466</v>
      </c>
      <c r="B50" s="767">
        <v>23303.922750358677</v>
      </c>
      <c r="C50" s="767">
        <v>18727.74807348703</v>
      </c>
      <c r="D50" s="767">
        <v>24333.917371720116</v>
      </c>
      <c r="E50" s="767">
        <v>25781.888701166179</v>
      </c>
      <c r="F50" s="767">
        <v>23823.42419825073</v>
      </c>
      <c r="G50" s="767">
        <v>13620.522502915454</v>
      </c>
      <c r="H50" s="767">
        <v>33286.875262390677</v>
      </c>
      <c r="I50" s="767">
        <v>12509.639778425655</v>
      </c>
    </row>
    <row r="51" spans="1:9" ht="24" customHeight="1" thickTop="1" thickBot="1">
      <c r="A51" s="79" t="s">
        <v>467</v>
      </c>
      <c r="B51" s="765">
        <v>1379182.1361721666</v>
      </c>
      <c r="C51" s="765">
        <v>1486660.0198976945</v>
      </c>
      <c r="D51" s="765">
        <v>1737191.3380714285</v>
      </c>
      <c r="E51" s="765">
        <v>1912647.4866880467</v>
      </c>
      <c r="F51" s="765">
        <v>2275205.4640466473</v>
      </c>
      <c r="G51" s="765">
        <v>2302689.9544271138</v>
      </c>
      <c r="H51" s="765">
        <v>2727053.7864008746</v>
      </c>
      <c r="I51" s="765">
        <v>2798597.5545233237</v>
      </c>
    </row>
    <row r="52" spans="1:9" s="176" customFormat="1" ht="24" customHeight="1" thickTop="1">
      <c r="A52" s="172" t="s">
        <v>468</v>
      </c>
      <c r="B52" s="766">
        <v>138457.82231850788</v>
      </c>
      <c r="C52" s="766">
        <v>156712.42743804035</v>
      </c>
      <c r="D52" s="766">
        <v>231215.41151603498</v>
      </c>
      <c r="E52" s="766">
        <v>280383.11912244902</v>
      </c>
      <c r="F52" s="766">
        <v>396092.33659183676</v>
      </c>
      <c r="G52" s="766">
        <v>364217.63169679296</v>
      </c>
      <c r="H52" s="766">
        <v>413719.05074927112</v>
      </c>
      <c r="I52" s="766">
        <v>470169.98677696794</v>
      </c>
    </row>
    <row r="53" spans="1:9" s="177" customFormat="1" ht="21" customHeight="1">
      <c r="A53" s="171" t="s">
        <v>469</v>
      </c>
      <c r="B53" s="767">
        <v>8761.4676398852225</v>
      </c>
      <c r="C53" s="767">
        <v>11224.525474063403</v>
      </c>
      <c r="D53" s="767">
        <v>16199.968498542275</v>
      </c>
      <c r="E53" s="767">
        <v>24076.420728862973</v>
      </c>
      <c r="F53" s="767">
        <v>25930.424953352769</v>
      </c>
      <c r="G53" s="767">
        <v>19804.268094752184</v>
      </c>
      <c r="H53" s="767">
        <v>18460.048352769678</v>
      </c>
      <c r="I53" s="767">
        <v>54355.49873469388</v>
      </c>
    </row>
    <row r="54" spans="1:9" s="177" customFormat="1" ht="21" customHeight="1">
      <c r="A54" s="171" t="s">
        <v>470</v>
      </c>
      <c r="B54" s="767">
        <v>104604.06140172167</v>
      </c>
      <c r="C54" s="767">
        <v>119999.12876080691</v>
      </c>
      <c r="D54" s="767">
        <v>186682.07857725947</v>
      </c>
      <c r="E54" s="767">
        <v>226425.99968221574</v>
      </c>
      <c r="F54" s="767">
        <v>340005.23447230324</v>
      </c>
      <c r="G54" s="767">
        <v>309746.9016209913</v>
      </c>
      <c r="H54" s="767">
        <v>362332.76611807582</v>
      </c>
      <c r="I54" s="767">
        <v>380044.53106413991</v>
      </c>
    </row>
    <row r="55" spans="1:9" s="177" customFormat="1" ht="21" customHeight="1">
      <c r="A55" s="171" t="s">
        <v>471</v>
      </c>
      <c r="B55" s="767">
        <v>0</v>
      </c>
      <c r="C55" s="767">
        <v>0</v>
      </c>
      <c r="D55" s="767">
        <v>0</v>
      </c>
      <c r="E55" s="767">
        <v>0</v>
      </c>
      <c r="F55" s="767">
        <v>0</v>
      </c>
      <c r="G55" s="767">
        <v>0</v>
      </c>
      <c r="H55" s="767">
        <v>0</v>
      </c>
      <c r="I55" s="767">
        <v>0</v>
      </c>
    </row>
    <row r="56" spans="1:9" s="177" customFormat="1" ht="21" customHeight="1">
      <c r="A56" s="171" t="s">
        <v>472</v>
      </c>
      <c r="B56" s="767">
        <v>25092.293276901</v>
      </c>
      <c r="C56" s="767">
        <v>25488.773203170029</v>
      </c>
      <c r="D56" s="767">
        <v>28333.364440233236</v>
      </c>
      <c r="E56" s="767">
        <v>29880.69871137026</v>
      </c>
      <c r="F56" s="767">
        <v>30156.677166180762</v>
      </c>
      <c r="G56" s="767">
        <v>34666.461981049564</v>
      </c>
      <c r="H56" s="767">
        <v>32926.236278425655</v>
      </c>
      <c r="I56" s="767">
        <v>35769.956978134112</v>
      </c>
    </row>
    <row r="57" spans="1:9" s="177" customFormat="1" ht="21" customHeight="1">
      <c r="A57" s="171" t="s">
        <v>473</v>
      </c>
      <c r="B57" s="767">
        <v>0</v>
      </c>
      <c r="C57" s="767">
        <v>0</v>
      </c>
      <c r="D57" s="767">
        <v>0</v>
      </c>
      <c r="E57" s="767">
        <v>0</v>
      </c>
      <c r="F57" s="767">
        <v>0</v>
      </c>
      <c r="G57" s="767">
        <v>0</v>
      </c>
      <c r="H57" s="767">
        <v>0</v>
      </c>
      <c r="I57" s="767">
        <v>0</v>
      </c>
    </row>
    <row r="58" spans="1:9" s="177" customFormat="1" ht="61.5" customHeight="1" thickBot="1">
      <c r="A58" s="170" t="s">
        <v>474</v>
      </c>
      <c r="B58" s="767">
        <v>1851465.5753959827</v>
      </c>
      <c r="C58" s="767">
        <v>2087409.7888919308</v>
      </c>
      <c r="D58" s="767">
        <v>2522346.5965845478</v>
      </c>
      <c r="E58" s="767">
        <v>2917088.0537113701</v>
      </c>
      <c r="F58" s="767">
        <v>3382306.3362521864</v>
      </c>
      <c r="G58" s="767">
        <v>3476323.2332244897</v>
      </c>
      <c r="H58" s="767">
        <v>3755085.9572244901</v>
      </c>
      <c r="I58" s="767">
        <v>4181562.3602026245</v>
      </c>
    </row>
    <row r="59" spans="1:9" ht="31.5" customHeight="1" thickTop="1" thickBot="1">
      <c r="A59" s="173" t="s">
        <v>475</v>
      </c>
      <c r="B59" s="765"/>
      <c r="C59" s="765"/>
      <c r="D59" s="765"/>
      <c r="E59" s="765"/>
      <c r="F59" s="765"/>
      <c r="G59" s="765"/>
      <c r="H59" s="765"/>
      <c r="I59" s="765"/>
    </row>
    <row r="60" spans="1:9" ht="30" customHeight="1" thickTop="1">
      <c r="A60" s="85" t="s">
        <v>476</v>
      </c>
      <c r="B60" s="768">
        <v>79075.935549497852</v>
      </c>
      <c r="C60" s="768">
        <v>63539.599249279549</v>
      </c>
      <c r="D60" s="768">
        <v>74969.888868804657</v>
      </c>
      <c r="E60" s="768">
        <v>89642.039284256549</v>
      </c>
      <c r="F60" s="768">
        <v>104043.95722886299</v>
      </c>
      <c r="G60" s="768">
        <v>52683.516501457721</v>
      </c>
      <c r="H60" s="768">
        <v>137524.65092274052</v>
      </c>
      <c r="I60" s="768">
        <v>63185.74252186589</v>
      </c>
    </row>
    <row r="61" spans="1:9" ht="21" customHeight="1">
      <c r="A61" s="82" t="s">
        <v>477</v>
      </c>
      <c r="B61" s="768">
        <v>-27945.835348637014</v>
      </c>
      <c r="C61" s="768">
        <v>-19111.696775216136</v>
      </c>
      <c r="D61" s="768">
        <v>-15723.149583090379</v>
      </c>
      <c r="E61" s="768">
        <v>-19284.449962099123</v>
      </c>
      <c r="F61" s="768">
        <v>-21369.202174927112</v>
      </c>
      <c r="G61" s="768">
        <v>-10235.939915451894</v>
      </c>
      <c r="H61" s="768">
        <v>-30115.303631195333</v>
      </c>
      <c r="I61" s="768">
        <v>-15907.415666180757</v>
      </c>
    </row>
    <row r="62" spans="1:9" ht="21.75" customHeight="1">
      <c r="A62" s="81" t="s">
        <v>478</v>
      </c>
      <c r="B62" s="768">
        <v>51130.100200860827</v>
      </c>
      <c r="C62" s="768">
        <v>44427.902474063398</v>
      </c>
      <c r="D62" s="768">
        <v>59246.739285714291</v>
      </c>
      <c r="E62" s="768">
        <v>70357.589322157437</v>
      </c>
      <c r="F62" s="768">
        <v>82674.755053935864</v>
      </c>
      <c r="G62" s="768">
        <v>42447.576586005831</v>
      </c>
      <c r="H62" s="768">
        <v>107409.34729154517</v>
      </c>
      <c r="I62" s="768">
        <v>47278.326855685133</v>
      </c>
    </row>
    <row r="63" spans="1:9">
      <c r="A63" s="85" t="s">
        <v>479</v>
      </c>
      <c r="B63" s="768">
        <v>27435.08830272597</v>
      </c>
      <c r="C63" s="768">
        <v>30903.714641210379</v>
      </c>
      <c r="D63" s="768">
        <v>34987.593571428573</v>
      </c>
      <c r="E63" s="768">
        <v>38624.844657434405</v>
      </c>
      <c r="F63" s="768">
        <v>44700.134373177847</v>
      </c>
      <c r="G63" s="768">
        <v>19175.254173469384</v>
      </c>
      <c r="H63" s="768">
        <v>48571.956240524785</v>
      </c>
      <c r="I63" s="768">
        <v>21482.958323615159</v>
      </c>
    </row>
    <row r="64" spans="1:9">
      <c r="A64" s="82" t="s">
        <v>480</v>
      </c>
      <c r="B64" s="768">
        <v>-9695.2404949784795</v>
      </c>
      <c r="C64" s="768">
        <v>-7136.6861714697407</v>
      </c>
      <c r="D64" s="768">
        <v>-6871.1100626822154</v>
      </c>
      <c r="E64" s="768">
        <v>-12803.643851311952</v>
      </c>
      <c r="F64" s="768">
        <v>-12058.741132653062</v>
      </c>
      <c r="G64" s="768">
        <v>-6372.3978615160349</v>
      </c>
      <c r="H64" s="768">
        <v>-15462.890030612245</v>
      </c>
      <c r="I64" s="768">
        <v>-8357.6551209912541</v>
      </c>
    </row>
    <row r="65" spans="1:9">
      <c r="A65" s="86" t="s">
        <v>481</v>
      </c>
      <c r="B65" s="768">
        <v>68869.94800860832</v>
      </c>
      <c r="C65" s="768">
        <v>68194.930943804036</v>
      </c>
      <c r="D65" s="768">
        <v>87363.222794460642</v>
      </c>
      <c r="E65" s="768">
        <v>96178.79012827987</v>
      </c>
      <c r="F65" s="768">
        <v>115316.14829446064</v>
      </c>
      <c r="G65" s="768">
        <v>55250.432897959181</v>
      </c>
      <c r="H65" s="768">
        <v>140518.41350145775</v>
      </c>
      <c r="I65" s="768">
        <v>60403.630058309041</v>
      </c>
    </row>
    <row r="66" spans="1:9">
      <c r="A66" s="85" t="s">
        <v>482</v>
      </c>
      <c r="B66" s="768">
        <v>35571.701492109038</v>
      </c>
      <c r="C66" s="768">
        <v>27564.987677233428</v>
      </c>
      <c r="D66" s="768">
        <v>18471.558612244899</v>
      </c>
      <c r="E66" s="768">
        <v>17698.516867346938</v>
      </c>
      <c r="F66" s="768">
        <v>19031.746457725949</v>
      </c>
      <c r="G66" s="768">
        <v>8185.4043571428574</v>
      </c>
      <c r="H66" s="768">
        <v>19350.506373177843</v>
      </c>
      <c r="I66" s="768">
        <v>8072.4441836734695</v>
      </c>
    </row>
    <row r="67" spans="1:9">
      <c r="A67" s="85" t="s">
        <v>483</v>
      </c>
      <c r="B67" s="768">
        <v>-38883.474034433282</v>
      </c>
      <c r="C67" s="768">
        <v>-31560.393138328531</v>
      </c>
      <c r="D67" s="768">
        <v>-29824.479215743439</v>
      </c>
      <c r="E67" s="768">
        <v>-19894.415534985423</v>
      </c>
      <c r="F67" s="768">
        <v>-27170.756902332359</v>
      </c>
      <c r="G67" s="768">
        <v>-10801.501956268221</v>
      </c>
      <c r="H67" s="768">
        <v>-27160.81871282799</v>
      </c>
      <c r="I67" s="768">
        <v>-13126.320813411079</v>
      </c>
    </row>
    <row r="68" spans="1:9">
      <c r="A68" s="81" t="s">
        <v>484</v>
      </c>
      <c r="B68" s="768">
        <v>65558.175466284069</v>
      </c>
      <c r="C68" s="768">
        <v>64199.525482708937</v>
      </c>
      <c r="D68" s="768">
        <v>76010.302190962087</v>
      </c>
      <c r="E68" s="768">
        <v>93982.891460641389</v>
      </c>
      <c r="F68" s="768">
        <v>107177.13784985422</v>
      </c>
      <c r="G68" s="768">
        <v>52634.335298833816</v>
      </c>
      <c r="H68" s="768">
        <v>132708.10116180757</v>
      </c>
      <c r="I68" s="768">
        <v>55349.753428571421</v>
      </c>
    </row>
    <row r="69" spans="1:9">
      <c r="A69" s="82" t="s">
        <v>485</v>
      </c>
      <c r="B69" s="768">
        <v>-42941.65297991391</v>
      </c>
      <c r="C69" s="768">
        <v>-45669.021711815563</v>
      </c>
      <c r="D69" s="768">
        <v>-50144.476647230324</v>
      </c>
      <c r="E69" s="768">
        <v>-60107.809873177852</v>
      </c>
      <c r="F69" s="768">
        <v>-72596.859202623906</v>
      </c>
      <c r="G69" s="768">
        <v>-34063.214185131197</v>
      </c>
      <c r="H69" s="768">
        <v>-83901.353915451895</v>
      </c>
      <c r="I69" s="768">
        <v>-39715.980581632655</v>
      </c>
    </row>
    <row r="70" spans="1:9">
      <c r="A70" s="86" t="s">
        <v>486</v>
      </c>
      <c r="B70" s="768">
        <v>22616.522486370155</v>
      </c>
      <c r="C70" s="768">
        <v>18530.503770893371</v>
      </c>
      <c r="D70" s="768">
        <v>25865.825543731778</v>
      </c>
      <c r="E70" s="768">
        <v>33875.081587463559</v>
      </c>
      <c r="F70" s="768">
        <v>34580.27864723032</v>
      </c>
      <c r="G70" s="768">
        <v>18571.121113702626</v>
      </c>
      <c r="H70" s="768">
        <v>48806.747246355684</v>
      </c>
      <c r="I70" s="768">
        <v>15633.772846938777</v>
      </c>
    </row>
    <row r="71" spans="1:9">
      <c r="A71" s="86" t="s">
        <v>487</v>
      </c>
      <c r="B71" s="768">
        <v>9545.8129956958383</v>
      </c>
      <c r="C71" s="768">
        <v>-1203.2590475504323</v>
      </c>
      <c r="D71" s="768">
        <v>3718.8677230320695</v>
      </c>
      <c r="E71" s="768">
        <v>2552.9500320699708</v>
      </c>
      <c r="F71" s="768">
        <v>271.73670408163269</v>
      </c>
      <c r="G71" s="768">
        <v>12.445568513119536</v>
      </c>
      <c r="H71" s="768">
        <v>-1035.3225204081632</v>
      </c>
      <c r="I71" s="768">
        <v>-976.20164139941699</v>
      </c>
    </row>
    <row r="72" spans="1:9">
      <c r="A72" s="87" t="s">
        <v>488</v>
      </c>
      <c r="B72" s="768">
        <v>-81.478576757532295</v>
      </c>
      <c r="C72" s="768">
        <v>-3228.3320835734871</v>
      </c>
      <c r="D72" s="768">
        <v>-6730.1358338192422</v>
      </c>
      <c r="E72" s="768">
        <v>358.41697667638482</v>
      </c>
      <c r="F72" s="768">
        <v>-204.47889212827985</v>
      </c>
      <c r="G72" s="768">
        <v>-170.63088921282795</v>
      </c>
      <c r="H72" s="768">
        <v>-1324.7061530612245</v>
      </c>
      <c r="I72" s="768">
        <v>-1047.2382157434404</v>
      </c>
    </row>
    <row r="73" spans="1:9">
      <c r="A73" s="87" t="s">
        <v>489</v>
      </c>
      <c r="B73" s="768">
        <v>9627.2915724533705</v>
      </c>
      <c r="C73" s="768">
        <v>2025.0730360230546</v>
      </c>
      <c r="D73" s="768">
        <v>10449.003556851314</v>
      </c>
      <c r="E73" s="768">
        <v>2194.533055393586</v>
      </c>
      <c r="F73" s="768">
        <v>476.21559620991258</v>
      </c>
      <c r="G73" s="768">
        <v>183.07645772594753</v>
      </c>
      <c r="H73" s="768">
        <v>289.38363265306123</v>
      </c>
      <c r="I73" s="768">
        <v>71.036574344023322</v>
      </c>
    </row>
    <row r="74" spans="1:9">
      <c r="A74" s="81" t="s">
        <v>490</v>
      </c>
      <c r="B74" s="768">
        <v>-8858.412731707318</v>
      </c>
      <c r="C74" s="768">
        <v>1400.5033501440921</v>
      </c>
      <c r="D74" s="768">
        <v>-2401.0421720116619</v>
      </c>
      <c r="E74" s="768">
        <v>-2157.2574154518952</v>
      </c>
      <c r="F74" s="768">
        <v>-612.74950583090379</v>
      </c>
      <c r="G74" s="768">
        <v>147.93308017492711</v>
      </c>
      <c r="H74" s="768">
        <v>1286.1830481049562</v>
      </c>
      <c r="I74" s="768">
        <v>939.67296209912524</v>
      </c>
    </row>
    <row r="75" spans="1:9">
      <c r="A75" s="81" t="s">
        <v>491</v>
      </c>
      <c r="B75" s="768">
        <v>77.220624103299855</v>
      </c>
      <c r="C75" s="768">
        <v>3255.655763688761</v>
      </c>
      <c r="D75" s="768">
        <v>6933.0144781341105</v>
      </c>
      <c r="E75" s="768">
        <v>-353.52848979591835</v>
      </c>
      <c r="F75" s="768">
        <v>-573.14502332361519</v>
      </c>
      <c r="G75" s="768">
        <v>166.62473177842566</v>
      </c>
      <c r="H75" s="768">
        <v>1328.7115437317784</v>
      </c>
      <c r="I75" s="768">
        <v>959.46466472303212</v>
      </c>
    </row>
    <row r="76" spans="1:9">
      <c r="A76" s="82" t="s">
        <v>492</v>
      </c>
      <c r="B76" s="768">
        <v>-8935.6333558106162</v>
      </c>
      <c r="C76" s="768">
        <v>-1855.1524135446687</v>
      </c>
      <c r="D76" s="768">
        <v>-9334.0566501457724</v>
      </c>
      <c r="E76" s="768">
        <v>-1803.7289256559766</v>
      </c>
      <c r="F76" s="768">
        <v>-39.60448250728863</v>
      </c>
      <c r="G76" s="768">
        <v>-18.691651603498542</v>
      </c>
      <c r="H76" s="768">
        <v>-42.528495626822156</v>
      </c>
      <c r="I76" s="768">
        <v>-19.791702623906705</v>
      </c>
    </row>
    <row r="77" spans="1:9">
      <c r="A77" s="81" t="s">
        <v>493</v>
      </c>
      <c r="B77" s="768">
        <v>23303.922750358677</v>
      </c>
      <c r="C77" s="768">
        <v>18727.74807348703</v>
      </c>
      <c r="D77" s="768">
        <v>27183.651094752186</v>
      </c>
      <c r="E77" s="768">
        <v>34270.77420408163</v>
      </c>
      <c r="F77" s="768">
        <v>34239.265845481044</v>
      </c>
      <c r="G77" s="768">
        <v>18731.499762390671</v>
      </c>
      <c r="H77" s="768">
        <v>49057.607774052471</v>
      </c>
      <c r="I77" s="768">
        <v>15597.244167638484</v>
      </c>
    </row>
    <row r="78" spans="1:9">
      <c r="A78" s="88" t="s">
        <v>494</v>
      </c>
      <c r="B78" s="768">
        <v>0</v>
      </c>
      <c r="C78" s="768">
        <v>0</v>
      </c>
      <c r="D78" s="768">
        <v>0</v>
      </c>
      <c r="E78" s="768">
        <v>0</v>
      </c>
      <c r="F78" s="768">
        <v>40.081889212827996</v>
      </c>
      <c r="G78" s="768">
        <v>39.706874635568504</v>
      </c>
      <c r="H78" s="768">
        <v>132.27191690962098</v>
      </c>
      <c r="I78" s="768">
        <v>139.18919825072885</v>
      </c>
    </row>
    <row r="79" spans="1:9">
      <c r="A79" s="86" t="s">
        <v>495</v>
      </c>
      <c r="B79" s="768">
        <v>23303.922750358677</v>
      </c>
      <c r="C79" s="768">
        <v>18727.74807348703</v>
      </c>
      <c r="D79" s="768">
        <v>27183.651094752186</v>
      </c>
      <c r="E79" s="768">
        <v>34270.77420408163</v>
      </c>
      <c r="F79" s="768">
        <v>34279.347734693882</v>
      </c>
      <c r="G79" s="768">
        <v>18771.20663702624</v>
      </c>
      <c r="H79" s="768">
        <v>49189.879690962101</v>
      </c>
      <c r="I79" s="768">
        <v>15736.433365889212</v>
      </c>
    </row>
    <row r="80" spans="1:9">
      <c r="A80" s="85" t="s">
        <v>496</v>
      </c>
      <c r="B80" s="768">
        <v>0</v>
      </c>
      <c r="C80" s="768">
        <v>0</v>
      </c>
      <c r="D80" s="768">
        <v>0</v>
      </c>
      <c r="E80" s="768">
        <v>0</v>
      </c>
      <c r="F80" s="768">
        <v>-970.98354081632647</v>
      </c>
      <c r="G80" s="768">
        <v>-86.318075801749274</v>
      </c>
      <c r="H80" s="768">
        <v>-86.318075801749274</v>
      </c>
      <c r="I80" s="768">
        <v>26.231195335276968</v>
      </c>
    </row>
    <row r="81" spans="1:9" ht="21" customHeight="1">
      <c r="A81" s="81" t="s">
        <v>497</v>
      </c>
      <c r="B81" s="768">
        <v>23303.922750358677</v>
      </c>
      <c r="C81" s="768">
        <v>18727.74807348703</v>
      </c>
      <c r="D81" s="768">
        <v>27183.651094752186</v>
      </c>
      <c r="E81" s="768">
        <v>34270.77420408163</v>
      </c>
      <c r="F81" s="768">
        <v>33308.364193877547</v>
      </c>
      <c r="G81" s="768">
        <v>18684.888561224489</v>
      </c>
      <c r="H81" s="768">
        <v>49103.561615160354</v>
      </c>
      <c r="I81" s="768">
        <v>15762.66456122449</v>
      </c>
    </row>
    <row r="82" spans="1:9" ht="21" customHeight="1">
      <c r="A82" s="85" t="s">
        <v>498</v>
      </c>
      <c r="B82" s="768">
        <v>0</v>
      </c>
      <c r="C82" s="768">
        <v>0</v>
      </c>
      <c r="D82" s="768">
        <v>0</v>
      </c>
      <c r="E82" s="768">
        <v>0</v>
      </c>
      <c r="F82" s="768">
        <v>0</v>
      </c>
      <c r="G82" s="768">
        <v>0</v>
      </c>
      <c r="H82" s="768">
        <v>0</v>
      </c>
      <c r="I82" s="768">
        <v>0</v>
      </c>
    </row>
    <row r="83" spans="1:9" ht="21" customHeight="1">
      <c r="A83" s="81" t="s">
        <v>499</v>
      </c>
      <c r="B83" s="768">
        <v>23303.922750358677</v>
      </c>
      <c r="C83" s="768">
        <v>18727.74807348703</v>
      </c>
      <c r="D83" s="768">
        <v>27183.651094752186</v>
      </c>
      <c r="E83" s="768">
        <v>34270.77420408163</v>
      </c>
      <c r="F83" s="768">
        <v>33308.364193877547</v>
      </c>
      <c r="G83" s="768">
        <v>18684.888561224489</v>
      </c>
      <c r="H83" s="768">
        <v>49103.561615160354</v>
      </c>
      <c r="I83" s="768">
        <v>15762.66456122449</v>
      </c>
    </row>
    <row r="84" spans="1:9" ht="18" customHeight="1" thickBot="1">
      <c r="A84" s="85" t="s">
        <v>500</v>
      </c>
      <c r="B84" s="768">
        <v>0</v>
      </c>
      <c r="C84" s="768">
        <v>0</v>
      </c>
      <c r="D84" s="768">
        <v>-2849.73372303207</v>
      </c>
      <c r="E84" s="768">
        <v>-8488.8855029154511</v>
      </c>
      <c r="F84" s="768">
        <v>-9484.9399956268207</v>
      </c>
      <c r="G84" s="768">
        <v>-5064.3660583090368</v>
      </c>
      <c r="H84" s="768">
        <v>-15816.686352769679</v>
      </c>
      <c r="I84" s="768">
        <v>-3253.0247827988342</v>
      </c>
    </row>
    <row r="85" spans="1:9" ht="24" customHeight="1" thickTop="1" thickBot="1">
      <c r="A85" s="79" t="s">
        <v>501</v>
      </c>
      <c r="B85" s="765">
        <v>23303.922750358677</v>
      </c>
      <c r="C85" s="765">
        <v>18727.74807348703</v>
      </c>
      <c r="D85" s="765">
        <v>24333.917371720116</v>
      </c>
      <c r="E85" s="765">
        <v>25781.888701166179</v>
      </c>
      <c r="F85" s="765">
        <v>23823.42419825073</v>
      </c>
      <c r="G85" s="765">
        <v>13620.522502915454</v>
      </c>
      <c r="H85" s="765">
        <v>33286.875262390677</v>
      </c>
      <c r="I85" s="765">
        <v>12509.639778425655</v>
      </c>
    </row>
    <row r="86" spans="1:9" ht="15" customHeight="1" thickTop="1" thickBot="1">
      <c r="A86" s="174"/>
      <c r="B86" s="769"/>
      <c r="C86" s="769"/>
      <c r="D86" s="769"/>
      <c r="E86" s="769"/>
      <c r="F86" s="769"/>
      <c r="G86" s="769"/>
      <c r="H86" s="769"/>
      <c r="I86" s="76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A4" sqref="A4:I4"/>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1195</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1422</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s="76" customFormat="1" ht="70.5" customHeight="1" thickTop="1" thickBot="1">
      <c r="A6" s="756" t="s">
        <v>305</v>
      </c>
      <c r="B6" s="167" t="s">
        <v>433</v>
      </c>
      <c r="C6" s="167" t="s">
        <v>434</v>
      </c>
      <c r="D6" s="167" t="s">
        <v>435</v>
      </c>
      <c r="E6" s="167" t="s">
        <v>436</v>
      </c>
      <c r="F6" s="167" t="s">
        <v>437</v>
      </c>
      <c r="G6" s="167" t="s">
        <v>1525</v>
      </c>
      <c r="H6" s="167" t="s">
        <v>1371</v>
      </c>
      <c r="I6" s="167" t="s">
        <v>1526</v>
      </c>
    </row>
    <row r="7" spans="1:9" ht="15" customHeight="1" thickTop="1" thickBot="1">
      <c r="A7" s="77"/>
      <c r="B7" s="78"/>
      <c r="C7" s="78"/>
      <c r="D7" s="78"/>
      <c r="E7" s="78"/>
      <c r="F7" s="78"/>
      <c r="G7" s="78"/>
      <c r="H7" s="78"/>
      <c r="I7" s="78"/>
    </row>
    <row r="8" spans="1:9" ht="24" customHeight="1" thickTop="1" thickBot="1">
      <c r="A8" s="79" t="s">
        <v>438</v>
      </c>
      <c r="B8" s="765">
        <v>634908.00409325678</v>
      </c>
      <c r="C8" s="765">
        <v>686455.47699711809</v>
      </c>
      <c r="D8" s="765">
        <v>1286533.7673600584</v>
      </c>
      <c r="E8" s="765">
        <v>1682934.4959110788</v>
      </c>
      <c r="F8" s="765">
        <v>2122635.4467026237</v>
      </c>
      <c r="G8" s="765">
        <v>2208991.0594635569</v>
      </c>
      <c r="H8" s="765">
        <v>2848533.5384023325</v>
      </c>
      <c r="I8" s="765">
        <v>2706977.3644446065</v>
      </c>
    </row>
    <row r="9" spans="1:9" s="176" customFormat="1" ht="21" customHeight="1" thickTop="1">
      <c r="A9" s="168" t="s">
        <v>8</v>
      </c>
      <c r="B9" s="766">
        <v>192821.90605164994</v>
      </c>
      <c r="C9" s="766">
        <v>169433.6519106628</v>
      </c>
      <c r="D9" s="766">
        <v>507894.79870262393</v>
      </c>
      <c r="E9" s="766">
        <v>580807.65320408158</v>
      </c>
      <c r="F9" s="766">
        <v>475286.36782798835</v>
      </c>
      <c r="G9" s="766">
        <v>325744.39752332366</v>
      </c>
      <c r="H9" s="766">
        <v>767121.52517055406</v>
      </c>
      <c r="I9" s="766">
        <v>402437.69577405252</v>
      </c>
    </row>
    <row r="10" spans="1:9" s="176" customFormat="1" ht="21" customHeight="1">
      <c r="A10" s="168" t="s">
        <v>17</v>
      </c>
      <c r="B10" s="766">
        <v>123846.97957101866</v>
      </c>
      <c r="C10" s="766">
        <v>98744.154569164282</v>
      </c>
      <c r="D10" s="766">
        <v>178901.75164723033</v>
      </c>
      <c r="E10" s="766">
        <v>291280.22071720118</v>
      </c>
      <c r="F10" s="766">
        <v>433659.26799708453</v>
      </c>
      <c r="G10" s="766">
        <v>555342.85617492709</v>
      </c>
      <c r="H10" s="766">
        <v>633740.06768221583</v>
      </c>
      <c r="I10" s="766">
        <v>764732.39345918375</v>
      </c>
    </row>
    <row r="11" spans="1:9" s="176" customFormat="1" ht="21" customHeight="1">
      <c r="A11" s="168" t="s">
        <v>26</v>
      </c>
      <c r="B11" s="766">
        <v>297910.08343328553</v>
      </c>
      <c r="C11" s="766">
        <v>389506.82858501445</v>
      </c>
      <c r="D11" s="766">
        <v>556899.44460349856</v>
      </c>
      <c r="E11" s="766">
        <v>749587.48120116617</v>
      </c>
      <c r="F11" s="766">
        <v>1046881.4485787172</v>
      </c>
      <c r="G11" s="766">
        <v>1218694.9139460642</v>
      </c>
      <c r="H11" s="766">
        <v>1340643.2850495628</v>
      </c>
      <c r="I11" s="766">
        <v>1434181.8931020407</v>
      </c>
    </row>
    <row r="12" spans="1:9" s="176" customFormat="1" ht="21" customHeight="1">
      <c r="A12" s="169" t="s">
        <v>439</v>
      </c>
      <c r="B12" s="766">
        <v>294990.59505738883</v>
      </c>
      <c r="C12" s="766">
        <v>387147.53171902022</v>
      </c>
      <c r="D12" s="766">
        <v>556587.57186588913</v>
      </c>
      <c r="E12" s="766">
        <v>747917.15877113701</v>
      </c>
      <c r="F12" s="766">
        <v>1052482.9263775509</v>
      </c>
      <c r="G12" s="766">
        <v>1222578.7742507288</v>
      </c>
      <c r="H12" s="766">
        <v>1346250.0078265308</v>
      </c>
      <c r="I12" s="766">
        <v>1440357.8463702626</v>
      </c>
    </row>
    <row r="13" spans="1:9" s="176" customFormat="1" ht="21" customHeight="1">
      <c r="A13" s="169" t="s">
        <v>440</v>
      </c>
      <c r="B13" s="766">
        <v>275293.52732281206</v>
      </c>
      <c r="C13" s="766">
        <v>373199.37823198846</v>
      </c>
      <c r="D13" s="766">
        <v>546973.69577696791</v>
      </c>
      <c r="E13" s="766">
        <v>736500.31027113704</v>
      </c>
      <c r="F13" s="766">
        <v>1035985.835755102</v>
      </c>
      <c r="G13" s="766">
        <v>1203471.5477784257</v>
      </c>
      <c r="H13" s="766">
        <v>1328627.3740626823</v>
      </c>
      <c r="I13" s="766">
        <v>1423364.2285510206</v>
      </c>
    </row>
    <row r="14" spans="1:9" s="176" customFormat="1" ht="21" customHeight="1">
      <c r="A14" s="169" t="s">
        <v>441</v>
      </c>
      <c r="B14" s="766">
        <v>19697.067734576762</v>
      </c>
      <c r="C14" s="766">
        <v>13948.153487031701</v>
      </c>
      <c r="D14" s="766">
        <v>9613.8760889212808</v>
      </c>
      <c r="E14" s="766">
        <v>11416.8485</v>
      </c>
      <c r="F14" s="766">
        <v>16497.090622448981</v>
      </c>
      <c r="G14" s="766">
        <v>19107.226472303206</v>
      </c>
      <c r="H14" s="766">
        <v>17622.633763848396</v>
      </c>
      <c r="I14" s="766">
        <v>16993.617819241979</v>
      </c>
    </row>
    <row r="15" spans="1:9" s="176" customFormat="1" ht="21" customHeight="1">
      <c r="A15" s="169" t="s">
        <v>442</v>
      </c>
      <c r="B15" s="766">
        <v>1089.0449210903873</v>
      </c>
      <c r="C15" s="766">
        <v>2609.5848659942358</v>
      </c>
      <c r="D15" s="766">
        <v>1451.1918498542273</v>
      </c>
      <c r="E15" s="766">
        <v>2064.54872303207</v>
      </c>
      <c r="F15" s="766">
        <v>2576.0144927113706</v>
      </c>
      <c r="G15" s="766">
        <v>5053.2403017492716</v>
      </c>
      <c r="H15" s="766">
        <v>4206.0991005830901</v>
      </c>
      <c r="I15" s="766">
        <v>6526.6137886297383</v>
      </c>
    </row>
    <row r="16" spans="1:9" s="176" customFormat="1" ht="21" customHeight="1">
      <c r="A16" s="169" t="s">
        <v>443</v>
      </c>
      <c r="B16" s="766">
        <v>688.51585939741744</v>
      </c>
      <c r="C16" s="766">
        <v>2568.3348659942362</v>
      </c>
      <c r="D16" s="766">
        <v>1439.2307842565599</v>
      </c>
      <c r="E16" s="766">
        <v>2036.7137244897958</v>
      </c>
      <c r="F16" s="766">
        <v>2259.9328061224492</v>
      </c>
      <c r="G16" s="766">
        <v>4763.0661676384843</v>
      </c>
      <c r="H16" s="766">
        <v>4040.9040379008743</v>
      </c>
      <c r="I16" s="766">
        <v>6017.7176282798837</v>
      </c>
    </row>
    <row r="17" spans="1:9" s="176" customFormat="1" ht="21" customHeight="1">
      <c r="A17" s="169" t="s">
        <v>444</v>
      </c>
      <c r="B17" s="766">
        <v>400.52906169296983</v>
      </c>
      <c r="C17" s="766">
        <v>41.25</v>
      </c>
      <c r="D17" s="766">
        <v>11.961065597667638</v>
      </c>
      <c r="E17" s="766">
        <v>27.834998542274054</v>
      </c>
      <c r="F17" s="766">
        <v>316.08168658892129</v>
      </c>
      <c r="G17" s="766">
        <v>290.17413411078718</v>
      </c>
      <c r="H17" s="766">
        <v>165.19506268221573</v>
      </c>
      <c r="I17" s="766">
        <v>508.89616034985426</v>
      </c>
    </row>
    <row r="18" spans="1:9" s="176" customFormat="1" ht="21" customHeight="1">
      <c r="A18" s="169" t="s">
        <v>445</v>
      </c>
      <c r="B18" s="766">
        <v>16999.458532281205</v>
      </c>
      <c r="C18" s="766">
        <v>14020.147985590778</v>
      </c>
      <c r="D18" s="766">
        <v>13412.900351311951</v>
      </c>
      <c r="E18" s="766">
        <v>13569.984067055393</v>
      </c>
      <c r="F18" s="766">
        <v>16763.901861516035</v>
      </c>
      <c r="G18" s="766">
        <v>17739.111158892127</v>
      </c>
      <c r="H18" s="766">
        <v>16912.357516034986</v>
      </c>
      <c r="I18" s="766">
        <v>18420.620701166183</v>
      </c>
    </row>
    <row r="19" spans="1:9" s="176" customFormat="1" ht="21" customHeight="1">
      <c r="A19" s="169" t="s">
        <v>446</v>
      </c>
      <c r="B19" s="766">
        <v>10289.34430989957</v>
      </c>
      <c r="C19" s="766">
        <v>8929.1167175792525</v>
      </c>
      <c r="D19" s="766">
        <v>9569.9465816326519</v>
      </c>
      <c r="E19" s="766">
        <v>10206.748851311953</v>
      </c>
      <c r="F19" s="766">
        <v>13048.084769679299</v>
      </c>
      <c r="G19" s="766">
        <v>13714.334851311953</v>
      </c>
      <c r="H19" s="766">
        <v>12508.87556851312</v>
      </c>
      <c r="I19" s="766">
        <v>13854.527199708456</v>
      </c>
    </row>
    <row r="20" spans="1:9" s="176" customFormat="1" ht="21" customHeight="1">
      <c r="A20" s="169" t="s">
        <v>447</v>
      </c>
      <c r="B20" s="766">
        <v>6710.114222381636</v>
      </c>
      <c r="C20" s="766">
        <v>5091.0312680115267</v>
      </c>
      <c r="D20" s="766">
        <v>3842.9537696793004</v>
      </c>
      <c r="E20" s="766">
        <v>3363.2352157434398</v>
      </c>
      <c r="F20" s="766">
        <v>3715.8170918367346</v>
      </c>
      <c r="G20" s="766">
        <v>4024.7763075801749</v>
      </c>
      <c r="H20" s="766">
        <v>4403.4819475218665</v>
      </c>
      <c r="I20" s="766">
        <v>4566.0935014577262</v>
      </c>
    </row>
    <row r="21" spans="1:9" s="176" customFormat="1" ht="21" customHeight="1">
      <c r="A21" s="169" t="s">
        <v>39</v>
      </c>
      <c r="B21" s="766">
        <v>4222.8310186513627</v>
      </c>
      <c r="C21" s="766">
        <v>2658.115773775216</v>
      </c>
      <c r="D21" s="766">
        <v>4758.4314110787172</v>
      </c>
      <c r="E21" s="766">
        <v>6932.1987157434405</v>
      </c>
      <c r="F21" s="766">
        <v>10038.746654518951</v>
      </c>
      <c r="G21" s="766">
        <v>11470.054083090379</v>
      </c>
      <c r="H21" s="766">
        <v>12457.447323615161</v>
      </c>
      <c r="I21" s="766">
        <v>13121.361546647229</v>
      </c>
    </row>
    <row r="22" spans="1:9" s="176" customFormat="1" ht="21" customHeight="1">
      <c r="A22" s="169" t="s">
        <v>448</v>
      </c>
      <c r="B22" s="766">
        <v>-19391.846096126254</v>
      </c>
      <c r="C22" s="766">
        <v>-16928.551759365993</v>
      </c>
      <c r="D22" s="766">
        <v>-19310.650874635568</v>
      </c>
      <c r="E22" s="766">
        <v>-20896.409075801748</v>
      </c>
      <c r="F22" s="766">
        <v>-34980.140807580174</v>
      </c>
      <c r="G22" s="766">
        <v>-38146.265848396506</v>
      </c>
      <c r="H22" s="766">
        <v>-39182.626717201165</v>
      </c>
      <c r="I22" s="766">
        <v>-44244.549304664724</v>
      </c>
    </row>
    <row r="23" spans="1:9" s="176" customFormat="1" ht="21" customHeight="1">
      <c r="A23" s="168" t="s">
        <v>57</v>
      </c>
      <c r="B23" s="766">
        <v>2612.7976456241031</v>
      </c>
      <c r="C23" s="766">
        <v>2522.9872161383291</v>
      </c>
      <c r="D23" s="766">
        <v>8093.8346122448975</v>
      </c>
      <c r="E23" s="766">
        <v>12302.997269679299</v>
      </c>
      <c r="F23" s="766">
        <v>12368.765913994168</v>
      </c>
      <c r="G23" s="766">
        <v>11607.320712827988</v>
      </c>
      <c r="H23" s="766">
        <v>14018.864543731779</v>
      </c>
      <c r="I23" s="766">
        <v>15335.1545787172</v>
      </c>
    </row>
    <row r="24" spans="1:9" s="176" customFormat="1" ht="21" customHeight="1">
      <c r="A24" s="168" t="s">
        <v>63</v>
      </c>
      <c r="B24" s="766">
        <v>661.1882439024389</v>
      </c>
      <c r="C24" s="766">
        <v>168.49249135446684</v>
      </c>
      <c r="D24" s="766">
        <v>225.66960058309039</v>
      </c>
      <c r="E24" s="766">
        <v>102.85462099125364</v>
      </c>
      <c r="F24" s="766">
        <v>28.964720116618075</v>
      </c>
      <c r="G24" s="766">
        <v>22.126507288629735</v>
      </c>
      <c r="H24" s="766">
        <v>37.438963556851313</v>
      </c>
      <c r="I24" s="766">
        <v>37.725602040816334</v>
      </c>
    </row>
    <row r="25" spans="1:9" s="176" customFormat="1" ht="21" customHeight="1">
      <c r="A25" s="168" t="s">
        <v>449</v>
      </c>
      <c r="B25" s="766">
        <v>4958.6795911047348</v>
      </c>
      <c r="C25" s="766">
        <v>13083.662978386166</v>
      </c>
      <c r="D25" s="766">
        <v>12589.096389212829</v>
      </c>
      <c r="E25" s="766">
        <v>21749.632561224491</v>
      </c>
      <c r="F25" s="766">
        <v>110191.8314883382</v>
      </c>
      <c r="G25" s="766">
        <v>48739.78827405248</v>
      </c>
      <c r="H25" s="766">
        <v>43350.223408163263</v>
      </c>
      <c r="I25" s="766">
        <v>43416.340807580178</v>
      </c>
    </row>
    <row r="26" spans="1:9" s="176" customFormat="1" ht="21" customHeight="1">
      <c r="A26" s="168" t="s">
        <v>74</v>
      </c>
      <c r="B26" s="766">
        <v>10375.052746054518</v>
      </c>
      <c r="C26" s="766">
        <v>11176.253358789627</v>
      </c>
      <c r="D26" s="766">
        <v>19589.27346793003</v>
      </c>
      <c r="E26" s="766">
        <v>24335.55782653061</v>
      </c>
      <c r="F26" s="766">
        <v>40210.779734693882</v>
      </c>
      <c r="G26" s="766">
        <v>40509.942982507288</v>
      </c>
      <c r="H26" s="766">
        <v>45677.134943148681</v>
      </c>
      <c r="I26" s="766">
        <v>44369.480281341108</v>
      </c>
    </row>
    <row r="27" spans="1:9" s="177" customFormat="1" ht="43.5" customHeight="1" thickBot="1">
      <c r="A27" s="170" t="s">
        <v>450</v>
      </c>
      <c r="B27" s="767">
        <v>1721.3168106169298</v>
      </c>
      <c r="C27" s="767">
        <v>1819.4458876080694</v>
      </c>
      <c r="D27" s="767">
        <v>2339.8983367346937</v>
      </c>
      <c r="E27" s="767">
        <v>2768.0985102040818</v>
      </c>
      <c r="F27" s="767">
        <v>4008.0204416909623</v>
      </c>
      <c r="G27" s="767">
        <v>8329.7133425655975</v>
      </c>
      <c r="H27" s="767">
        <v>3944.998641399417</v>
      </c>
      <c r="I27" s="767">
        <v>2466.6808396501451</v>
      </c>
    </row>
    <row r="28" spans="1:9" ht="24" customHeight="1" thickTop="1" thickBot="1">
      <c r="A28" s="79" t="s">
        <v>451</v>
      </c>
      <c r="B28" s="765">
        <v>592374.77369583922</v>
      </c>
      <c r="C28" s="765">
        <v>634724.99063688773</v>
      </c>
      <c r="D28" s="765">
        <v>1223861.7838833819</v>
      </c>
      <c r="E28" s="765">
        <v>1538940.4615524781</v>
      </c>
      <c r="F28" s="765">
        <v>1964701.8723163265</v>
      </c>
      <c r="G28" s="765">
        <v>2042793.8257725947</v>
      </c>
      <c r="H28" s="765">
        <v>2669560.9273134107</v>
      </c>
      <c r="I28" s="765">
        <v>2522114.9646107871</v>
      </c>
    </row>
    <row r="29" spans="1:9" s="176" customFormat="1" ht="21" customHeight="1" thickTop="1">
      <c r="A29" s="168" t="s">
        <v>452</v>
      </c>
      <c r="B29" s="766">
        <v>510456.39792109036</v>
      </c>
      <c r="C29" s="766">
        <v>538988.27955619595</v>
      </c>
      <c r="D29" s="766">
        <v>881468.81354227406</v>
      </c>
      <c r="E29" s="766">
        <v>1280613.5244067055</v>
      </c>
      <c r="F29" s="766">
        <v>1665092.0745116619</v>
      </c>
      <c r="G29" s="766">
        <v>1676117.2045714287</v>
      </c>
      <c r="H29" s="766">
        <v>2216740.1008177847</v>
      </c>
      <c r="I29" s="766">
        <v>1863853.0409475218</v>
      </c>
    </row>
    <row r="30" spans="1:9" s="176" customFormat="1" ht="21" customHeight="1">
      <c r="A30" s="169" t="s">
        <v>453</v>
      </c>
      <c r="B30" s="766">
        <v>156786.6273328551</v>
      </c>
      <c r="C30" s="766">
        <v>164802.95655763691</v>
      </c>
      <c r="D30" s="766">
        <v>273407.82228279882</v>
      </c>
      <c r="E30" s="766">
        <v>438485.44125947525</v>
      </c>
      <c r="F30" s="766">
        <v>453113.88283527701</v>
      </c>
      <c r="G30" s="766">
        <v>385659.22738192423</v>
      </c>
      <c r="H30" s="766">
        <v>571592.4074795919</v>
      </c>
      <c r="I30" s="766">
        <v>441602.97355685133</v>
      </c>
    </row>
    <row r="31" spans="1:9" s="176" customFormat="1" ht="21" customHeight="1">
      <c r="A31" s="169" t="s">
        <v>454</v>
      </c>
      <c r="B31" s="766">
        <v>156876.16202725968</v>
      </c>
      <c r="C31" s="766">
        <v>172580.45064121037</v>
      </c>
      <c r="D31" s="766">
        <v>308720.25083236152</v>
      </c>
      <c r="E31" s="766">
        <v>447852.42592419829</v>
      </c>
      <c r="F31" s="766">
        <v>732232.30739795917</v>
      </c>
      <c r="G31" s="766">
        <v>789259.98136734706</v>
      </c>
      <c r="H31" s="766">
        <v>1039382.9768935859</v>
      </c>
      <c r="I31" s="766">
        <v>784534.91446501459</v>
      </c>
    </row>
    <row r="32" spans="1:9" s="176" customFormat="1" ht="21" customHeight="1">
      <c r="A32" s="169" t="s">
        <v>455</v>
      </c>
      <c r="B32" s="766">
        <v>118547.19382065996</v>
      </c>
      <c r="C32" s="766">
        <v>77331.882795389043</v>
      </c>
      <c r="D32" s="766">
        <v>99758.507129737598</v>
      </c>
      <c r="E32" s="766">
        <v>65956.000457725939</v>
      </c>
      <c r="F32" s="766">
        <v>54696.159730320695</v>
      </c>
      <c r="G32" s="766">
        <v>23354.787428571424</v>
      </c>
      <c r="H32" s="766">
        <v>11703.476249271136</v>
      </c>
      <c r="I32" s="766">
        <v>8231.5852798833821</v>
      </c>
    </row>
    <row r="33" spans="1:9" s="176" customFormat="1" ht="21" customHeight="1">
      <c r="A33" s="169" t="s">
        <v>456</v>
      </c>
      <c r="B33" s="766">
        <v>26620.661025824964</v>
      </c>
      <c r="C33" s="766">
        <v>18390.488557636887</v>
      </c>
      <c r="D33" s="766">
        <v>19211.843959183672</v>
      </c>
      <c r="E33" s="766">
        <v>26113.289960641399</v>
      </c>
      <c r="F33" s="766">
        <v>42602.213230320696</v>
      </c>
      <c r="G33" s="766">
        <v>43305.13192857142</v>
      </c>
      <c r="H33" s="766">
        <v>50687.23416034985</v>
      </c>
      <c r="I33" s="766">
        <v>83714.345900874629</v>
      </c>
    </row>
    <row r="34" spans="1:9" s="176" customFormat="1" ht="21" customHeight="1">
      <c r="A34" s="169" t="s">
        <v>457</v>
      </c>
      <c r="B34" s="766">
        <v>45297.732690100434</v>
      </c>
      <c r="C34" s="766">
        <v>97853.550172910676</v>
      </c>
      <c r="D34" s="766">
        <v>171162.2521836735</v>
      </c>
      <c r="E34" s="766">
        <v>288053.88225072884</v>
      </c>
      <c r="F34" s="766">
        <v>365924.66651603504</v>
      </c>
      <c r="G34" s="766">
        <v>414044.74063119531</v>
      </c>
      <c r="H34" s="766">
        <v>515645.07578279881</v>
      </c>
      <c r="I34" s="766">
        <v>512395.34260495624</v>
      </c>
    </row>
    <row r="35" spans="1:9" s="176" customFormat="1" ht="21" customHeight="1">
      <c r="A35" s="169" t="s">
        <v>458</v>
      </c>
      <c r="B35" s="766">
        <v>6328.0210243902438</v>
      </c>
      <c r="C35" s="766">
        <v>8028.950831412104</v>
      </c>
      <c r="D35" s="766">
        <v>9208.1371545189504</v>
      </c>
      <c r="E35" s="766">
        <v>14152.484553935861</v>
      </c>
      <c r="F35" s="766">
        <v>16522.844801749274</v>
      </c>
      <c r="G35" s="766">
        <v>20493.335833819241</v>
      </c>
      <c r="H35" s="766">
        <v>27728.93025218659</v>
      </c>
      <c r="I35" s="766">
        <v>33373.879139941695</v>
      </c>
    </row>
    <row r="36" spans="1:9" s="176" customFormat="1" ht="21" customHeight="1">
      <c r="A36" s="168" t="s">
        <v>459</v>
      </c>
      <c r="B36" s="766">
        <v>2108.8646427546628</v>
      </c>
      <c r="C36" s="766">
        <v>2269.995502881844</v>
      </c>
      <c r="D36" s="766">
        <v>161845.44142711372</v>
      </c>
      <c r="E36" s="766">
        <v>35617.108013119534</v>
      </c>
      <c r="F36" s="766">
        <v>21375.6018090379</v>
      </c>
      <c r="G36" s="766">
        <v>30680.664462099125</v>
      </c>
      <c r="H36" s="766">
        <v>14979.316453352771</v>
      </c>
      <c r="I36" s="766">
        <v>22756.542940233234</v>
      </c>
    </row>
    <row r="37" spans="1:9" s="176" customFormat="1" ht="21" customHeight="1">
      <c r="A37" s="168" t="s">
        <v>460</v>
      </c>
      <c r="B37" s="766">
        <v>43598.44852367288</v>
      </c>
      <c r="C37" s="766">
        <v>42990.860266570606</v>
      </c>
      <c r="D37" s="766">
        <v>45294.053346938774</v>
      </c>
      <c r="E37" s="766">
        <v>52203.494677842566</v>
      </c>
      <c r="F37" s="766">
        <v>61653.098151603503</v>
      </c>
      <c r="G37" s="766">
        <v>92597.912282798832</v>
      </c>
      <c r="H37" s="766">
        <v>111569.90256997084</v>
      </c>
      <c r="I37" s="766">
        <v>109625.04758600585</v>
      </c>
    </row>
    <row r="38" spans="1:9" s="176" customFormat="1" ht="21" customHeight="1">
      <c r="A38" s="168" t="s">
        <v>461</v>
      </c>
      <c r="B38" s="766">
        <v>13821.488463414635</v>
      </c>
      <c r="C38" s="766">
        <v>13306.919489913545</v>
      </c>
      <c r="D38" s="766">
        <v>20482.655979591837</v>
      </c>
      <c r="E38" s="766">
        <v>29248.870397959185</v>
      </c>
      <c r="F38" s="766">
        <v>34858.410692419828</v>
      </c>
      <c r="G38" s="766">
        <v>39746.842322157434</v>
      </c>
      <c r="H38" s="766">
        <v>49083.409682215744</v>
      </c>
      <c r="I38" s="766">
        <v>48917.678300291547</v>
      </c>
    </row>
    <row r="39" spans="1:9" s="176" customFormat="1" ht="21" customHeight="1">
      <c r="A39" s="168" t="s">
        <v>128</v>
      </c>
      <c r="B39" s="766">
        <v>8122.5400459110469</v>
      </c>
      <c r="C39" s="766">
        <v>13418.386174351584</v>
      </c>
      <c r="D39" s="766">
        <v>26054.579967930033</v>
      </c>
      <c r="E39" s="766">
        <v>15524.694941690961</v>
      </c>
      <c r="F39" s="766">
        <v>18716.776279883383</v>
      </c>
      <c r="G39" s="766">
        <v>21415.058760932941</v>
      </c>
      <c r="H39" s="766">
        <v>22309.947160349857</v>
      </c>
      <c r="I39" s="766">
        <v>22974.793196793005</v>
      </c>
    </row>
    <row r="40" spans="1:9" s="176" customFormat="1" ht="21" customHeight="1">
      <c r="A40" s="168" t="s">
        <v>134</v>
      </c>
      <c r="B40" s="766">
        <v>0</v>
      </c>
      <c r="C40" s="766">
        <v>0</v>
      </c>
      <c r="D40" s="766">
        <v>0</v>
      </c>
      <c r="E40" s="766">
        <v>0</v>
      </c>
      <c r="F40" s="766">
        <v>0</v>
      </c>
      <c r="G40" s="766">
        <v>0</v>
      </c>
      <c r="H40" s="766">
        <v>0</v>
      </c>
      <c r="I40" s="766">
        <v>0</v>
      </c>
    </row>
    <row r="41" spans="1:9" s="176" customFormat="1" ht="21" customHeight="1">
      <c r="A41" s="168" t="s">
        <v>462</v>
      </c>
      <c r="B41" s="766">
        <v>2252.5687460545196</v>
      </c>
      <c r="C41" s="766">
        <v>1128.6196801152737</v>
      </c>
      <c r="D41" s="766">
        <v>0</v>
      </c>
      <c r="E41" s="766">
        <v>0</v>
      </c>
      <c r="F41" s="766">
        <v>0</v>
      </c>
      <c r="G41" s="766">
        <v>0</v>
      </c>
      <c r="H41" s="766">
        <v>0</v>
      </c>
      <c r="I41" s="766">
        <v>0</v>
      </c>
    </row>
    <row r="42" spans="1:9" s="177" customFormat="1" ht="43.5" customHeight="1" thickBot="1">
      <c r="A42" s="170" t="s">
        <v>109</v>
      </c>
      <c r="B42" s="767">
        <v>12014.465352941177</v>
      </c>
      <c r="C42" s="767">
        <v>22621.929966858788</v>
      </c>
      <c r="D42" s="767">
        <v>88716.239619533531</v>
      </c>
      <c r="E42" s="767">
        <v>125732.76911516035</v>
      </c>
      <c r="F42" s="767">
        <v>163005.91087172012</v>
      </c>
      <c r="G42" s="767">
        <v>182236.14337317782</v>
      </c>
      <c r="H42" s="767">
        <v>254878.25062973759</v>
      </c>
      <c r="I42" s="767">
        <v>453987.86163994169</v>
      </c>
    </row>
    <row r="43" spans="1:9" ht="24" customHeight="1" thickTop="1" thickBot="1">
      <c r="A43" s="79" t="s">
        <v>463</v>
      </c>
      <c r="B43" s="765">
        <v>42533.230368723103</v>
      </c>
      <c r="C43" s="765">
        <v>51730.486340057629</v>
      </c>
      <c r="D43" s="765">
        <v>62671.983469387756</v>
      </c>
      <c r="E43" s="765">
        <v>143994.03435568511</v>
      </c>
      <c r="F43" s="765">
        <v>157933.57438483962</v>
      </c>
      <c r="G43" s="765">
        <v>166197.23368804663</v>
      </c>
      <c r="H43" s="765">
        <v>178972.61108746356</v>
      </c>
      <c r="I43" s="765">
        <v>184862.39983673469</v>
      </c>
    </row>
    <row r="44" spans="1:9" s="176" customFormat="1" ht="21" customHeight="1" thickTop="1">
      <c r="A44" s="168" t="s">
        <v>149</v>
      </c>
      <c r="B44" s="766">
        <v>19074.292682926829</v>
      </c>
      <c r="C44" s="766">
        <v>19156.746397694526</v>
      </c>
      <c r="D44" s="766">
        <v>47195.889212827984</v>
      </c>
      <c r="E44" s="766">
        <v>58400.48396501458</v>
      </c>
      <c r="F44" s="766">
        <v>136692.37172011661</v>
      </c>
      <c r="G44" s="766">
        <v>149237.95772594752</v>
      </c>
      <c r="H44" s="766">
        <v>149237.95772594752</v>
      </c>
      <c r="I44" s="766">
        <v>166910.74198250729</v>
      </c>
    </row>
    <row r="45" spans="1:9" s="176" customFormat="1" ht="21" customHeight="1">
      <c r="A45" s="168" t="s">
        <v>153</v>
      </c>
      <c r="B45" s="766">
        <v>372.67133715925394</v>
      </c>
      <c r="C45" s="766">
        <v>374.28230835734871</v>
      </c>
      <c r="D45" s="766">
        <v>0</v>
      </c>
      <c r="E45" s="766">
        <v>51020.408163265303</v>
      </c>
      <c r="F45" s="766">
        <v>0</v>
      </c>
      <c r="G45" s="766">
        <v>0</v>
      </c>
      <c r="H45" s="766">
        <v>0</v>
      </c>
      <c r="I45" s="766">
        <v>0</v>
      </c>
    </row>
    <row r="46" spans="1:9" s="176" customFormat="1" ht="21" customHeight="1">
      <c r="A46" s="168" t="s">
        <v>157</v>
      </c>
      <c r="B46" s="766">
        <v>0</v>
      </c>
      <c r="C46" s="766">
        <v>0</v>
      </c>
      <c r="D46" s="766">
        <v>0</v>
      </c>
      <c r="E46" s="766">
        <v>0</v>
      </c>
      <c r="F46" s="766">
        <v>0</v>
      </c>
      <c r="G46" s="766">
        <v>0</v>
      </c>
      <c r="H46" s="766">
        <v>0</v>
      </c>
      <c r="I46" s="766">
        <v>0</v>
      </c>
    </row>
    <row r="47" spans="1:9" s="176" customFormat="1" ht="21" customHeight="1">
      <c r="A47" s="168" t="s">
        <v>464</v>
      </c>
      <c r="B47" s="766">
        <v>17449.088701578192</v>
      </c>
      <c r="C47" s="766">
        <v>23186.062889048986</v>
      </c>
      <c r="D47" s="766">
        <v>5137.8681049562683</v>
      </c>
      <c r="E47" s="766">
        <v>4271.4995043731778</v>
      </c>
      <c r="F47" s="766">
        <v>7301.662635568513</v>
      </c>
      <c r="G47" s="766">
        <v>8695.6166588921278</v>
      </c>
      <c r="H47" s="766">
        <v>8695.6166588921278</v>
      </c>
      <c r="I47" s="766">
        <v>10799.526902332362</v>
      </c>
    </row>
    <row r="48" spans="1:9" s="176" customFormat="1" ht="21" customHeight="1">
      <c r="A48" s="168" t="s">
        <v>165</v>
      </c>
      <c r="B48" s="766">
        <v>5637.1776470588247</v>
      </c>
      <c r="C48" s="766">
        <v>9013.3947449567731</v>
      </c>
      <c r="D48" s="766">
        <v>10338.2261516035</v>
      </c>
      <c r="E48" s="766">
        <v>30301.642723032073</v>
      </c>
      <c r="F48" s="766">
        <v>13939.540029154517</v>
      </c>
      <c r="G48" s="766">
        <v>8263.6593032069977</v>
      </c>
      <c r="H48" s="766">
        <v>21039.036702623907</v>
      </c>
      <c r="I48" s="766">
        <v>7152.1309518950429</v>
      </c>
    </row>
    <row r="49" spans="1:9" s="176" customFormat="1" ht="21" customHeight="1">
      <c r="A49" s="169" t="s">
        <v>465</v>
      </c>
      <c r="B49" s="766">
        <v>0</v>
      </c>
      <c r="C49" s="766">
        <v>0</v>
      </c>
      <c r="D49" s="766">
        <v>0</v>
      </c>
      <c r="E49" s="766">
        <v>2.9154518950437319E-6</v>
      </c>
      <c r="F49" s="766">
        <v>0</v>
      </c>
      <c r="G49" s="766">
        <v>0</v>
      </c>
      <c r="H49" s="766">
        <v>0</v>
      </c>
      <c r="I49" s="766">
        <v>0</v>
      </c>
    </row>
    <row r="50" spans="1:9" s="177" customFormat="1" ht="40.5" customHeight="1" thickBot="1">
      <c r="A50" s="171" t="s">
        <v>466</v>
      </c>
      <c r="B50" s="767">
        <v>5637.1776470588247</v>
      </c>
      <c r="C50" s="767">
        <v>9013.3947449567731</v>
      </c>
      <c r="D50" s="767">
        <v>10338.2261516035</v>
      </c>
      <c r="E50" s="767">
        <v>30301.642720116615</v>
      </c>
      <c r="F50" s="767">
        <v>13939.540029154517</v>
      </c>
      <c r="G50" s="767">
        <v>8263.6593032069977</v>
      </c>
      <c r="H50" s="767">
        <v>21039.036702623907</v>
      </c>
      <c r="I50" s="767">
        <v>7152.1309518950429</v>
      </c>
    </row>
    <row r="51" spans="1:9" ht="24" customHeight="1" thickTop="1" thickBot="1">
      <c r="A51" s="79" t="s">
        <v>467</v>
      </c>
      <c r="B51" s="765">
        <v>634908.00406456238</v>
      </c>
      <c r="C51" s="765">
        <v>686455.4769769453</v>
      </c>
      <c r="D51" s="765">
        <v>1286533.7673527698</v>
      </c>
      <c r="E51" s="765">
        <v>1682934.4959081635</v>
      </c>
      <c r="F51" s="765">
        <v>2122635.4467011662</v>
      </c>
      <c r="G51" s="765">
        <v>2208991.0594606414</v>
      </c>
      <c r="H51" s="765">
        <v>2848533.5384008749</v>
      </c>
      <c r="I51" s="765">
        <v>2706977.364447522</v>
      </c>
    </row>
    <row r="52" spans="1:9" s="176" customFormat="1" ht="24" customHeight="1" thickTop="1">
      <c r="A52" s="172" t="s">
        <v>468</v>
      </c>
      <c r="B52" s="766">
        <v>27034.138239598276</v>
      </c>
      <c r="C52" s="766">
        <v>34809.751811239192</v>
      </c>
      <c r="D52" s="766">
        <v>63746.116196793009</v>
      </c>
      <c r="E52" s="766">
        <v>86392.110516034969</v>
      </c>
      <c r="F52" s="766">
        <v>111990.96482944606</v>
      </c>
      <c r="G52" s="766">
        <v>126388.65154664722</v>
      </c>
      <c r="H52" s="766">
        <v>161421.24567784255</v>
      </c>
      <c r="I52" s="766">
        <v>154962.53648688045</v>
      </c>
    </row>
    <row r="53" spans="1:9" s="177" customFormat="1" ht="21" customHeight="1">
      <c r="A53" s="171" t="s">
        <v>469</v>
      </c>
      <c r="B53" s="767">
        <v>3456.6323744619795</v>
      </c>
      <c r="C53" s="767">
        <v>2323.5438976945247</v>
      </c>
      <c r="D53" s="767">
        <v>5390.6464518950424</v>
      </c>
      <c r="E53" s="767">
        <v>20398.333718658891</v>
      </c>
      <c r="F53" s="767">
        <v>11947.835569970846</v>
      </c>
      <c r="G53" s="767">
        <v>16417.289912536442</v>
      </c>
      <c r="H53" s="767">
        <v>20512.690790087465</v>
      </c>
      <c r="I53" s="767">
        <v>14098.040427113701</v>
      </c>
    </row>
    <row r="54" spans="1:9" s="177" customFormat="1" ht="21" customHeight="1">
      <c r="A54" s="171" t="s">
        <v>470</v>
      </c>
      <c r="B54" s="767">
        <v>18336.410647058823</v>
      </c>
      <c r="C54" s="767">
        <v>27010.205278097979</v>
      </c>
      <c r="D54" s="767">
        <v>52876.463228862973</v>
      </c>
      <c r="E54" s="767">
        <v>60186.542472303205</v>
      </c>
      <c r="F54" s="767">
        <v>94049.732499999998</v>
      </c>
      <c r="G54" s="767">
        <v>104096.66893440233</v>
      </c>
      <c r="H54" s="767">
        <v>134551.25019241983</v>
      </c>
      <c r="I54" s="767">
        <v>134716.71820262392</v>
      </c>
    </row>
    <row r="55" spans="1:9" s="177" customFormat="1" ht="21" customHeight="1">
      <c r="A55" s="171" t="s">
        <v>471</v>
      </c>
      <c r="B55" s="767">
        <v>0</v>
      </c>
      <c r="C55" s="767">
        <v>0</v>
      </c>
      <c r="D55" s="767">
        <v>0</v>
      </c>
      <c r="E55" s="767">
        <v>0</v>
      </c>
      <c r="F55" s="767">
        <v>0</v>
      </c>
      <c r="G55" s="767">
        <v>0</v>
      </c>
      <c r="H55" s="767">
        <v>0</v>
      </c>
      <c r="I55" s="767">
        <v>0</v>
      </c>
    </row>
    <row r="56" spans="1:9" s="177" customFormat="1" ht="21" customHeight="1">
      <c r="A56" s="171" t="s">
        <v>472</v>
      </c>
      <c r="B56" s="767">
        <v>5241.0952180774748</v>
      </c>
      <c r="C56" s="767">
        <v>5476.0026354466863</v>
      </c>
      <c r="D56" s="767">
        <v>5479.0065160349859</v>
      </c>
      <c r="E56" s="767">
        <v>5807.2343250728863</v>
      </c>
      <c r="F56" s="767">
        <v>5993.3967594752185</v>
      </c>
      <c r="G56" s="767">
        <v>5874.6926997084547</v>
      </c>
      <c r="H56" s="767">
        <v>6357.3046953352768</v>
      </c>
      <c r="I56" s="767">
        <v>6147.7778571428571</v>
      </c>
    </row>
    <row r="57" spans="1:9" s="177" customFormat="1" ht="21" customHeight="1">
      <c r="A57" s="171" t="s">
        <v>473</v>
      </c>
      <c r="B57" s="767">
        <v>0</v>
      </c>
      <c r="C57" s="767">
        <v>0</v>
      </c>
      <c r="D57" s="767">
        <v>0</v>
      </c>
      <c r="E57" s="767">
        <v>0</v>
      </c>
      <c r="F57" s="767">
        <v>0</v>
      </c>
      <c r="G57" s="767">
        <v>0</v>
      </c>
      <c r="H57" s="767">
        <v>0</v>
      </c>
      <c r="I57" s="767">
        <v>0</v>
      </c>
    </row>
    <row r="58" spans="1:9" s="177" customFormat="1" ht="61.5" customHeight="1" thickBot="1">
      <c r="A58" s="170" t="s">
        <v>474</v>
      </c>
      <c r="B58" s="767">
        <v>1643796.2552051651</v>
      </c>
      <c r="C58" s="767">
        <v>1850407.4284063401</v>
      </c>
      <c r="D58" s="767">
        <v>4595626.9896720117</v>
      </c>
      <c r="E58" s="767">
        <v>5848861.4025218664</v>
      </c>
      <c r="F58" s="767">
        <v>6990398.6548688048</v>
      </c>
      <c r="G58" s="767">
        <v>7473559.9542638492</v>
      </c>
      <c r="H58" s="767">
        <v>7305936.3873177841</v>
      </c>
      <c r="I58" s="767">
        <v>7531444.5759620983</v>
      </c>
    </row>
    <row r="59" spans="1:9" ht="31.5" customHeight="1" thickTop="1" thickBot="1">
      <c r="A59" s="173" t="s">
        <v>475</v>
      </c>
      <c r="B59" s="765"/>
      <c r="C59" s="765"/>
      <c r="D59" s="765"/>
      <c r="E59" s="765"/>
      <c r="F59" s="765"/>
      <c r="G59" s="765"/>
      <c r="H59" s="765"/>
      <c r="I59" s="765"/>
    </row>
    <row r="60" spans="1:9" ht="30" customHeight="1" thickTop="1">
      <c r="A60" s="85" t="s">
        <v>476</v>
      </c>
      <c r="B60" s="768">
        <v>34343.478553802008</v>
      </c>
      <c r="C60" s="768">
        <v>30570.399525936602</v>
      </c>
      <c r="D60" s="768">
        <v>44120.925565597667</v>
      </c>
      <c r="E60" s="768">
        <v>70366.317383381931</v>
      </c>
      <c r="F60" s="768">
        <v>102711.33577696791</v>
      </c>
      <c r="G60" s="768">
        <v>57483.421887755096</v>
      </c>
      <c r="H60" s="768">
        <v>153712.42358892129</v>
      </c>
      <c r="I60" s="768">
        <v>69465.465752186588</v>
      </c>
    </row>
    <row r="61" spans="1:9" ht="21" customHeight="1">
      <c r="A61" s="82" t="s">
        <v>477</v>
      </c>
      <c r="B61" s="768">
        <v>-13329.700543758969</v>
      </c>
      <c r="C61" s="768">
        <v>-7903.6775216138321</v>
      </c>
      <c r="D61" s="768">
        <v>-8309.8852755102034</v>
      </c>
      <c r="E61" s="768">
        <v>-12341.034618075802</v>
      </c>
      <c r="F61" s="768">
        <v>-14789.971135568514</v>
      </c>
      <c r="G61" s="768">
        <v>-7124.1560932944594</v>
      </c>
      <c r="H61" s="768">
        <v>-20921.074844023326</v>
      </c>
      <c r="I61" s="768">
        <v>-11648.71590670554</v>
      </c>
    </row>
    <row r="62" spans="1:9" ht="21.75" customHeight="1">
      <c r="A62" s="81" t="s">
        <v>478</v>
      </c>
      <c r="B62" s="768">
        <v>21013.778010043039</v>
      </c>
      <c r="C62" s="768">
        <v>22666.722004322768</v>
      </c>
      <c r="D62" s="768">
        <v>35811.040290087461</v>
      </c>
      <c r="E62" s="768">
        <v>58025.282765306125</v>
      </c>
      <c r="F62" s="768">
        <v>87921.364641399428</v>
      </c>
      <c r="G62" s="768">
        <v>50359.26579446064</v>
      </c>
      <c r="H62" s="768">
        <v>132791.34874489796</v>
      </c>
      <c r="I62" s="768">
        <v>57816.749845481048</v>
      </c>
    </row>
    <row r="63" spans="1:9">
      <c r="A63" s="85" t="s">
        <v>479</v>
      </c>
      <c r="B63" s="768">
        <v>23226.528427546626</v>
      </c>
      <c r="C63" s="768">
        <v>36743.287262247839</v>
      </c>
      <c r="D63" s="768">
        <v>42872.941860058316</v>
      </c>
      <c r="E63" s="768">
        <v>53143.475743440242</v>
      </c>
      <c r="F63" s="768">
        <v>52544.63265306122</v>
      </c>
      <c r="G63" s="768">
        <v>21339.581724489795</v>
      </c>
      <c r="H63" s="768">
        <v>54633.831546647234</v>
      </c>
      <c r="I63" s="768">
        <v>21998.376472303207</v>
      </c>
    </row>
    <row r="64" spans="1:9">
      <c r="A64" s="82" t="s">
        <v>480</v>
      </c>
      <c r="B64" s="768">
        <v>-6987.763436154949</v>
      </c>
      <c r="C64" s="768">
        <v>-10792.460024495676</v>
      </c>
      <c r="D64" s="768">
        <v>-8312.266497084549</v>
      </c>
      <c r="E64" s="768">
        <v>-19555.314408163264</v>
      </c>
      <c r="F64" s="768">
        <v>-12280.68147521866</v>
      </c>
      <c r="G64" s="768">
        <v>-5031.1178921282808</v>
      </c>
      <c r="H64" s="768">
        <v>-13623.494819241982</v>
      </c>
      <c r="I64" s="768">
        <v>-4554.991344023324</v>
      </c>
    </row>
    <row r="65" spans="1:9">
      <c r="A65" s="86" t="s">
        <v>481</v>
      </c>
      <c r="B65" s="768">
        <v>37252.543001434722</v>
      </c>
      <c r="C65" s="768">
        <v>48617.549242074929</v>
      </c>
      <c r="D65" s="768">
        <v>70371.715653061226</v>
      </c>
      <c r="E65" s="768">
        <v>91613.444100583089</v>
      </c>
      <c r="F65" s="768">
        <v>128185.31581924198</v>
      </c>
      <c r="G65" s="768">
        <v>66667.729626822154</v>
      </c>
      <c r="H65" s="768">
        <v>173801.68547230319</v>
      </c>
      <c r="I65" s="768">
        <v>75260.134973760942</v>
      </c>
    </row>
    <row r="66" spans="1:9">
      <c r="A66" s="85" t="s">
        <v>482</v>
      </c>
      <c r="B66" s="768">
        <v>17503.890192252511</v>
      </c>
      <c r="C66" s="768">
        <v>18338.534881844382</v>
      </c>
      <c r="D66" s="768">
        <v>22689.079032069971</v>
      </c>
      <c r="E66" s="768">
        <v>20258.9276574344</v>
      </c>
      <c r="F66" s="768">
        <v>26408.733084548105</v>
      </c>
      <c r="G66" s="768">
        <v>9917.7309475218644</v>
      </c>
      <c r="H66" s="768">
        <v>28056.738674927117</v>
      </c>
      <c r="I66" s="768">
        <v>12131.465180758018</v>
      </c>
    </row>
    <row r="67" spans="1:9">
      <c r="A67" s="85" t="s">
        <v>483</v>
      </c>
      <c r="B67" s="768">
        <v>-20506.043853658535</v>
      </c>
      <c r="C67" s="768">
        <v>-27643.997583573488</v>
      </c>
      <c r="D67" s="768">
        <v>-33273.123650145775</v>
      </c>
      <c r="E67" s="768">
        <v>-25064.616701166178</v>
      </c>
      <c r="F67" s="768">
        <v>-43433.857383381925</v>
      </c>
      <c r="G67" s="768">
        <v>-17770.383329446064</v>
      </c>
      <c r="H67" s="768">
        <v>-43340.811784256555</v>
      </c>
      <c r="I67" s="768">
        <v>-19147.002064139942</v>
      </c>
    </row>
    <row r="68" spans="1:9">
      <c r="A68" s="81" t="s">
        <v>484</v>
      </c>
      <c r="B68" s="768">
        <v>34250.389340028691</v>
      </c>
      <c r="C68" s="768">
        <v>39312.086540345816</v>
      </c>
      <c r="D68" s="768">
        <v>59787.671034985426</v>
      </c>
      <c r="E68" s="768">
        <v>86807.755056851311</v>
      </c>
      <c r="F68" s="768">
        <v>111160.19152040817</v>
      </c>
      <c r="G68" s="768">
        <v>58815.077244897955</v>
      </c>
      <c r="H68" s="768">
        <v>158517.61236297374</v>
      </c>
      <c r="I68" s="768">
        <v>68244.598090379004</v>
      </c>
    </row>
    <row r="69" spans="1:9">
      <c r="A69" s="82" t="s">
        <v>485</v>
      </c>
      <c r="B69" s="768">
        <v>-28539.920576757529</v>
      </c>
      <c r="C69" s="768">
        <v>-31429.461890489914</v>
      </c>
      <c r="D69" s="768">
        <v>-48365.597211370266</v>
      </c>
      <c r="E69" s="768">
        <v>-64676.52021574344</v>
      </c>
      <c r="F69" s="768">
        <v>-92148.096389212835</v>
      </c>
      <c r="G69" s="768">
        <v>-48768.099602040813</v>
      </c>
      <c r="H69" s="768">
        <v>-124484.86164868805</v>
      </c>
      <c r="I69" s="768">
        <v>-59306.121204081632</v>
      </c>
    </row>
    <row r="70" spans="1:9">
      <c r="A70" s="86" t="s">
        <v>486</v>
      </c>
      <c r="B70" s="768">
        <v>5710.468763271163</v>
      </c>
      <c r="C70" s="768">
        <v>7882.6246498559085</v>
      </c>
      <c r="D70" s="768">
        <v>11422.073823615161</v>
      </c>
      <c r="E70" s="768">
        <v>22131.234841107871</v>
      </c>
      <c r="F70" s="768">
        <v>19012.095131195336</v>
      </c>
      <c r="G70" s="768">
        <v>10046.977642857142</v>
      </c>
      <c r="H70" s="768">
        <v>34032.750714285714</v>
      </c>
      <c r="I70" s="768">
        <v>8938.476886297376</v>
      </c>
    </row>
    <row r="71" spans="1:9">
      <c r="A71" s="86" t="s">
        <v>487</v>
      </c>
      <c r="B71" s="768">
        <v>3969.1105523672886</v>
      </c>
      <c r="C71" s="768">
        <v>-10458.253044668587</v>
      </c>
      <c r="D71" s="768">
        <v>-24386.455905247811</v>
      </c>
      <c r="E71" s="768">
        <v>1793.5531239067054</v>
      </c>
      <c r="F71" s="768">
        <v>7.4788527696792997</v>
      </c>
      <c r="G71" s="768">
        <v>3.537179300291545</v>
      </c>
      <c r="H71" s="768">
        <v>10.021879008746355</v>
      </c>
      <c r="I71" s="768">
        <v>4.9080903790087467</v>
      </c>
    </row>
    <row r="72" spans="1:9">
      <c r="A72" s="87" t="s">
        <v>488</v>
      </c>
      <c r="B72" s="768">
        <v>2.8694404591104734E-4</v>
      </c>
      <c r="C72" s="768">
        <v>-11613.094047550432</v>
      </c>
      <c r="D72" s="768">
        <v>-30791.391546647228</v>
      </c>
      <c r="E72" s="768">
        <v>2.0699708454810492E-4</v>
      </c>
      <c r="F72" s="768">
        <v>2.9154518950437319E-6</v>
      </c>
      <c r="G72" s="768">
        <v>1.4577259475218659E-6</v>
      </c>
      <c r="H72" s="768">
        <v>1.4577259475218659E-6</v>
      </c>
      <c r="I72" s="768">
        <v>0</v>
      </c>
    </row>
    <row r="73" spans="1:9">
      <c r="A73" s="87" t="s">
        <v>489</v>
      </c>
      <c r="B73" s="768">
        <v>3969.1102654232427</v>
      </c>
      <c r="C73" s="768">
        <v>1154.8410028818444</v>
      </c>
      <c r="D73" s="768">
        <v>6404.9356413994174</v>
      </c>
      <c r="E73" s="768">
        <v>1793.5529169096208</v>
      </c>
      <c r="F73" s="768">
        <v>7.4788498542274064</v>
      </c>
      <c r="G73" s="768">
        <v>3.537177842565598</v>
      </c>
      <c r="H73" s="768">
        <v>10.021877551020408</v>
      </c>
      <c r="I73" s="768">
        <v>4.9080903790087467</v>
      </c>
    </row>
    <row r="74" spans="1:9">
      <c r="A74" s="81" t="s">
        <v>490</v>
      </c>
      <c r="B74" s="768">
        <v>-3987.1671822094695</v>
      </c>
      <c r="C74" s="768">
        <v>10458.845131123919</v>
      </c>
      <c r="D74" s="768">
        <v>24489.900940233234</v>
      </c>
      <c r="E74" s="768">
        <v>-1758.3094912536442</v>
      </c>
      <c r="F74" s="768">
        <v>-41.42998688046648</v>
      </c>
      <c r="G74" s="768">
        <v>-32.467921282798834</v>
      </c>
      <c r="H74" s="768">
        <v>-171.32352186588921</v>
      </c>
      <c r="I74" s="768">
        <v>-83.527533527696789</v>
      </c>
    </row>
    <row r="75" spans="1:9">
      <c r="A75" s="81" t="s">
        <v>491</v>
      </c>
      <c r="B75" s="768">
        <v>-22.981094691535151</v>
      </c>
      <c r="C75" s="768">
        <v>11619.932942363113</v>
      </c>
      <c r="D75" s="768">
        <v>30828.280306122448</v>
      </c>
      <c r="E75" s="768">
        <v>-2.0408163265306126E-5</v>
      </c>
      <c r="F75" s="768">
        <v>-1.4577259475218659E-6</v>
      </c>
      <c r="G75" s="768">
        <v>-13.735628279883382</v>
      </c>
      <c r="H75" s="768">
        <v>-116.43143440233237</v>
      </c>
      <c r="I75" s="768">
        <v>-58.640355685131198</v>
      </c>
    </row>
    <row r="76" spans="1:9">
      <c r="A76" s="82" t="s">
        <v>492</v>
      </c>
      <c r="B76" s="768">
        <v>-3964.1860875179341</v>
      </c>
      <c r="C76" s="768">
        <v>-1161.0878112391931</v>
      </c>
      <c r="D76" s="768">
        <v>-6338.3793658892137</v>
      </c>
      <c r="E76" s="768">
        <v>-1758.3094708454812</v>
      </c>
      <c r="F76" s="768">
        <v>-41.429985422740522</v>
      </c>
      <c r="G76" s="768">
        <v>-18.732293002915455</v>
      </c>
      <c r="H76" s="768">
        <v>-54.892087463556848</v>
      </c>
      <c r="I76" s="768">
        <v>-24.887177842565599</v>
      </c>
    </row>
    <row r="77" spans="1:9">
      <c r="A77" s="81" t="s">
        <v>493</v>
      </c>
      <c r="B77" s="768">
        <v>5692.4121334289812</v>
      </c>
      <c r="C77" s="768">
        <v>7883.2167363112385</v>
      </c>
      <c r="D77" s="768">
        <v>11525.518858600584</v>
      </c>
      <c r="E77" s="768">
        <v>22166.478473760937</v>
      </c>
      <c r="F77" s="768">
        <v>18978.143997084546</v>
      </c>
      <c r="G77" s="768">
        <v>10018.046900874635</v>
      </c>
      <c r="H77" s="768">
        <v>33871.449071428571</v>
      </c>
      <c r="I77" s="768">
        <v>8859.8574431486886</v>
      </c>
    </row>
    <row r="78" spans="1:9">
      <c r="A78" s="88" t="s">
        <v>494</v>
      </c>
      <c r="B78" s="768">
        <v>1.4282496413199426</v>
      </c>
      <c r="C78" s="768">
        <v>-0.11125792507204611</v>
      </c>
      <c r="D78" s="768">
        <v>-4.8104956268221576E-5</v>
      </c>
      <c r="E78" s="768">
        <v>0</v>
      </c>
      <c r="F78" s="768">
        <v>0</v>
      </c>
      <c r="G78" s="768">
        <v>0</v>
      </c>
      <c r="H78" s="768">
        <v>0</v>
      </c>
      <c r="I78" s="768">
        <v>0</v>
      </c>
    </row>
    <row r="79" spans="1:9">
      <c r="A79" s="86" t="s">
        <v>495</v>
      </c>
      <c r="B79" s="768">
        <v>5693.8403830703019</v>
      </c>
      <c r="C79" s="768">
        <v>7883.1054783861673</v>
      </c>
      <c r="D79" s="768">
        <v>11525.518810495629</v>
      </c>
      <c r="E79" s="768">
        <v>22166.478473760937</v>
      </c>
      <c r="F79" s="768">
        <v>18978.143997084546</v>
      </c>
      <c r="G79" s="768">
        <v>10018.046900874635</v>
      </c>
      <c r="H79" s="768">
        <v>33871.449071428571</v>
      </c>
      <c r="I79" s="768">
        <v>8859.8574431486886</v>
      </c>
    </row>
    <row r="80" spans="1:9">
      <c r="A80" s="85" t="s">
        <v>496</v>
      </c>
      <c r="B80" s="768">
        <v>-56.662817790530845</v>
      </c>
      <c r="C80" s="768">
        <v>1130.2892651296831</v>
      </c>
      <c r="D80" s="768">
        <v>522.47454081632657</v>
      </c>
      <c r="E80" s="768">
        <v>14438.664411078717</v>
      </c>
      <c r="F80" s="768">
        <v>-14.384148688046647</v>
      </c>
      <c r="G80" s="768">
        <v>0.61239067055393581</v>
      </c>
      <c r="H80" s="768">
        <v>0.61239067055393581</v>
      </c>
      <c r="I80" s="768">
        <v>187.55136005830906</v>
      </c>
    </row>
    <row r="81" spans="1:9" ht="21" customHeight="1">
      <c r="A81" s="81" t="s">
        <v>497</v>
      </c>
      <c r="B81" s="768">
        <v>5637.1775652797705</v>
      </c>
      <c r="C81" s="768">
        <v>9013.3947435158516</v>
      </c>
      <c r="D81" s="768">
        <v>12047.993351311952</v>
      </c>
      <c r="E81" s="768">
        <v>36605.142884839646</v>
      </c>
      <c r="F81" s="768">
        <v>18963.759848396501</v>
      </c>
      <c r="G81" s="768">
        <v>10018.659291545189</v>
      </c>
      <c r="H81" s="768">
        <v>33872.061462099125</v>
      </c>
      <c r="I81" s="768">
        <v>9047.4088032069976</v>
      </c>
    </row>
    <row r="82" spans="1:9" ht="21" customHeight="1">
      <c r="A82" s="85" t="s">
        <v>498</v>
      </c>
      <c r="B82" s="768">
        <v>3.4433285509325682E-5</v>
      </c>
      <c r="C82" s="768">
        <v>1.1527377521613834E-5</v>
      </c>
      <c r="D82" s="768">
        <v>0</v>
      </c>
      <c r="E82" s="768">
        <v>0</v>
      </c>
      <c r="F82" s="768">
        <v>0</v>
      </c>
      <c r="G82" s="768">
        <v>1.1661807580174927E-5</v>
      </c>
      <c r="H82" s="768">
        <v>0</v>
      </c>
      <c r="I82" s="768">
        <v>0</v>
      </c>
    </row>
    <row r="83" spans="1:9" ht="21" customHeight="1">
      <c r="A83" s="81" t="s">
        <v>499</v>
      </c>
      <c r="B83" s="768">
        <v>5637.1775997130553</v>
      </c>
      <c r="C83" s="768">
        <v>9013.3947550432276</v>
      </c>
      <c r="D83" s="768">
        <v>12047.993351311952</v>
      </c>
      <c r="E83" s="768">
        <v>36605.142884839646</v>
      </c>
      <c r="F83" s="768">
        <v>18963.759848396501</v>
      </c>
      <c r="G83" s="768">
        <v>10018.659303206996</v>
      </c>
      <c r="H83" s="768">
        <v>33872.061462099125</v>
      </c>
      <c r="I83" s="768">
        <v>9047.4088032069976</v>
      </c>
    </row>
    <row r="84" spans="1:9" ht="18" customHeight="1" thickBot="1">
      <c r="A84" s="85" t="s">
        <v>500</v>
      </c>
      <c r="B84" s="768">
        <v>0</v>
      </c>
      <c r="C84" s="768">
        <v>0</v>
      </c>
      <c r="D84" s="768">
        <v>-1709.7672011661809</v>
      </c>
      <c r="E84" s="768">
        <v>-6303.5001457725948</v>
      </c>
      <c r="F84" s="768">
        <v>-5024.2198192419828</v>
      </c>
      <c r="G84" s="768">
        <v>-1755</v>
      </c>
      <c r="H84" s="768">
        <v>-12833.024759475218</v>
      </c>
      <c r="I84" s="768">
        <v>-1895.2778513119533</v>
      </c>
    </row>
    <row r="85" spans="1:9" ht="24" customHeight="1" thickTop="1" thickBot="1">
      <c r="A85" s="79" t="s">
        <v>501</v>
      </c>
      <c r="B85" s="765">
        <v>5637.1775997130553</v>
      </c>
      <c r="C85" s="765">
        <v>9013.3947550432276</v>
      </c>
      <c r="D85" s="765">
        <v>10338.226150145772</v>
      </c>
      <c r="E85" s="765">
        <v>30301.642739067054</v>
      </c>
      <c r="F85" s="765">
        <v>13939.540029154517</v>
      </c>
      <c r="G85" s="765">
        <v>8263.6593032069977</v>
      </c>
      <c r="H85" s="765">
        <v>21039.036702623907</v>
      </c>
      <c r="I85" s="765">
        <v>7152.1309518950429</v>
      </c>
    </row>
    <row r="86" spans="1:9" ht="15" customHeight="1" thickTop="1" thickBot="1">
      <c r="A86" s="174"/>
      <c r="B86" s="769"/>
      <c r="C86" s="769"/>
      <c r="D86" s="769"/>
      <c r="E86" s="769"/>
      <c r="F86" s="769"/>
      <c r="G86" s="769"/>
      <c r="H86" s="769"/>
      <c r="I86" s="76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A5" sqref="A5:I5"/>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1195</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503</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s="76" customFormat="1" ht="70.5" customHeight="1" thickTop="1" thickBot="1">
      <c r="A6" s="756" t="s">
        <v>305</v>
      </c>
      <c r="B6" s="167" t="s">
        <v>433</v>
      </c>
      <c r="C6" s="167" t="s">
        <v>434</v>
      </c>
      <c r="D6" s="167" t="s">
        <v>435</v>
      </c>
      <c r="E6" s="167" t="s">
        <v>436</v>
      </c>
      <c r="F6" s="167" t="s">
        <v>437</v>
      </c>
      <c r="G6" s="167" t="s">
        <v>1525</v>
      </c>
      <c r="H6" s="167" t="s">
        <v>1371</v>
      </c>
      <c r="I6" s="167" t="s">
        <v>1526</v>
      </c>
    </row>
    <row r="7" spans="1:9" ht="15" customHeight="1" thickTop="1" thickBot="1">
      <c r="A7" s="77"/>
      <c r="B7" s="78"/>
      <c r="C7" s="78"/>
      <c r="D7" s="78"/>
      <c r="E7" s="78"/>
      <c r="F7" s="78"/>
      <c r="G7" s="78"/>
      <c r="H7" s="78"/>
      <c r="I7" s="78"/>
    </row>
    <row r="8" spans="1:9" ht="24" customHeight="1" thickTop="1" thickBot="1">
      <c r="A8" s="79" t="s">
        <v>438</v>
      </c>
      <c r="B8" s="765">
        <v>1770733.782723099</v>
      </c>
      <c r="C8" s="765">
        <v>1757838.142521614</v>
      </c>
      <c r="D8" s="765">
        <v>2046194.2170204083</v>
      </c>
      <c r="E8" s="765">
        <v>2288292.8444373179</v>
      </c>
      <c r="F8" s="765">
        <v>2646183.6442492711</v>
      </c>
      <c r="G8" s="765">
        <v>2641317.3542638486</v>
      </c>
      <c r="H8" s="765">
        <v>3151224.3264708458</v>
      </c>
      <c r="I8" s="765">
        <v>3225216.4357667635</v>
      </c>
    </row>
    <row r="9" spans="1:9" s="176" customFormat="1" ht="21" customHeight="1" thickTop="1">
      <c r="A9" s="168" t="s">
        <v>8</v>
      </c>
      <c r="B9" s="766">
        <v>281818.28357675753</v>
      </c>
      <c r="C9" s="766">
        <v>313104.86200288183</v>
      </c>
      <c r="D9" s="766">
        <v>484264.30976239062</v>
      </c>
      <c r="E9" s="766">
        <v>449500.01868075808</v>
      </c>
      <c r="F9" s="766">
        <v>437019.0616457726</v>
      </c>
      <c r="G9" s="766">
        <v>341589.10275364429</v>
      </c>
      <c r="H9" s="766">
        <v>460892.34707580175</v>
      </c>
      <c r="I9" s="766">
        <v>374723.09614285716</v>
      </c>
    </row>
    <row r="10" spans="1:9" s="176" customFormat="1" ht="21" customHeight="1">
      <c r="A10" s="168" t="s">
        <v>17</v>
      </c>
      <c r="B10" s="766">
        <v>684403.54491104721</v>
      </c>
      <c r="C10" s="766">
        <v>455864.60000864556</v>
      </c>
      <c r="D10" s="766">
        <v>352048.16503790085</v>
      </c>
      <c r="E10" s="766">
        <v>484163.77997521864</v>
      </c>
      <c r="F10" s="766">
        <v>562649.8959533528</v>
      </c>
      <c r="G10" s="766">
        <v>611964.08188046643</v>
      </c>
      <c r="H10" s="766">
        <v>824538.80912244902</v>
      </c>
      <c r="I10" s="766">
        <v>893726.53573469387</v>
      </c>
    </row>
    <row r="11" spans="1:9" s="176" customFormat="1" ht="21" customHeight="1">
      <c r="A11" s="168" t="s">
        <v>26</v>
      </c>
      <c r="B11" s="766">
        <v>743404.54819081782</v>
      </c>
      <c r="C11" s="766">
        <v>920003.41509365989</v>
      </c>
      <c r="D11" s="766">
        <v>1144123.5767725948</v>
      </c>
      <c r="E11" s="766">
        <v>1280011.6960393586</v>
      </c>
      <c r="F11" s="766">
        <v>1487711.7975962099</v>
      </c>
      <c r="G11" s="766">
        <v>1579269.0424985422</v>
      </c>
      <c r="H11" s="766">
        <v>1727635.076185131</v>
      </c>
      <c r="I11" s="766">
        <v>1827224.8245772596</v>
      </c>
    </row>
    <row r="12" spans="1:9" s="176" customFormat="1" ht="21" customHeight="1">
      <c r="A12" s="169" t="s">
        <v>439</v>
      </c>
      <c r="B12" s="766">
        <v>738034.30870301288</v>
      </c>
      <c r="C12" s="766">
        <v>915303.0454221901</v>
      </c>
      <c r="D12" s="766">
        <v>1138211.0882157434</v>
      </c>
      <c r="E12" s="766">
        <v>1275455.182919825</v>
      </c>
      <c r="F12" s="766">
        <v>1485936.0768790084</v>
      </c>
      <c r="G12" s="766">
        <v>1576084.9556370263</v>
      </c>
      <c r="H12" s="766">
        <v>1719684.448451895</v>
      </c>
      <c r="I12" s="766">
        <v>1822440.4958032069</v>
      </c>
    </row>
    <row r="13" spans="1:9" s="176" customFormat="1" ht="21" customHeight="1">
      <c r="A13" s="169" t="s">
        <v>440</v>
      </c>
      <c r="B13" s="766">
        <v>705272.17341033008</v>
      </c>
      <c r="C13" s="766">
        <v>893870.6072507205</v>
      </c>
      <c r="D13" s="766">
        <v>1120754.526377551</v>
      </c>
      <c r="E13" s="766">
        <v>1266882.7288848397</v>
      </c>
      <c r="F13" s="766">
        <v>1473832.3684344022</v>
      </c>
      <c r="G13" s="766">
        <v>1563833.4207259477</v>
      </c>
      <c r="H13" s="766">
        <v>1704731.6414037901</v>
      </c>
      <c r="I13" s="766">
        <v>1807882.5683775509</v>
      </c>
    </row>
    <row r="14" spans="1:9" s="176" customFormat="1" ht="21" customHeight="1">
      <c r="A14" s="169" t="s">
        <v>441</v>
      </c>
      <c r="B14" s="766">
        <v>32762.135292682928</v>
      </c>
      <c r="C14" s="766">
        <v>21432.438171469741</v>
      </c>
      <c r="D14" s="766">
        <v>17456.561838192418</v>
      </c>
      <c r="E14" s="766">
        <v>8572.4540349854215</v>
      </c>
      <c r="F14" s="766">
        <v>12103.708444606415</v>
      </c>
      <c r="G14" s="766">
        <v>12251.534911078717</v>
      </c>
      <c r="H14" s="766">
        <v>14952.807048104956</v>
      </c>
      <c r="I14" s="766">
        <v>14557.927425655977</v>
      </c>
    </row>
    <row r="15" spans="1:9" s="176" customFormat="1" ht="21" customHeight="1">
      <c r="A15" s="169" t="s">
        <v>442</v>
      </c>
      <c r="B15" s="766">
        <v>1939.4516829268293</v>
      </c>
      <c r="C15" s="766">
        <v>1483.5789193083572</v>
      </c>
      <c r="D15" s="766">
        <v>1058.2154212827988</v>
      </c>
      <c r="E15" s="766">
        <v>3049.6404475218656</v>
      </c>
      <c r="F15" s="766">
        <v>3382.9585029154514</v>
      </c>
      <c r="G15" s="766">
        <v>5702.3821311953361</v>
      </c>
      <c r="H15" s="766">
        <v>6996.8791370262397</v>
      </c>
      <c r="I15" s="766">
        <v>6446.7766341107872</v>
      </c>
    </row>
    <row r="16" spans="1:9" s="176" customFormat="1" ht="21" customHeight="1">
      <c r="A16" s="169" t="s">
        <v>443</v>
      </c>
      <c r="B16" s="766">
        <v>1707.5617030129124</v>
      </c>
      <c r="C16" s="766">
        <v>1192.2199207492795</v>
      </c>
      <c r="D16" s="766">
        <v>1042.5452215743439</v>
      </c>
      <c r="E16" s="766">
        <v>2873.250020408163</v>
      </c>
      <c r="F16" s="766">
        <v>3303.5548294460641</v>
      </c>
      <c r="G16" s="766">
        <v>5493.1351938775506</v>
      </c>
      <c r="H16" s="766">
        <v>6996.1551530612242</v>
      </c>
      <c r="I16" s="766">
        <v>6261.6887725947518</v>
      </c>
    </row>
    <row r="17" spans="1:9" s="176" customFormat="1" ht="21" customHeight="1">
      <c r="A17" s="169" t="s">
        <v>444</v>
      </c>
      <c r="B17" s="766">
        <v>231.88997991391679</v>
      </c>
      <c r="C17" s="766">
        <v>291.3589985590778</v>
      </c>
      <c r="D17" s="766">
        <v>15.670199708454811</v>
      </c>
      <c r="E17" s="766">
        <v>176.39042711370263</v>
      </c>
      <c r="F17" s="766">
        <v>79.403673469387755</v>
      </c>
      <c r="G17" s="766">
        <v>209.24693731778424</v>
      </c>
      <c r="H17" s="766">
        <v>0.72398396501457718</v>
      </c>
      <c r="I17" s="766">
        <v>185.08786151603499</v>
      </c>
    </row>
    <row r="18" spans="1:9" s="176" customFormat="1" ht="21" customHeight="1">
      <c r="A18" s="169" t="s">
        <v>445</v>
      </c>
      <c r="B18" s="766">
        <v>47907.325196556667</v>
      </c>
      <c r="C18" s="766">
        <v>42784.308563400577</v>
      </c>
      <c r="D18" s="766">
        <v>39200.516157434395</v>
      </c>
      <c r="E18" s="766">
        <v>30006.69883819242</v>
      </c>
      <c r="F18" s="766">
        <v>30667.345322157431</v>
      </c>
      <c r="G18" s="766">
        <v>31181.765604956272</v>
      </c>
      <c r="H18" s="766">
        <v>31895.918122448977</v>
      </c>
      <c r="I18" s="766">
        <v>33696.092879008742</v>
      </c>
    </row>
    <row r="19" spans="1:9" s="176" customFormat="1" ht="21" customHeight="1">
      <c r="A19" s="169" t="s">
        <v>446</v>
      </c>
      <c r="B19" s="766">
        <v>23676.982401721667</v>
      </c>
      <c r="C19" s="766">
        <v>19835.784067723343</v>
      </c>
      <c r="D19" s="766">
        <v>17818.322661807579</v>
      </c>
      <c r="E19" s="766">
        <v>17817.696887755104</v>
      </c>
      <c r="F19" s="766">
        <v>19593.900806122449</v>
      </c>
      <c r="G19" s="766">
        <v>20429.494609329449</v>
      </c>
      <c r="H19" s="766">
        <v>21256.87063411079</v>
      </c>
      <c r="I19" s="766">
        <v>22875.409613702624</v>
      </c>
    </row>
    <row r="20" spans="1:9" s="176" customFormat="1" ht="21" customHeight="1">
      <c r="A20" s="169" t="s">
        <v>447</v>
      </c>
      <c r="B20" s="766">
        <v>24230.342794835007</v>
      </c>
      <c r="C20" s="766">
        <v>22948.524495677233</v>
      </c>
      <c r="D20" s="766">
        <v>21382.19349562682</v>
      </c>
      <c r="E20" s="766">
        <v>12189.001950437318</v>
      </c>
      <c r="F20" s="766">
        <v>11073.444516034984</v>
      </c>
      <c r="G20" s="766">
        <v>10752.270995626823</v>
      </c>
      <c r="H20" s="766">
        <v>10639.04748833819</v>
      </c>
      <c r="I20" s="766">
        <v>10820.683265306123</v>
      </c>
    </row>
    <row r="21" spans="1:9" s="176" customFormat="1" ht="21" customHeight="1">
      <c r="A21" s="169" t="s">
        <v>39</v>
      </c>
      <c r="B21" s="766">
        <v>5395.8319081779055</v>
      </c>
      <c r="C21" s="766">
        <v>4747.5044654178673</v>
      </c>
      <c r="D21" s="766">
        <v>6333.6306093294461</v>
      </c>
      <c r="E21" s="766">
        <v>7983.7878206997093</v>
      </c>
      <c r="F21" s="766">
        <v>9043.0770816326531</v>
      </c>
      <c r="G21" s="766">
        <v>9619.8186209912546</v>
      </c>
      <c r="H21" s="766">
        <v>11661.91741690962</v>
      </c>
      <c r="I21" s="766">
        <v>11598.004118075802</v>
      </c>
    </row>
    <row r="22" spans="1:9" s="176" customFormat="1" ht="21" customHeight="1">
      <c r="A22" s="169" t="s">
        <v>448</v>
      </c>
      <c r="B22" s="766">
        <v>-49872.369299856524</v>
      </c>
      <c r="C22" s="766">
        <v>-44315.022276657066</v>
      </c>
      <c r="D22" s="766">
        <v>-40679.87363119534</v>
      </c>
      <c r="E22" s="766">
        <v>-36483.613986880468</v>
      </c>
      <c r="F22" s="766">
        <v>-41317.660189504371</v>
      </c>
      <c r="G22" s="766">
        <v>-43319.879495626818</v>
      </c>
      <c r="H22" s="766">
        <v>-42604.086943148686</v>
      </c>
      <c r="I22" s="766">
        <v>-46956.544857142857</v>
      </c>
    </row>
    <row r="23" spans="1:9" s="176" customFormat="1" ht="21" customHeight="1">
      <c r="A23" s="168" t="s">
        <v>57</v>
      </c>
      <c r="B23" s="766">
        <v>8560.4353213773302</v>
      </c>
      <c r="C23" s="766">
        <v>12621.011017291064</v>
      </c>
      <c r="D23" s="766">
        <v>14244.178258017491</v>
      </c>
      <c r="E23" s="766">
        <v>13905.739307580176</v>
      </c>
      <c r="F23" s="766">
        <v>18566.710689504373</v>
      </c>
      <c r="G23" s="766">
        <v>21276.661909620991</v>
      </c>
      <c r="H23" s="766">
        <v>21145.836724489796</v>
      </c>
      <c r="I23" s="766">
        <v>22283.688903790087</v>
      </c>
    </row>
    <row r="24" spans="1:9" s="176" customFormat="1" ht="21" customHeight="1">
      <c r="A24" s="168" t="s">
        <v>63</v>
      </c>
      <c r="B24" s="766">
        <v>4285.9115265423243</v>
      </c>
      <c r="C24" s="766">
        <v>1632.2739927953889</v>
      </c>
      <c r="D24" s="766">
        <v>396.46858309037901</v>
      </c>
      <c r="E24" s="766">
        <v>3685.2470422740525</v>
      </c>
      <c r="F24" s="766">
        <v>983.93114868804662</v>
      </c>
      <c r="G24" s="766">
        <v>806.00604956268228</v>
      </c>
      <c r="H24" s="766">
        <v>592.40329154518952</v>
      </c>
      <c r="I24" s="766">
        <v>433.14151020408161</v>
      </c>
    </row>
    <row r="25" spans="1:9" s="176" customFormat="1" ht="21" customHeight="1">
      <c r="A25" s="168" t="s">
        <v>449</v>
      </c>
      <c r="B25" s="766">
        <v>6959.1070157819222</v>
      </c>
      <c r="C25" s="766">
        <v>7436.3672968299716</v>
      </c>
      <c r="D25" s="766">
        <v>8912.2957623906714</v>
      </c>
      <c r="E25" s="766">
        <v>10120.729126822158</v>
      </c>
      <c r="F25" s="766">
        <v>93593.845132653063</v>
      </c>
      <c r="G25" s="766">
        <v>38332.55652769679</v>
      </c>
      <c r="H25" s="766">
        <v>64444.053198250731</v>
      </c>
      <c r="I25" s="766">
        <v>53849.677911078717</v>
      </c>
    </row>
    <row r="26" spans="1:9" s="176" customFormat="1" ht="21" customHeight="1">
      <c r="A26" s="168" t="s">
        <v>74</v>
      </c>
      <c r="B26" s="766">
        <v>39154.30905451937</v>
      </c>
      <c r="C26" s="766">
        <v>38988.165589337179</v>
      </c>
      <c r="D26" s="766">
        <v>40242.111100583083</v>
      </c>
      <c r="E26" s="766">
        <v>39938.960483965013</v>
      </c>
      <c r="F26" s="766">
        <v>40304.08580612245</v>
      </c>
      <c r="G26" s="766">
        <v>42823.488072886299</v>
      </c>
      <c r="H26" s="766">
        <v>45837.512276967929</v>
      </c>
      <c r="I26" s="766">
        <v>46923.435208454808</v>
      </c>
    </row>
    <row r="27" spans="1:9" s="177" customFormat="1" ht="43.5" customHeight="1" thickBot="1">
      <c r="A27" s="170" t="s">
        <v>450</v>
      </c>
      <c r="B27" s="767">
        <v>2147.6431262553801</v>
      </c>
      <c r="C27" s="767">
        <v>8187.447520172911</v>
      </c>
      <c r="D27" s="767">
        <v>1963.1117434402333</v>
      </c>
      <c r="E27" s="767">
        <v>6966.6737813411082</v>
      </c>
      <c r="F27" s="767">
        <v>5354.3162769679293</v>
      </c>
      <c r="G27" s="767">
        <v>5256.4145714285714</v>
      </c>
      <c r="H27" s="767">
        <v>6138.2885962099135</v>
      </c>
      <c r="I27" s="767">
        <v>6052.0357784256557</v>
      </c>
    </row>
    <row r="28" spans="1:9" ht="24" customHeight="1" thickTop="1" thickBot="1">
      <c r="A28" s="79" t="s">
        <v>451</v>
      </c>
      <c r="B28" s="765">
        <v>1648021.142688666</v>
      </c>
      <c r="C28" s="765">
        <v>1632453.9308976945</v>
      </c>
      <c r="D28" s="765">
        <v>1880633.3150860057</v>
      </c>
      <c r="E28" s="765">
        <v>2106977.6989212828</v>
      </c>
      <c r="F28" s="765">
        <v>2448168.8119927114</v>
      </c>
      <c r="G28" s="765">
        <v>2444511.8279766762</v>
      </c>
      <c r="H28" s="765">
        <v>2928744.5041239066</v>
      </c>
      <c r="I28" s="765">
        <v>3013541.5579344025</v>
      </c>
    </row>
    <row r="29" spans="1:9" s="176" customFormat="1" ht="21" customHeight="1" thickTop="1">
      <c r="A29" s="168" t="s">
        <v>452</v>
      </c>
      <c r="B29" s="766">
        <v>1516170.5233945481</v>
      </c>
      <c r="C29" s="766">
        <v>1542362.5013818443</v>
      </c>
      <c r="D29" s="766">
        <v>1755233.2680539358</v>
      </c>
      <c r="E29" s="766">
        <v>1768120.3227040817</v>
      </c>
      <c r="F29" s="766">
        <v>2048132.0169985425</v>
      </c>
      <c r="G29" s="766">
        <v>2027551.7306661808</v>
      </c>
      <c r="H29" s="766">
        <v>2514257.6009431491</v>
      </c>
      <c r="I29" s="766">
        <v>2582638.6939169094</v>
      </c>
    </row>
    <row r="30" spans="1:9" s="176" customFormat="1" ht="21" customHeight="1">
      <c r="A30" s="169" t="s">
        <v>453</v>
      </c>
      <c r="B30" s="766">
        <v>402369.99805595406</v>
      </c>
      <c r="C30" s="766">
        <v>445085.41777809802</v>
      </c>
      <c r="D30" s="766">
        <v>495932.40966180764</v>
      </c>
      <c r="E30" s="766">
        <v>484497.91841982509</v>
      </c>
      <c r="F30" s="766">
        <v>600578.26011516037</v>
      </c>
      <c r="G30" s="766">
        <v>564634.45659475215</v>
      </c>
      <c r="H30" s="766">
        <v>641319.31027113704</v>
      </c>
      <c r="I30" s="766">
        <v>679645.50784256554</v>
      </c>
    </row>
    <row r="31" spans="1:9" s="176" customFormat="1" ht="21" customHeight="1">
      <c r="A31" s="169" t="s">
        <v>454</v>
      </c>
      <c r="B31" s="766">
        <v>687950.38810043049</v>
      </c>
      <c r="C31" s="766">
        <v>703944.56262968294</v>
      </c>
      <c r="D31" s="766">
        <v>802494.11435276957</v>
      </c>
      <c r="E31" s="766">
        <v>779700.35613702633</v>
      </c>
      <c r="F31" s="766">
        <v>846360.61179300281</v>
      </c>
      <c r="G31" s="766">
        <v>862292.70781486877</v>
      </c>
      <c r="H31" s="766">
        <v>1033393.3709650146</v>
      </c>
      <c r="I31" s="766">
        <v>1007962.4762390672</v>
      </c>
    </row>
    <row r="32" spans="1:9" s="176" customFormat="1" ht="21" customHeight="1">
      <c r="A32" s="169" t="s">
        <v>455</v>
      </c>
      <c r="B32" s="766">
        <v>276386.37491391681</v>
      </c>
      <c r="C32" s="766">
        <v>225698.49323631125</v>
      </c>
      <c r="D32" s="766">
        <v>223606.5794562682</v>
      </c>
      <c r="E32" s="766">
        <v>149717.01265306122</v>
      </c>
      <c r="F32" s="766">
        <v>154009.09377842565</v>
      </c>
      <c r="G32" s="766">
        <v>79419.699877551015</v>
      </c>
      <c r="H32" s="766">
        <v>44206.112287172022</v>
      </c>
      <c r="I32" s="766">
        <v>35597.399832361516</v>
      </c>
    </row>
    <row r="33" spans="1:9" s="176" customFormat="1" ht="21" customHeight="1">
      <c r="A33" s="169" t="s">
        <v>456</v>
      </c>
      <c r="B33" s="766">
        <v>50646.323251076043</v>
      </c>
      <c r="C33" s="766">
        <v>63083.631825648416</v>
      </c>
      <c r="D33" s="766">
        <v>57774.179584548103</v>
      </c>
      <c r="E33" s="766">
        <v>44190.206368804669</v>
      </c>
      <c r="F33" s="766">
        <v>49387.972832361513</v>
      </c>
      <c r="G33" s="766">
        <v>47701.155021865889</v>
      </c>
      <c r="H33" s="766">
        <v>47103.136457725952</v>
      </c>
      <c r="I33" s="766">
        <v>48193.874306122452</v>
      </c>
    </row>
    <row r="34" spans="1:9" s="176" customFormat="1" ht="21" customHeight="1">
      <c r="A34" s="169" t="s">
        <v>457</v>
      </c>
      <c r="B34" s="766">
        <v>85515.966886657101</v>
      </c>
      <c r="C34" s="766">
        <v>91673.661118155607</v>
      </c>
      <c r="D34" s="766">
        <v>164712.7832011662</v>
      </c>
      <c r="E34" s="766">
        <v>296017.29824927117</v>
      </c>
      <c r="F34" s="766">
        <v>378774.53560349852</v>
      </c>
      <c r="G34" s="766">
        <v>449465.92406851309</v>
      </c>
      <c r="H34" s="766">
        <v>714426.25375072879</v>
      </c>
      <c r="I34" s="766">
        <v>768238.32763848396</v>
      </c>
    </row>
    <row r="35" spans="1:9" s="176" customFormat="1" ht="21" customHeight="1">
      <c r="A35" s="169" t="s">
        <v>458</v>
      </c>
      <c r="B35" s="766">
        <v>13301.472186513631</v>
      </c>
      <c r="C35" s="766">
        <v>12876.734793948128</v>
      </c>
      <c r="D35" s="766">
        <v>10713.201797376092</v>
      </c>
      <c r="E35" s="766">
        <v>13997.530876093295</v>
      </c>
      <c r="F35" s="766">
        <v>19021.542876093295</v>
      </c>
      <c r="G35" s="766">
        <v>24037.787288629737</v>
      </c>
      <c r="H35" s="766">
        <v>33809.417211370259</v>
      </c>
      <c r="I35" s="766">
        <v>43001.10805830903</v>
      </c>
    </row>
    <row r="36" spans="1:9" s="176" customFormat="1" ht="21" customHeight="1">
      <c r="A36" s="168" t="s">
        <v>459</v>
      </c>
      <c r="B36" s="766">
        <v>2711.8892367288377</v>
      </c>
      <c r="C36" s="766">
        <v>3825.2177377521612</v>
      </c>
      <c r="D36" s="766">
        <v>1186.7048221574344</v>
      </c>
      <c r="E36" s="766">
        <v>1318.0286603498541</v>
      </c>
      <c r="F36" s="766">
        <v>1761.2362113702625</v>
      </c>
      <c r="G36" s="766">
        <v>2574.0793673469389</v>
      </c>
      <c r="H36" s="766">
        <v>1680.674637026239</v>
      </c>
      <c r="I36" s="766">
        <v>2340.2283862973759</v>
      </c>
    </row>
    <row r="37" spans="1:9" s="176" customFormat="1" ht="21" customHeight="1">
      <c r="A37" s="168" t="s">
        <v>460</v>
      </c>
      <c r="B37" s="766">
        <v>33701.265098995696</v>
      </c>
      <c r="C37" s="766">
        <v>10827.325387608069</v>
      </c>
      <c r="D37" s="766">
        <v>12571.822822157434</v>
      </c>
      <c r="E37" s="766">
        <v>15945.871432944607</v>
      </c>
      <c r="F37" s="766">
        <v>7943.5418717201164</v>
      </c>
      <c r="G37" s="766">
        <v>27448.096494169095</v>
      </c>
      <c r="H37" s="766">
        <v>9556.6907915451884</v>
      </c>
      <c r="I37" s="766">
        <v>40212.4214154519</v>
      </c>
    </row>
    <row r="38" spans="1:9" s="176" customFormat="1" ht="21" customHeight="1">
      <c r="A38" s="168" t="s">
        <v>461</v>
      </c>
      <c r="B38" s="766">
        <v>29780.764741750358</v>
      </c>
      <c r="C38" s="766">
        <v>37855.808038904899</v>
      </c>
      <c r="D38" s="766">
        <v>32208.596994169093</v>
      </c>
      <c r="E38" s="766">
        <v>35943.152887755103</v>
      </c>
      <c r="F38" s="766">
        <v>37688.585428571423</v>
      </c>
      <c r="G38" s="766">
        <v>35119.329527696791</v>
      </c>
      <c r="H38" s="766">
        <v>42914.804266763844</v>
      </c>
      <c r="I38" s="766">
        <v>33105.695874635567</v>
      </c>
    </row>
    <row r="39" spans="1:9" s="176" customFormat="1" ht="21" customHeight="1">
      <c r="A39" s="168" t="s">
        <v>128</v>
      </c>
      <c r="B39" s="766">
        <v>9753.9095179340038</v>
      </c>
      <c r="C39" s="766">
        <v>14843.513899135447</v>
      </c>
      <c r="D39" s="766">
        <v>19223.524680758015</v>
      </c>
      <c r="E39" s="766">
        <v>18704.697940233236</v>
      </c>
      <c r="F39" s="766">
        <v>17831.546078717201</v>
      </c>
      <c r="G39" s="766">
        <v>18029.594615160349</v>
      </c>
      <c r="H39" s="766">
        <v>19051.451198250728</v>
      </c>
      <c r="I39" s="766">
        <v>19748.032157434402</v>
      </c>
    </row>
    <row r="40" spans="1:9" s="176" customFormat="1" ht="21" customHeight="1">
      <c r="A40" s="168" t="s">
        <v>134</v>
      </c>
      <c r="B40" s="766">
        <v>0</v>
      </c>
      <c r="C40" s="766">
        <v>0</v>
      </c>
      <c r="D40" s="766">
        <v>0</v>
      </c>
      <c r="E40" s="766">
        <v>0</v>
      </c>
      <c r="F40" s="766">
        <v>0</v>
      </c>
      <c r="G40" s="766">
        <v>0</v>
      </c>
      <c r="H40" s="766">
        <v>0</v>
      </c>
      <c r="I40" s="766">
        <v>25121.506260932943</v>
      </c>
    </row>
    <row r="41" spans="1:9" s="176" customFormat="1" ht="21" customHeight="1">
      <c r="A41" s="168" t="s">
        <v>462</v>
      </c>
      <c r="B41" s="766">
        <v>9651.3718091822102</v>
      </c>
      <c r="C41" s="766">
        <v>8638.628018731988</v>
      </c>
      <c r="D41" s="766">
        <v>7117.7265685131197</v>
      </c>
      <c r="E41" s="766">
        <v>4074.1675889212825</v>
      </c>
      <c r="F41" s="766">
        <v>25046.451530612245</v>
      </c>
      <c r="G41" s="766">
        <v>25586.003890670552</v>
      </c>
      <c r="H41" s="766">
        <v>25046.401868804667</v>
      </c>
      <c r="I41" s="766">
        <v>25585.377510204082</v>
      </c>
    </row>
    <row r="42" spans="1:9" s="177" customFormat="1" ht="43.5" customHeight="1" thickBot="1">
      <c r="A42" s="170" t="s">
        <v>109</v>
      </c>
      <c r="B42" s="767">
        <v>46251.418889526547</v>
      </c>
      <c r="C42" s="767">
        <v>14100.936433717578</v>
      </c>
      <c r="D42" s="767">
        <v>53091.671144314874</v>
      </c>
      <c r="E42" s="767">
        <v>262871.45770699705</v>
      </c>
      <c r="F42" s="767">
        <v>309765.4338731778</v>
      </c>
      <c r="G42" s="767">
        <v>308202.99341545184</v>
      </c>
      <c r="H42" s="767">
        <v>316236.88041836739</v>
      </c>
      <c r="I42" s="767">
        <v>284789.60241253645</v>
      </c>
    </row>
    <row r="43" spans="1:9" ht="24" customHeight="1" thickTop="1" thickBot="1">
      <c r="A43" s="79" t="s">
        <v>463</v>
      </c>
      <c r="B43" s="765">
        <v>122712.64030703013</v>
      </c>
      <c r="C43" s="765">
        <v>125384.21166714697</v>
      </c>
      <c r="D43" s="765">
        <v>165560.90220408162</v>
      </c>
      <c r="E43" s="765">
        <v>181315.14574927112</v>
      </c>
      <c r="F43" s="765">
        <v>198014.8321618076</v>
      </c>
      <c r="G43" s="765">
        <v>196805.526180758</v>
      </c>
      <c r="H43" s="765">
        <v>222479.82234548102</v>
      </c>
      <c r="I43" s="765">
        <v>211674.87771720119</v>
      </c>
    </row>
    <row r="44" spans="1:9" s="176" customFormat="1" ht="21" customHeight="1" thickTop="1">
      <c r="A44" s="168" t="s">
        <v>149</v>
      </c>
      <c r="B44" s="766">
        <v>59299.677187948349</v>
      </c>
      <c r="C44" s="766">
        <v>59556.015850144089</v>
      </c>
      <c r="D44" s="766">
        <v>94670.466472303204</v>
      </c>
      <c r="E44" s="766">
        <v>94670.466472303204</v>
      </c>
      <c r="F44" s="766">
        <v>106687.95918367348</v>
      </c>
      <c r="G44" s="766">
        <v>106687.95918367348</v>
      </c>
      <c r="H44" s="766">
        <v>106687.95918367348</v>
      </c>
      <c r="I44" s="766">
        <v>106687.95918367348</v>
      </c>
    </row>
    <row r="45" spans="1:9" s="176" customFormat="1" ht="21" customHeight="1">
      <c r="A45" s="168" t="s">
        <v>153</v>
      </c>
      <c r="B45" s="766">
        <v>9494.984507890962</v>
      </c>
      <c r="C45" s="766">
        <v>18005.330265129684</v>
      </c>
      <c r="D45" s="766">
        <v>12017.493556851312</v>
      </c>
      <c r="E45" s="766">
        <v>28203.016479591835</v>
      </c>
      <c r="F45" s="766">
        <v>27821.41754664723</v>
      </c>
      <c r="G45" s="766">
        <v>40534.125424198253</v>
      </c>
      <c r="H45" s="766">
        <v>40534.125424198253</v>
      </c>
      <c r="I45" s="766">
        <v>56189.751100583097</v>
      </c>
    </row>
    <row r="46" spans="1:9" s="176" customFormat="1" ht="21" customHeight="1">
      <c r="A46" s="168" t="s">
        <v>157</v>
      </c>
      <c r="B46" s="766">
        <v>0</v>
      </c>
      <c r="C46" s="766">
        <v>0</v>
      </c>
      <c r="D46" s="766">
        <v>0</v>
      </c>
      <c r="E46" s="766">
        <v>0</v>
      </c>
      <c r="F46" s="766">
        <v>0</v>
      </c>
      <c r="G46" s="766">
        <v>0</v>
      </c>
      <c r="H46" s="766">
        <v>0</v>
      </c>
      <c r="I46" s="766">
        <v>0</v>
      </c>
    </row>
    <row r="47" spans="1:9" s="176" customFormat="1" ht="21" customHeight="1">
      <c r="A47" s="168" t="s">
        <v>464</v>
      </c>
      <c r="B47" s="766">
        <v>20976.539407460546</v>
      </c>
      <c r="C47" s="766">
        <v>24777.590730547552</v>
      </c>
      <c r="D47" s="766">
        <v>27530.099077259474</v>
      </c>
      <c r="E47" s="766">
        <v>31378.4955787172</v>
      </c>
      <c r="F47" s="766">
        <v>35390.157386297375</v>
      </c>
      <c r="G47" s="766">
        <v>38203.568465014578</v>
      </c>
      <c r="H47" s="766">
        <v>38203.568465014578</v>
      </c>
      <c r="I47" s="766">
        <v>41909.107823615166</v>
      </c>
    </row>
    <row r="48" spans="1:9" s="176" customFormat="1" ht="21" customHeight="1">
      <c r="A48" s="168" t="s">
        <v>165</v>
      </c>
      <c r="B48" s="766">
        <v>32941.439203730268</v>
      </c>
      <c r="C48" s="766">
        <v>23045.274821325649</v>
      </c>
      <c r="D48" s="766">
        <v>31342.843097667639</v>
      </c>
      <c r="E48" s="766">
        <v>27063.167218658891</v>
      </c>
      <c r="F48" s="766">
        <v>28115.298045189506</v>
      </c>
      <c r="G48" s="766">
        <v>11379.873107871719</v>
      </c>
      <c r="H48" s="766">
        <v>37054.169272594758</v>
      </c>
      <c r="I48" s="766">
        <v>6888.0596093294462</v>
      </c>
    </row>
    <row r="49" spans="1:9" s="176" customFormat="1" ht="21" customHeight="1">
      <c r="A49" s="169" t="s">
        <v>465</v>
      </c>
      <c r="B49" s="766">
        <v>0</v>
      </c>
      <c r="C49" s="766">
        <v>0</v>
      </c>
      <c r="D49" s="766">
        <v>6.5597667638483967</v>
      </c>
      <c r="E49" s="766">
        <v>0</v>
      </c>
      <c r="F49" s="766">
        <v>0</v>
      </c>
      <c r="G49" s="766">
        <v>0</v>
      </c>
      <c r="H49" s="766">
        <v>0</v>
      </c>
      <c r="I49" s="766">
        <v>0</v>
      </c>
    </row>
    <row r="50" spans="1:9" s="177" customFormat="1" ht="40.5" customHeight="1" thickBot="1">
      <c r="A50" s="171" t="s">
        <v>466</v>
      </c>
      <c r="B50" s="767">
        <v>32941.439203730268</v>
      </c>
      <c r="C50" s="767">
        <v>23045.274821325649</v>
      </c>
      <c r="D50" s="767">
        <v>31336.283330903789</v>
      </c>
      <c r="E50" s="767">
        <v>27063.167218658891</v>
      </c>
      <c r="F50" s="767">
        <v>28115.298045189506</v>
      </c>
      <c r="G50" s="767">
        <v>11379.873107871719</v>
      </c>
      <c r="H50" s="767">
        <v>37054.169272594758</v>
      </c>
      <c r="I50" s="767">
        <v>6888.0596093294462</v>
      </c>
    </row>
    <row r="51" spans="1:9" ht="24" customHeight="1" thickTop="1" thickBot="1">
      <c r="A51" s="79" t="s">
        <v>467</v>
      </c>
      <c r="B51" s="765">
        <v>1770733.7829956959</v>
      </c>
      <c r="C51" s="765">
        <v>1757838.1425648415</v>
      </c>
      <c r="D51" s="765">
        <v>2046194.2172900876</v>
      </c>
      <c r="E51" s="765">
        <v>2288292.8446705542</v>
      </c>
      <c r="F51" s="765">
        <v>2646183.6441545188</v>
      </c>
      <c r="G51" s="765">
        <v>2641317.3541574343</v>
      </c>
      <c r="H51" s="765">
        <v>3151224.3264693879</v>
      </c>
      <c r="I51" s="765">
        <v>3225216.4356516032</v>
      </c>
    </row>
    <row r="52" spans="1:9" s="176" customFormat="1" ht="24" customHeight="1" thickTop="1">
      <c r="A52" s="172" t="s">
        <v>468</v>
      </c>
      <c r="B52" s="766">
        <v>153753.09122238166</v>
      </c>
      <c r="C52" s="766">
        <v>215412.80864121037</v>
      </c>
      <c r="D52" s="766">
        <v>246055.12640962101</v>
      </c>
      <c r="E52" s="766">
        <v>286590.13496501459</v>
      </c>
      <c r="F52" s="766">
        <v>360311.89782653062</v>
      </c>
      <c r="G52" s="766">
        <v>331025.06999271142</v>
      </c>
      <c r="H52" s="766">
        <v>381751.9415787172</v>
      </c>
      <c r="I52" s="766">
        <v>382408.74750874634</v>
      </c>
    </row>
    <row r="53" spans="1:9" s="177" customFormat="1" ht="21" customHeight="1">
      <c r="A53" s="171" t="s">
        <v>469</v>
      </c>
      <c r="B53" s="767">
        <v>9869.7730946915344</v>
      </c>
      <c r="C53" s="767">
        <v>12386.230445244959</v>
      </c>
      <c r="D53" s="767">
        <v>14600.855804664723</v>
      </c>
      <c r="E53" s="767">
        <v>12651.066005830904</v>
      </c>
      <c r="F53" s="767">
        <v>20669.113087463556</v>
      </c>
      <c r="G53" s="767">
        <v>17097.022586005831</v>
      </c>
      <c r="H53" s="767">
        <v>27278.079762390669</v>
      </c>
      <c r="I53" s="767">
        <v>25823.648705539359</v>
      </c>
    </row>
    <row r="54" spans="1:9" s="177" customFormat="1" ht="21" customHeight="1">
      <c r="A54" s="171" t="s">
        <v>470</v>
      </c>
      <c r="B54" s="767">
        <v>109830.7767517934</v>
      </c>
      <c r="C54" s="767">
        <v>171414.41710662827</v>
      </c>
      <c r="D54" s="767">
        <v>201360.64695043731</v>
      </c>
      <c r="E54" s="767">
        <v>241304.77388338192</v>
      </c>
      <c r="F54" s="767">
        <v>311539.02045043733</v>
      </c>
      <c r="G54" s="767">
        <v>285409.96201166185</v>
      </c>
      <c r="H54" s="767">
        <v>323483.41926822159</v>
      </c>
      <c r="I54" s="767">
        <v>325314.81503352773</v>
      </c>
    </row>
    <row r="55" spans="1:9" s="177" customFormat="1" ht="21" customHeight="1">
      <c r="A55" s="171" t="s">
        <v>471</v>
      </c>
      <c r="B55" s="767">
        <v>0</v>
      </c>
      <c r="C55" s="767">
        <v>0</v>
      </c>
      <c r="D55" s="767">
        <v>0</v>
      </c>
      <c r="E55" s="767">
        <v>0</v>
      </c>
      <c r="F55" s="767">
        <v>0</v>
      </c>
      <c r="G55" s="767">
        <v>0</v>
      </c>
      <c r="H55" s="767">
        <v>0</v>
      </c>
      <c r="I55" s="767">
        <v>0</v>
      </c>
    </row>
    <row r="56" spans="1:9" s="177" customFormat="1" ht="21" customHeight="1">
      <c r="A56" s="171" t="s">
        <v>472</v>
      </c>
      <c r="B56" s="767">
        <v>31094.396842180777</v>
      </c>
      <c r="C56" s="767">
        <v>30354.720975504319</v>
      </c>
      <c r="D56" s="767">
        <v>29781.048086005831</v>
      </c>
      <c r="E56" s="767">
        <v>29338.878021865887</v>
      </c>
      <c r="F56" s="767">
        <v>27582.849349854227</v>
      </c>
      <c r="G56" s="767">
        <v>27936.840644314867</v>
      </c>
      <c r="H56" s="767">
        <v>30497.650093294462</v>
      </c>
      <c r="I56" s="767">
        <v>30564.472873177841</v>
      </c>
    </row>
    <row r="57" spans="1:9" s="177" customFormat="1" ht="21" customHeight="1">
      <c r="A57" s="171" t="s">
        <v>473</v>
      </c>
      <c r="B57" s="767">
        <v>2958.1445337159248</v>
      </c>
      <c r="C57" s="767">
        <v>1257.4401138328533</v>
      </c>
      <c r="D57" s="767">
        <v>312.57556851311955</v>
      </c>
      <c r="E57" s="767">
        <v>3295.4170539358597</v>
      </c>
      <c r="F57" s="767">
        <v>520.91493877551022</v>
      </c>
      <c r="G57" s="767">
        <v>581.24475072886298</v>
      </c>
      <c r="H57" s="767">
        <v>492.79245481049566</v>
      </c>
      <c r="I57" s="767">
        <v>705.81089650145771</v>
      </c>
    </row>
    <row r="58" spans="1:9" s="177" customFormat="1" ht="61.5" customHeight="1" thickBot="1">
      <c r="A58" s="170" t="s">
        <v>474</v>
      </c>
      <c r="B58" s="767">
        <v>2831635.3005810617</v>
      </c>
      <c r="C58" s="767">
        <v>3194404.1000835737</v>
      </c>
      <c r="D58" s="767">
        <v>2994236.6765524787</v>
      </c>
      <c r="E58" s="767">
        <v>3301800.6850306122</v>
      </c>
      <c r="F58" s="767">
        <v>4050912.194739067</v>
      </c>
      <c r="G58" s="767">
        <v>4517573.5892084548</v>
      </c>
      <c r="H58" s="767">
        <v>5396030.7005276978</v>
      </c>
      <c r="I58" s="767">
        <v>5522988.1809620997</v>
      </c>
    </row>
    <row r="59" spans="1:9" ht="31.5" customHeight="1" thickTop="1" thickBot="1">
      <c r="A59" s="173" t="s">
        <v>475</v>
      </c>
      <c r="B59" s="765"/>
      <c r="C59" s="765"/>
      <c r="D59" s="765"/>
      <c r="E59" s="765"/>
      <c r="F59" s="765"/>
      <c r="G59" s="765"/>
      <c r="H59" s="765"/>
      <c r="I59" s="765"/>
    </row>
    <row r="60" spans="1:9" ht="30" customHeight="1" thickTop="1">
      <c r="A60" s="85" t="s">
        <v>476</v>
      </c>
      <c r="B60" s="768">
        <v>95943.778091822096</v>
      </c>
      <c r="C60" s="768">
        <v>79543.332958213272</v>
      </c>
      <c r="D60" s="768">
        <v>79436.134088921288</v>
      </c>
      <c r="E60" s="768">
        <v>105282.54034110786</v>
      </c>
      <c r="F60" s="768">
        <v>120297.80073177842</v>
      </c>
      <c r="G60" s="768">
        <v>59022.845548104953</v>
      </c>
      <c r="H60" s="768">
        <v>154739.82414285713</v>
      </c>
      <c r="I60" s="768">
        <v>65230.88270408164</v>
      </c>
    </row>
    <row r="61" spans="1:9" ht="21" customHeight="1">
      <c r="A61" s="82" t="s">
        <v>477</v>
      </c>
      <c r="B61" s="768">
        <v>-24677.347886657102</v>
      </c>
      <c r="C61" s="768">
        <v>-10561.660684438042</v>
      </c>
      <c r="D61" s="768">
        <v>-9377.3060160349851</v>
      </c>
      <c r="E61" s="768">
        <v>-14390.470120991253</v>
      </c>
      <c r="F61" s="768">
        <v>-18021.03457580175</v>
      </c>
      <c r="G61" s="768">
        <v>-10393.637500000001</v>
      </c>
      <c r="H61" s="768">
        <v>-31464.07954664723</v>
      </c>
      <c r="I61" s="768">
        <v>-17839.096425655978</v>
      </c>
    </row>
    <row r="62" spans="1:9" ht="21.75" customHeight="1">
      <c r="A62" s="81" t="s">
        <v>478</v>
      </c>
      <c r="B62" s="768">
        <v>71266.430205164987</v>
      </c>
      <c r="C62" s="768">
        <v>68981.672273775213</v>
      </c>
      <c r="D62" s="768">
        <v>70058.828072886303</v>
      </c>
      <c r="E62" s="768">
        <v>90892.070220116628</v>
      </c>
      <c r="F62" s="768">
        <v>102276.76615597669</v>
      </c>
      <c r="G62" s="768">
        <v>48629.208048104956</v>
      </c>
      <c r="H62" s="768">
        <v>123275.7445962099</v>
      </c>
      <c r="I62" s="768">
        <v>47391.78627842565</v>
      </c>
    </row>
    <row r="63" spans="1:9">
      <c r="A63" s="85" t="s">
        <v>479</v>
      </c>
      <c r="B63" s="768">
        <v>52724.466813486375</v>
      </c>
      <c r="C63" s="768">
        <v>56912.561402017287</v>
      </c>
      <c r="D63" s="768">
        <v>52657.208217201165</v>
      </c>
      <c r="E63" s="768">
        <v>50062.332276967936</v>
      </c>
      <c r="F63" s="768">
        <v>59342.813158892124</v>
      </c>
      <c r="G63" s="768">
        <v>21343.283123906705</v>
      </c>
      <c r="H63" s="768">
        <v>53427.038145772596</v>
      </c>
      <c r="I63" s="768">
        <v>22628.17967930029</v>
      </c>
    </row>
    <row r="64" spans="1:9">
      <c r="A64" s="82" t="s">
        <v>480</v>
      </c>
      <c r="B64" s="768">
        <v>-24547.253718794833</v>
      </c>
      <c r="C64" s="768">
        <v>-24889.795148414989</v>
      </c>
      <c r="D64" s="768">
        <v>-17784.272896501458</v>
      </c>
      <c r="E64" s="768">
        <v>-21776.872816326533</v>
      </c>
      <c r="F64" s="768">
        <v>-25661.893870262393</v>
      </c>
      <c r="G64" s="768">
        <v>-9306.8520481049563</v>
      </c>
      <c r="H64" s="768">
        <v>-21279.786784256561</v>
      </c>
      <c r="I64" s="768">
        <v>-10143.785906705538</v>
      </c>
    </row>
    <row r="65" spans="1:9">
      <c r="A65" s="86" t="s">
        <v>481</v>
      </c>
      <c r="B65" s="768">
        <v>99443.643299856529</v>
      </c>
      <c r="C65" s="768">
        <v>101004.43852737751</v>
      </c>
      <c r="D65" s="768">
        <v>104931.76339358601</v>
      </c>
      <c r="E65" s="768">
        <v>119177.52968075802</v>
      </c>
      <c r="F65" s="768">
        <v>135957.68544460641</v>
      </c>
      <c r="G65" s="768">
        <v>60665.639123906702</v>
      </c>
      <c r="H65" s="768">
        <v>155422.99595772594</v>
      </c>
      <c r="I65" s="768">
        <v>59876.180051020398</v>
      </c>
    </row>
    <row r="66" spans="1:9">
      <c r="A66" s="85" t="s">
        <v>482</v>
      </c>
      <c r="B66" s="768">
        <v>13624.106279770445</v>
      </c>
      <c r="C66" s="768">
        <v>13417.880475504324</v>
      </c>
      <c r="D66" s="768">
        <v>14362.059403790088</v>
      </c>
      <c r="E66" s="768">
        <v>19568.354623906704</v>
      </c>
      <c r="F66" s="768">
        <v>22257.602249271138</v>
      </c>
      <c r="G66" s="768">
        <v>3334.0463381924201</v>
      </c>
      <c r="H66" s="768">
        <v>10997.924495626823</v>
      </c>
      <c r="I66" s="768">
        <v>2809.8495466472305</v>
      </c>
    </row>
    <row r="67" spans="1:9">
      <c r="A67" s="85" t="s">
        <v>483</v>
      </c>
      <c r="B67" s="768">
        <v>-15848.703784791966</v>
      </c>
      <c r="C67" s="768">
        <v>-24598.9439092219</v>
      </c>
      <c r="D67" s="768">
        <v>-20412.60874781341</v>
      </c>
      <c r="E67" s="768">
        <v>-24338.581061224493</v>
      </c>
      <c r="F67" s="768">
        <v>-29111.775505830905</v>
      </c>
      <c r="G67" s="768">
        <v>-6847.4788644314867</v>
      </c>
      <c r="H67" s="768">
        <v>-17735.821930029153</v>
      </c>
      <c r="I67" s="768">
        <v>-9130.7681224489806</v>
      </c>
    </row>
    <row r="68" spans="1:9">
      <c r="A68" s="81" t="s">
        <v>484</v>
      </c>
      <c r="B68" s="768">
        <v>97219.045794835009</v>
      </c>
      <c r="C68" s="768">
        <v>89823.375093659939</v>
      </c>
      <c r="D68" s="768">
        <v>98881.214049562681</v>
      </c>
      <c r="E68" s="768">
        <v>114407.30324344024</v>
      </c>
      <c r="F68" s="768">
        <v>129103.51218804665</v>
      </c>
      <c r="G68" s="768">
        <v>57152.206597667639</v>
      </c>
      <c r="H68" s="768">
        <v>148685.09852332363</v>
      </c>
      <c r="I68" s="768">
        <v>53555.261475218656</v>
      </c>
    </row>
    <row r="69" spans="1:9">
      <c r="A69" s="82" t="s">
        <v>485</v>
      </c>
      <c r="B69" s="768">
        <v>-59100.700682926828</v>
      </c>
      <c r="C69" s="768">
        <v>-63203.276059077813</v>
      </c>
      <c r="D69" s="768">
        <v>-60959.619841107873</v>
      </c>
      <c r="E69" s="768">
        <v>-65226.423179300291</v>
      </c>
      <c r="F69" s="768">
        <v>-81816.492483965019</v>
      </c>
      <c r="G69" s="768">
        <v>-41135.260699708451</v>
      </c>
      <c r="H69" s="768">
        <v>-94031.119218658903</v>
      </c>
      <c r="I69" s="768">
        <v>-45076.344995626823</v>
      </c>
    </row>
    <row r="70" spans="1:9">
      <c r="A70" s="86" t="s">
        <v>486</v>
      </c>
      <c r="B70" s="768">
        <v>38118.34511190818</v>
      </c>
      <c r="C70" s="768">
        <v>26620.099034582134</v>
      </c>
      <c r="D70" s="768">
        <v>37921.594208454815</v>
      </c>
      <c r="E70" s="768">
        <v>49180.880064139943</v>
      </c>
      <c r="F70" s="768">
        <v>47287.019704081635</v>
      </c>
      <c r="G70" s="768">
        <v>16016.945897959182</v>
      </c>
      <c r="H70" s="768">
        <v>54653.979304664717</v>
      </c>
      <c r="I70" s="768">
        <v>8478.916479591835</v>
      </c>
    </row>
    <row r="71" spans="1:9">
      <c r="A71" s="86" t="s">
        <v>487</v>
      </c>
      <c r="B71" s="768">
        <v>9972.1162180774754</v>
      </c>
      <c r="C71" s="768">
        <v>-2763.60221037464</v>
      </c>
      <c r="D71" s="768">
        <v>-7641.784954810495</v>
      </c>
      <c r="E71" s="768">
        <v>365.97391107871715</v>
      </c>
      <c r="F71" s="768">
        <v>201.02355539358601</v>
      </c>
      <c r="G71" s="768">
        <v>50.411591836734701</v>
      </c>
      <c r="H71" s="768">
        <v>53.145392128279887</v>
      </c>
      <c r="I71" s="768">
        <v>31.159322157434403</v>
      </c>
    </row>
    <row r="72" spans="1:9">
      <c r="A72" s="87" t="s">
        <v>488</v>
      </c>
      <c r="B72" s="768">
        <v>215.36225251076038</v>
      </c>
      <c r="C72" s="768">
        <v>-3626.7123141210377</v>
      </c>
      <c r="D72" s="768">
        <v>-8712.2329241982516</v>
      </c>
      <c r="E72" s="768">
        <v>115.46773177842566</v>
      </c>
      <c r="F72" s="768">
        <v>14.592510204081632</v>
      </c>
      <c r="G72" s="768">
        <v>-3.7339795918367344</v>
      </c>
      <c r="H72" s="768">
        <v>-102.01172303206998</v>
      </c>
      <c r="I72" s="768">
        <v>-41.705746355685129</v>
      </c>
    </row>
    <row r="73" spans="1:9">
      <c r="A73" s="87" t="s">
        <v>489</v>
      </c>
      <c r="B73" s="768">
        <v>9756.7539655667151</v>
      </c>
      <c r="C73" s="768">
        <v>863.11010662824197</v>
      </c>
      <c r="D73" s="768">
        <v>1070.4479650145772</v>
      </c>
      <c r="E73" s="768">
        <v>250.50617930029154</v>
      </c>
      <c r="F73" s="768">
        <v>186.43104518950437</v>
      </c>
      <c r="G73" s="768">
        <v>54.145571428571429</v>
      </c>
      <c r="H73" s="768">
        <v>155.15711516034986</v>
      </c>
      <c r="I73" s="768">
        <v>72.865068513119539</v>
      </c>
    </row>
    <row r="74" spans="1:9">
      <c r="A74" s="81" t="s">
        <v>490</v>
      </c>
      <c r="B74" s="768">
        <v>-9568.6173687230985</v>
      </c>
      <c r="C74" s="768">
        <v>2443.9144956772338</v>
      </c>
      <c r="D74" s="768">
        <v>7510.7727798833821</v>
      </c>
      <c r="E74" s="768">
        <v>-127.27679591836734</v>
      </c>
      <c r="F74" s="768">
        <v>-86.971365889212819</v>
      </c>
      <c r="G74" s="768">
        <v>-49.874695335276961</v>
      </c>
      <c r="H74" s="768">
        <v>-133.50143877551022</v>
      </c>
      <c r="I74" s="768">
        <v>-60.489616618075807</v>
      </c>
    </row>
    <row r="75" spans="1:9">
      <c r="A75" s="81" t="s">
        <v>491</v>
      </c>
      <c r="B75" s="768">
        <v>-0.94739598278335735</v>
      </c>
      <c r="C75" s="768">
        <v>3545.9420158501439</v>
      </c>
      <c r="D75" s="768">
        <v>8804.2882609329445</v>
      </c>
      <c r="E75" s="768">
        <v>1.8140932944606414</v>
      </c>
      <c r="F75" s="768">
        <v>-0.56688192419825068</v>
      </c>
      <c r="G75" s="768">
        <v>0.98291836734693883</v>
      </c>
      <c r="H75" s="768">
        <v>1.8390889212827988</v>
      </c>
      <c r="I75" s="768">
        <v>3.1924198250728864E-4</v>
      </c>
    </row>
    <row r="76" spans="1:9">
      <c r="A76" s="82" t="s">
        <v>492</v>
      </c>
      <c r="B76" s="768">
        <v>-9567.6699727403175</v>
      </c>
      <c r="C76" s="768">
        <v>-1102.0275201729107</v>
      </c>
      <c r="D76" s="768">
        <v>-1293.5154810495626</v>
      </c>
      <c r="E76" s="768">
        <v>-129.09088921282799</v>
      </c>
      <c r="F76" s="768">
        <v>-86.404483965014592</v>
      </c>
      <c r="G76" s="768">
        <v>-50.857613702623901</v>
      </c>
      <c r="H76" s="768">
        <v>-135.340527696793</v>
      </c>
      <c r="I76" s="768">
        <v>-60.48993586005831</v>
      </c>
    </row>
    <row r="77" spans="1:9">
      <c r="A77" s="81" t="s">
        <v>493</v>
      </c>
      <c r="B77" s="768">
        <v>38521.843961262559</v>
      </c>
      <c r="C77" s="768">
        <v>26300.411319884726</v>
      </c>
      <c r="D77" s="768">
        <v>37790.582033527695</v>
      </c>
      <c r="E77" s="768">
        <v>49419.577179300293</v>
      </c>
      <c r="F77" s="768">
        <v>47401.071893586006</v>
      </c>
      <c r="G77" s="768">
        <v>16017.482794460642</v>
      </c>
      <c r="H77" s="768">
        <v>54573.623258017491</v>
      </c>
      <c r="I77" s="768">
        <v>8449.5861851311947</v>
      </c>
    </row>
    <row r="78" spans="1:9">
      <c r="A78" s="88" t="s">
        <v>494</v>
      </c>
      <c r="B78" s="768">
        <v>0</v>
      </c>
      <c r="C78" s="768">
        <v>0</v>
      </c>
      <c r="D78" s="768">
        <v>0</v>
      </c>
      <c r="E78" s="768">
        <v>0</v>
      </c>
      <c r="F78" s="768">
        <v>0</v>
      </c>
      <c r="G78" s="768">
        <v>210.04753352769683</v>
      </c>
      <c r="H78" s="768">
        <v>210.04753352769683</v>
      </c>
      <c r="I78" s="768">
        <v>177.3673192419825</v>
      </c>
    </row>
    <row r="79" spans="1:9">
      <c r="A79" s="86" t="s">
        <v>495</v>
      </c>
      <c r="B79" s="768">
        <v>38521.843961262559</v>
      </c>
      <c r="C79" s="768">
        <v>26300.411319884726</v>
      </c>
      <c r="D79" s="768">
        <v>37790.582033527695</v>
      </c>
      <c r="E79" s="768">
        <v>49419.577179300293</v>
      </c>
      <c r="F79" s="768">
        <v>47401.071893586006</v>
      </c>
      <c r="G79" s="768">
        <v>16227.530327988337</v>
      </c>
      <c r="H79" s="768">
        <v>54783.670791545192</v>
      </c>
      <c r="I79" s="768">
        <v>8626.9535043731776</v>
      </c>
    </row>
    <row r="80" spans="1:9">
      <c r="A80" s="85" t="s">
        <v>496</v>
      </c>
      <c r="B80" s="768">
        <v>-1580.0123586800573</v>
      </c>
      <c r="C80" s="768">
        <v>-1949.7546181556197</v>
      </c>
      <c r="D80" s="768">
        <v>576.19680320699706</v>
      </c>
      <c r="E80" s="768">
        <v>-9314.8195145772588</v>
      </c>
      <c r="F80" s="768">
        <v>-2599.5845787172011</v>
      </c>
      <c r="G80" s="768">
        <v>255.19405102040812</v>
      </c>
      <c r="H80" s="768">
        <v>1240.4019227405247</v>
      </c>
      <c r="I80" s="768">
        <v>1120.3533046647231</v>
      </c>
    </row>
    <row r="81" spans="1:9" ht="21" customHeight="1">
      <c r="A81" s="81" t="s">
        <v>497</v>
      </c>
      <c r="B81" s="768">
        <v>36941.831602582497</v>
      </c>
      <c r="C81" s="768">
        <v>24350.656701729105</v>
      </c>
      <c r="D81" s="768">
        <v>38366.778836734688</v>
      </c>
      <c r="E81" s="768">
        <v>40104.757664723031</v>
      </c>
      <c r="F81" s="768">
        <v>44801.487314868806</v>
      </c>
      <c r="G81" s="768">
        <v>16482.724379008745</v>
      </c>
      <c r="H81" s="768">
        <v>56024.072714285714</v>
      </c>
      <c r="I81" s="768">
        <v>9747.3068090379002</v>
      </c>
    </row>
    <row r="82" spans="1:9" ht="21" customHeight="1">
      <c r="A82" s="85" t="s">
        <v>498</v>
      </c>
      <c r="B82" s="768">
        <v>0</v>
      </c>
      <c r="C82" s="768">
        <v>0</v>
      </c>
      <c r="D82" s="768">
        <v>0</v>
      </c>
      <c r="E82" s="768">
        <v>0</v>
      </c>
      <c r="F82" s="768">
        <v>0</v>
      </c>
      <c r="G82" s="768">
        <v>0</v>
      </c>
      <c r="H82" s="768">
        <v>0</v>
      </c>
      <c r="I82" s="768">
        <v>0</v>
      </c>
    </row>
    <row r="83" spans="1:9" ht="21" customHeight="1">
      <c r="A83" s="81" t="s">
        <v>499</v>
      </c>
      <c r="B83" s="768">
        <v>36941.831602582497</v>
      </c>
      <c r="C83" s="768">
        <v>24350.656701729105</v>
      </c>
      <c r="D83" s="768">
        <v>38366.778836734688</v>
      </c>
      <c r="E83" s="768">
        <v>40104.757664723031</v>
      </c>
      <c r="F83" s="768">
        <v>44801.487314868806</v>
      </c>
      <c r="G83" s="768">
        <v>16482.724379008745</v>
      </c>
      <c r="H83" s="768">
        <v>56024.072714285714</v>
      </c>
      <c r="I83" s="768">
        <v>9747.3068090379002</v>
      </c>
    </row>
    <row r="84" spans="1:9" ht="18" customHeight="1" thickBot="1">
      <c r="A84" s="85" t="s">
        <v>500</v>
      </c>
      <c r="B84" s="768">
        <v>-4000.3923959827835</v>
      </c>
      <c r="C84" s="768">
        <v>-1305.3818443804034</v>
      </c>
      <c r="D84" s="768">
        <v>-7030.4955131195338</v>
      </c>
      <c r="E84" s="768">
        <v>-13041.59043148688</v>
      </c>
      <c r="F84" s="768">
        <v>-16686.189174927113</v>
      </c>
      <c r="G84" s="768">
        <v>-5102.8511647230325</v>
      </c>
      <c r="H84" s="768">
        <v>-18969.903440233236</v>
      </c>
      <c r="I84" s="768">
        <v>-2859.2470845481052</v>
      </c>
    </row>
    <row r="85" spans="1:9" ht="24" customHeight="1" thickTop="1" thickBot="1">
      <c r="A85" s="79" t="s">
        <v>501</v>
      </c>
      <c r="B85" s="765">
        <v>32941.439206599716</v>
      </c>
      <c r="C85" s="765">
        <v>23045.274857348701</v>
      </c>
      <c r="D85" s="765">
        <v>31336.28332361516</v>
      </c>
      <c r="E85" s="765">
        <v>27063.167233236152</v>
      </c>
      <c r="F85" s="765">
        <v>28115.298139941689</v>
      </c>
      <c r="G85" s="765">
        <v>11379.873214285715</v>
      </c>
      <c r="H85" s="765">
        <v>37054.169274052481</v>
      </c>
      <c r="I85" s="765">
        <v>6888.0597244897963</v>
      </c>
    </row>
    <row r="86" spans="1:9" ht="15" customHeight="1" thickTop="1" thickBot="1">
      <c r="A86" s="174"/>
      <c r="B86" s="769"/>
      <c r="C86" s="769"/>
      <c r="D86" s="769"/>
      <c r="E86" s="769"/>
      <c r="F86" s="769"/>
      <c r="G86" s="769"/>
      <c r="H86" s="769"/>
      <c r="I86" s="76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A3" sqref="A3:I3"/>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1195</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504</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s="76" customFormat="1" ht="70.5" customHeight="1" thickTop="1" thickBot="1">
      <c r="A6" s="756" t="s">
        <v>305</v>
      </c>
      <c r="B6" s="167" t="s">
        <v>433</v>
      </c>
      <c r="C6" s="167" t="s">
        <v>434</v>
      </c>
      <c r="D6" s="167" t="s">
        <v>435</v>
      </c>
      <c r="E6" s="167" t="s">
        <v>436</v>
      </c>
      <c r="F6" s="167" t="s">
        <v>437</v>
      </c>
      <c r="G6" s="167" t="s">
        <v>1525</v>
      </c>
      <c r="H6" s="167" t="s">
        <v>1371</v>
      </c>
      <c r="I6" s="167" t="s">
        <v>1526</v>
      </c>
    </row>
    <row r="7" spans="1:9" ht="15" customHeight="1" thickTop="1" thickBot="1">
      <c r="A7" s="77"/>
      <c r="B7" s="78"/>
      <c r="C7" s="78"/>
      <c r="D7" s="78"/>
      <c r="E7" s="78"/>
      <c r="F7" s="78"/>
      <c r="G7" s="78"/>
      <c r="H7" s="78"/>
      <c r="I7" s="78"/>
    </row>
    <row r="8" spans="1:9" ht="24" customHeight="1" thickTop="1" thickBot="1">
      <c r="A8" s="79" t="s">
        <v>438</v>
      </c>
      <c r="B8" s="765">
        <v>1378256.3462223818</v>
      </c>
      <c r="C8" s="765">
        <v>1394383.7683530261</v>
      </c>
      <c r="D8" s="765">
        <v>1531194.6533965014</v>
      </c>
      <c r="E8" s="765">
        <v>1832157.7961807579</v>
      </c>
      <c r="F8" s="765">
        <v>1950358.3093425655</v>
      </c>
      <c r="G8" s="765">
        <v>2009168.5577725947</v>
      </c>
      <c r="H8" s="765">
        <v>2383336.1613688045</v>
      </c>
      <c r="I8" s="765">
        <v>2302632.2421676386</v>
      </c>
    </row>
    <row r="9" spans="1:9" s="176" customFormat="1" ht="21" customHeight="1" thickTop="1">
      <c r="A9" s="168" t="s">
        <v>8</v>
      </c>
      <c r="B9" s="766">
        <v>336666.77825681487</v>
      </c>
      <c r="C9" s="766">
        <v>182256.95594812679</v>
      </c>
      <c r="D9" s="766">
        <v>250021.27329300289</v>
      </c>
      <c r="E9" s="766">
        <v>349169.86863994168</v>
      </c>
      <c r="F9" s="766">
        <v>392261.49854373187</v>
      </c>
      <c r="G9" s="766">
        <v>328637.33384985424</v>
      </c>
      <c r="H9" s="766">
        <v>538420.2269591837</v>
      </c>
      <c r="I9" s="766">
        <v>408064.60600728862</v>
      </c>
    </row>
    <row r="10" spans="1:9" s="176" customFormat="1" ht="21" customHeight="1">
      <c r="A10" s="168" t="s">
        <v>17</v>
      </c>
      <c r="B10" s="766">
        <v>393087.41619368718</v>
      </c>
      <c r="C10" s="766">
        <v>528223.47687175788</v>
      </c>
      <c r="D10" s="766">
        <v>482645.560787172</v>
      </c>
      <c r="E10" s="766">
        <v>543138.42877259478</v>
      </c>
      <c r="F10" s="766">
        <v>489225.6757172012</v>
      </c>
      <c r="G10" s="766">
        <v>591695.53871282807</v>
      </c>
      <c r="H10" s="766">
        <v>546693.39750728861</v>
      </c>
      <c r="I10" s="766">
        <v>541326.93724344019</v>
      </c>
    </row>
    <row r="11" spans="1:9" s="176" customFormat="1" ht="21" customHeight="1">
      <c r="A11" s="168" t="s">
        <v>26</v>
      </c>
      <c r="B11" s="766">
        <v>539219.73432998569</v>
      </c>
      <c r="C11" s="766">
        <v>576232.32128386165</v>
      </c>
      <c r="D11" s="766">
        <v>685530.72855685127</v>
      </c>
      <c r="E11" s="766">
        <v>816620.62374489789</v>
      </c>
      <c r="F11" s="766">
        <v>903870.05164577265</v>
      </c>
      <c r="G11" s="766">
        <v>923049.18270262389</v>
      </c>
      <c r="H11" s="766">
        <v>1115563.1611297377</v>
      </c>
      <c r="I11" s="766">
        <v>1163114.573765306</v>
      </c>
    </row>
    <row r="12" spans="1:9" s="176" customFormat="1" ht="21" customHeight="1">
      <c r="A12" s="169" t="s">
        <v>439</v>
      </c>
      <c r="B12" s="766">
        <v>555811.74050789094</v>
      </c>
      <c r="C12" s="766">
        <v>598678.90339625359</v>
      </c>
      <c r="D12" s="766">
        <v>709754.6847040815</v>
      </c>
      <c r="E12" s="766">
        <v>827590.01725218666</v>
      </c>
      <c r="F12" s="766">
        <v>912414.77266909624</v>
      </c>
      <c r="G12" s="766">
        <v>931551.00207871723</v>
      </c>
      <c r="H12" s="766">
        <v>1124410.9059635568</v>
      </c>
      <c r="I12" s="766">
        <v>1169111.148367347</v>
      </c>
    </row>
    <row r="13" spans="1:9" s="176" customFormat="1" ht="21" customHeight="1">
      <c r="A13" s="169" t="s">
        <v>440</v>
      </c>
      <c r="B13" s="766">
        <v>483562.34791248204</v>
      </c>
      <c r="C13" s="766">
        <v>547046.1677853025</v>
      </c>
      <c r="D13" s="766">
        <v>671140.9234008746</v>
      </c>
      <c r="E13" s="766">
        <v>798071.93408746354</v>
      </c>
      <c r="F13" s="766">
        <v>883017.84136734693</v>
      </c>
      <c r="G13" s="766">
        <v>903865.29331924208</v>
      </c>
      <c r="H13" s="766">
        <v>1106525.8666836733</v>
      </c>
      <c r="I13" s="766">
        <v>1150964.9853090378</v>
      </c>
    </row>
    <row r="14" spans="1:9" s="176" customFormat="1" ht="21" customHeight="1">
      <c r="A14" s="169" t="s">
        <v>441</v>
      </c>
      <c r="B14" s="766">
        <v>72249.392595408892</v>
      </c>
      <c r="C14" s="766">
        <v>51632.735610951</v>
      </c>
      <c r="D14" s="766">
        <v>38613.761303206993</v>
      </c>
      <c r="E14" s="766">
        <v>29518.083164723033</v>
      </c>
      <c r="F14" s="766">
        <v>29396.931301749271</v>
      </c>
      <c r="G14" s="766">
        <v>27685.708759475219</v>
      </c>
      <c r="H14" s="766">
        <v>17885.039279883382</v>
      </c>
      <c r="I14" s="766">
        <v>18146.163058309037</v>
      </c>
    </row>
    <row r="15" spans="1:9" s="176" customFormat="1" ht="21" customHeight="1">
      <c r="A15" s="169" t="s">
        <v>442</v>
      </c>
      <c r="B15" s="766">
        <v>2474.8750243902441</v>
      </c>
      <c r="C15" s="766">
        <v>1389.730288184438</v>
      </c>
      <c r="D15" s="766">
        <v>2471.102339650146</v>
      </c>
      <c r="E15" s="766">
        <v>8163.9665670553932</v>
      </c>
      <c r="F15" s="766">
        <v>6265.8504999999996</v>
      </c>
      <c r="G15" s="766">
        <v>6652.7340291545188</v>
      </c>
      <c r="H15" s="766">
        <v>6666.4319723032067</v>
      </c>
      <c r="I15" s="766">
        <v>7993.5037609329447</v>
      </c>
    </row>
    <row r="16" spans="1:9" s="176" customFormat="1" ht="21" customHeight="1">
      <c r="A16" s="169" t="s">
        <v>443</v>
      </c>
      <c r="B16" s="766">
        <v>2299.9560989956958</v>
      </c>
      <c r="C16" s="766">
        <v>1248.4428069164267</v>
      </c>
      <c r="D16" s="766">
        <v>2262.8827303206995</v>
      </c>
      <c r="E16" s="766">
        <v>4561.3989241982508</v>
      </c>
      <c r="F16" s="766">
        <v>4476.3514446064137</v>
      </c>
      <c r="G16" s="766">
        <v>5678.42237755102</v>
      </c>
      <c r="H16" s="766">
        <v>5956.0979067055396</v>
      </c>
      <c r="I16" s="766">
        <v>7048.5703688046642</v>
      </c>
    </row>
    <row r="17" spans="1:9" s="176" customFormat="1" ht="21" customHeight="1">
      <c r="A17" s="169" t="s">
        <v>444</v>
      </c>
      <c r="B17" s="766">
        <v>174.91892539454807</v>
      </c>
      <c r="C17" s="766">
        <v>141.28748126801153</v>
      </c>
      <c r="D17" s="766">
        <v>208.21960932944606</v>
      </c>
      <c r="E17" s="766">
        <v>3602.5676428571428</v>
      </c>
      <c r="F17" s="766">
        <v>1789.4990553935859</v>
      </c>
      <c r="G17" s="766">
        <v>974.31165160349849</v>
      </c>
      <c r="H17" s="766">
        <v>710.33406559766775</v>
      </c>
      <c r="I17" s="766">
        <v>944.93339212827993</v>
      </c>
    </row>
    <row r="18" spans="1:9" s="176" customFormat="1" ht="21" customHeight="1">
      <c r="A18" s="169" t="s">
        <v>445</v>
      </c>
      <c r="B18" s="766">
        <v>8937.0567934002866</v>
      </c>
      <c r="C18" s="766">
        <v>9560.1262247838622</v>
      </c>
      <c r="D18" s="766">
        <v>6092.7269431486875</v>
      </c>
      <c r="E18" s="766">
        <v>7564.1343731778425</v>
      </c>
      <c r="F18" s="766">
        <v>11993.976072886298</v>
      </c>
      <c r="G18" s="766">
        <v>14365.7459606414</v>
      </c>
      <c r="H18" s="766">
        <v>16704.529045189505</v>
      </c>
      <c r="I18" s="766">
        <v>21747.813553935859</v>
      </c>
    </row>
    <row r="19" spans="1:9" s="176" customFormat="1" ht="21" customHeight="1">
      <c r="A19" s="169" t="s">
        <v>446</v>
      </c>
      <c r="B19" s="766">
        <v>4948.5267804878049</v>
      </c>
      <c r="C19" s="766">
        <v>5615.4890216138328</v>
      </c>
      <c r="D19" s="766">
        <v>4513.4238017492708</v>
      </c>
      <c r="E19" s="766">
        <v>5154.7271559766759</v>
      </c>
      <c r="F19" s="766">
        <v>7395.4793381924192</v>
      </c>
      <c r="G19" s="766">
        <v>10493.71040379009</v>
      </c>
      <c r="H19" s="766">
        <v>12431.116172011662</v>
      </c>
      <c r="I19" s="766">
        <v>17605.710285714285</v>
      </c>
    </row>
    <row r="20" spans="1:9" s="176" customFormat="1" ht="21" customHeight="1">
      <c r="A20" s="169" t="s">
        <v>447</v>
      </c>
      <c r="B20" s="766">
        <v>3988.5300129124826</v>
      </c>
      <c r="C20" s="766">
        <v>3944.6372031700289</v>
      </c>
      <c r="D20" s="766">
        <v>1579.303141399417</v>
      </c>
      <c r="E20" s="766">
        <v>2409.4072172011665</v>
      </c>
      <c r="F20" s="766">
        <v>4598.4967346938774</v>
      </c>
      <c r="G20" s="766">
        <v>3872.0355568513123</v>
      </c>
      <c r="H20" s="766">
        <v>4273.4128731778428</v>
      </c>
      <c r="I20" s="766">
        <v>4142.1032682215746</v>
      </c>
    </row>
    <row r="21" spans="1:9" s="176" customFormat="1" ht="21" customHeight="1">
      <c r="A21" s="169" t="s">
        <v>39</v>
      </c>
      <c r="B21" s="766">
        <v>4335.4271721664272</v>
      </c>
      <c r="C21" s="766">
        <v>3571.3375533141211</v>
      </c>
      <c r="D21" s="766">
        <v>5122.1091647230314</v>
      </c>
      <c r="E21" s="766">
        <v>6916.4305612244898</v>
      </c>
      <c r="F21" s="766">
        <v>8056.3605306122454</v>
      </c>
      <c r="G21" s="766">
        <v>9030.9148265306121</v>
      </c>
      <c r="H21" s="766">
        <v>9981.6056341107869</v>
      </c>
      <c r="I21" s="766">
        <v>12246.060498542274</v>
      </c>
    </row>
    <row r="22" spans="1:9" s="176" customFormat="1" ht="21" customHeight="1">
      <c r="A22" s="169" t="s">
        <v>448</v>
      </c>
      <c r="B22" s="766">
        <v>-32339.365167862266</v>
      </c>
      <c r="C22" s="766">
        <v>-36967.77617867435</v>
      </c>
      <c r="D22" s="766">
        <v>-37909.894594752186</v>
      </c>
      <c r="E22" s="766">
        <v>-33613.925008746359</v>
      </c>
      <c r="F22" s="766">
        <v>-34860.908126822156</v>
      </c>
      <c r="G22" s="766">
        <v>-38551.214192419829</v>
      </c>
      <c r="H22" s="766">
        <v>-42200.311485422746</v>
      </c>
      <c r="I22" s="766">
        <v>-47983.952415451895</v>
      </c>
    </row>
    <row r="23" spans="1:9" s="176" customFormat="1" ht="21" customHeight="1">
      <c r="A23" s="168" t="s">
        <v>57</v>
      </c>
      <c r="B23" s="766">
        <v>6226.2285093256814</v>
      </c>
      <c r="C23" s="766">
        <v>4252.6501368876079</v>
      </c>
      <c r="D23" s="766">
        <v>5930.9012215743442</v>
      </c>
      <c r="E23" s="766">
        <v>8733.2576676384851</v>
      </c>
      <c r="F23" s="766">
        <v>9855.5031909620993</v>
      </c>
      <c r="G23" s="766">
        <v>11701.796164723031</v>
      </c>
      <c r="H23" s="766">
        <v>15179.934663265307</v>
      </c>
      <c r="I23" s="766">
        <v>10792.17607142857</v>
      </c>
    </row>
    <row r="24" spans="1:9" s="176" customFormat="1" ht="21" customHeight="1">
      <c r="A24" s="168" t="s">
        <v>63</v>
      </c>
      <c r="B24" s="766">
        <v>930.02485222381631</v>
      </c>
      <c r="C24" s="766">
        <v>595.55759077809796</v>
      </c>
      <c r="D24" s="766">
        <v>1323.743413994169</v>
      </c>
      <c r="E24" s="766">
        <v>637.97794023323615</v>
      </c>
      <c r="F24" s="766">
        <v>76.715746355685141</v>
      </c>
      <c r="G24" s="766">
        <v>127.69440670553935</v>
      </c>
      <c r="H24" s="766">
        <v>105.49365160349853</v>
      </c>
      <c r="I24" s="766">
        <v>75.926896501457733</v>
      </c>
    </row>
    <row r="25" spans="1:9" s="176" customFormat="1" ht="21" customHeight="1">
      <c r="A25" s="168" t="s">
        <v>449</v>
      </c>
      <c r="B25" s="766">
        <v>74189.738025824961</v>
      </c>
      <c r="C25" s="766">
        <v>69317.432912103744</v>
      </c>
      <c r="D25" s="766">
        <v>68158.029651603501</v>
      </c>
      <c r="E25" s="766">
        <v>71787.659928571433</v>
      </c>
      <c r="F25" s="766">
        <v>112479.18878862975</v>
      </c>
      <c r="G25" s="766">
        <v>109142.87186588922</v>
      </c>
      <c r="H25" s="766">
        <v>117607.17473760934</v>
      </c>
      <c r="I25" s="766">
        <v>126875.12843002914</v>
      </c>
    </row>
    <row r="26" spans="1:9" s="176" customFormat="1" ht="21" customHeight="1">
      <c r="A26" s="168" t="s">
        <v>74</v>
      </c>
      <c r="B26" s="766">
        <v>23425.323177905309</v>
      </c>
      <c r="C26" s="766">
        <v>27860.501080691643</v>
      </c>
      <c r="D26" s="766">
        <v>32937.342724489798</v>
      </c>
      <c r="E26" s="766">
        <v>37917.636616618074</v>
      </c>
      <c r="F26" s="766">
        <v>37756.018564139944</v>
      </c>
      <c r="G26" s="766">
        <v>37821.852494169099</v>
      </c>
      <c r="H26" s="766">
        <v>42035.636002915453</v>
      </c>
      <c r="I26" s="766">
        <v>43302.204304664716</v>
      </c>
    </row>
    <row r="27" spans="1:9" s="177" customFormat="1" ht="43.5" customHeight="1" thickBot="1">
      <c r="A27" s="170" t="s">
        <v>450</v>
      </c>
      <c r="B27" s="767">
        <v>4511.1028766140607</v>
      </c>
      <c r="C27" s="767">
        <v>5644.8725288184442</v>
      </c>
      <c r="D27" s="767">
        <v>4647.0737478134115</v>
      </c>
      <c r="E27" s="767">
        <v>4152.3428702623905</v>
      </c>
      <c r="F27" s="767">
        <v>4833.657145772595</v>
      </c>
      <c r="G27" s="767">
        <v>6992.2875758017499</v>
      </c>
      <c r="H27" s="767">
        <v>7731.136717201166</v>
      </c>
      <c r="I27" s="767">
        <v>9080.6894489795905</v>
      </c>
    </row>
    <row r="28" spans="1:9" ht="24" customHeight="1" thickTop="1" thickBot="1">
      <c r="A28" s="79" t="s">
        <v>451</v>
      </c>
      <c r="B28" s="765">
        <v>1241748.3223515067</v>
      </c>
      <c r="C28" s="765">
        <v>1247531.8074855907</v>
      </c>
      <c r="D28" s="765">
        <v>1363884.2479839649</v>
      </c>
      <c r="E28" s="765">
        <v>1652514.0613323615</v>
      </c>
      <c r="F28" s="765">
        <v>1754875.5299927113</v>
      </c>
      <c r="G28" s="765">
        <v>1818288.2958556851</v>
      </c>
      <c r="H28" s="765">
        <v>2157457.9901749273</v>
      </c>
      <c r="I28" s="765">
        <v>2086905.2045422739</v>
      </c>
    </row>
    <row r="29" spans="1:9" s="176" customFormat="1" ht="21" customHeight="1" thickTop="1">
      <c r="A29" s="168" t="s">
        <v>452</v>
      </c>
      <c r="B29" s="766">
        <v>1097866.0361262555</v>
      </c>
      <c r="C29" s="766">
        <v>1128501.9211383285</v>
      </c>
      <c r="D29" s="766">
        <v>1249061.6991297374</v>
      </c>
      <c r="E29" s="766">
        <v>1525658.5170058308</v>
      </c>
      <c r="F29" s="766">
        <v>1571309.3081705538</v>
      </c>
      <c r="G29" s="766">
        <v>1605309.0981311954</v>
      </c>
      <c r="H29" s="766">
        <v>1891111.7062463558</v>
      </c>
      <c r="I29" s="766">
        <v>1887309.7453381927</v>
      </c>
    </row>
    <row r="30" spans="1:9" s="176" customFormat="1" ht="21" customHeight="1">
      <c r="A30" s="169" t="s">
        <v>453</v>
      </c>
      <c r="B30" s="766">
        <v>435396.88561979914</v>
      </c>
      <c r="C30" s="766">
        <v>488875.23729827092</v>
      </c>
      <c r="D30" s="766">
        <v>478790.32814723038</v>
      </c>
      <c r="E30" s="766">
        <v>572675.23103644315</v>
      </c>
      <c r="F30" s="766">
        <v>584972.28749708459</v>
      </c>
      <c r="G30" s="766">
        <v>626237.74107871728</v>
      </c>
      <c r="H30" s="766">
        <v>724641.02021720109</v>
      </c>
      <c r="I30" s="766">
        <v>685682.5380670554</v>
      </c>
    </row>
    <row r="31" spans="1:9" s="176" customFormat="1" ht="21" customHeight="1">
      <c r="A31" s="169" t="s">
        <v>454</v>
      </c>
      <c r="B31" s="766">
        <v>241347.39163988523</v>
      </c>
      <c r="C31" s="766">
        <v>263678.56096685876</v>
      </c>
      <c r="D31" s="766">
        <v>333468.37034402334</v>
      </c>
      <c r="E31" s="766">
        <v>388217.8144868805</v>
      </c>
      <c r="F31" s="766">
        <v>457767.42677696794</v>
      </c>
      <c r="G31" s="766">
        <v>467452.51566180756</v>
      </c>
      <c r="H31" s="766">
        <v>551661.6165714286</v>
      </c>
      <c r="I31" s="766">
        <v>533807.41120553936</v>
      </c>
    </row>
    <row r="32" spans="1:9" s="176" customFormat="1" ht="21" customHeight="1">
      <c r="A32" s="169" t="s">
        <v>455</v>
      </c>
      <c r="B32" s="766">
        <v>192660.98573457677</v>
      </c>
      <c r="C32" s="766">
        <v>96870.107223342944</v>
      </c>
      <c r="D32" s="766">
        <v>86641.893405247814</v>
      </c>
      <c r="E32" s="766">
        <v>75487.514217201155</v>
      </c>
      <c r="F32" s="766">
        <v>53632.225957725947</v>
      </c>
      <c r="G32" s="766">
        <v>37541.426871720112</v>
      </c>
      <c r="H32" s="766">
        <v>19628.57212536443</v>
      </c>
      <c r="I32" s="766">
        <v>14113.154545189505</v>
      </c>
    </row>
    <row r="33" spans="1:9" s="176" customFormat="1" ht="21" customHeight="1">
      <c r="A33" s="169" t="s">
        <v>456</v>
      </c>
      <c r="B33" s="766">
        <v>45317.13374175036</v>
      </c>
      <c r="C33" s="766">
        <v>40949.254118155615</v>
      </c>
      <c r="D33" s="766">
        <v>51704.528884839645</v>
      </c>
      <c r="E33" s="766">
        <v>77770.076282798822</v>
      </c>
      <c r="F33" s="766">
        <v>83334.90404810496</v>
      </c>
      <c r="G33" s="766">
        <v>79318.663546647222</v>
      </c>
      <c r="H33" s="766">
        <v>109974.88999562683</v>
      </c>
      <c r="I33" s="766">
        <v>91584.867953352761</v>
      </c>
    </row>
    <row r="34" spans="1:9" s="176" customFormat="1" ht="21" customHeight="1">
      <c r="A34" s="169" t="s">
        <v>457</v>
      </c>
      <c r="B34" s="766">
        <v>161514.49191678624</v>
      </c>
      <c r="C34" s="766">
        <v>216747.50828386165</v>
      </c>
      <c r="D34" s="766">
        <v>273974.58082653058</v>
      </c>
      <c r="E34" s="766">
        <v>383400.51359329448</v>
      </c>
      <c r="F34" s="766">
        <v>359698.87950145773</v>
      </c>
      <c r="G34" s="766">
        <v>360980.84065014578</v>
      </c>
      <c r="H34" s="766">
        <v>446647.79108892131</v>
      </c>
      <c r="I34" s="766">
        <v>518785.71667055396</v>
      </c>
    </row>
    <row r="35" spans="1:9" s="176" customFormat="1" ht="21" customHeight="1">
      <c r="A35" s="169" t="s">
        <v>458</v>
      </c>
      <c r="B35" s="766">
        <v>21629.147473457673</v>
      </c>
      <c r="C35" s="766">
        <v>21381.253247838617</v>
      </c>
      <c r="D35" s="766">
        <v>24481.997521865887</v>
      </c>
      <c r="E35" s="766">
        <v>28107.367389212828</v>
      </c>
      <c r="F35" s="766">
        <v>31903.584389212825</v>
      </c>
      <c r="G35" s="766">
        <v>33777.910322157433</v>
      </c>
      <c r="H35" s="766">
        <v>38557.816247813411</v>
      </c>
      <c r="I35" s="766">
        <v>43336.056896501461</v>
      </c>
    </row>
    <row r="36" spans="1:9" s="176" customFormat="1" ht="21" customHeight="1">
      <c r="A36" s="168" t="s">
        <v>459</v>
      </c>
      <c r="B36" s="766">
        <v>2568.6593314203728</v>
      </c>
      <c r="C36" s="766">
        <v>581.97416426512973</v>
      </c>
      <c r="D36" s="766">
        <v>70.501749271137029</v>
      </c>
      <c r="E36" s="766">
        <v>136.82921574344024</v>
      </c>
      <c r="F36" s="766">
        <v>525.40539358600586</v>
      </c>
      <c r="G36" s="766">
        <v>3851.2190379008748</v>
      </c>
      <c r="H36" s="766">
        <v>1318.7000976676386</v>
      </c>
      <c r="I36" s="766">
        <v>2123.4867346938777</v>
      </c>
    </row>
    <row r="37" spans="1:9" s="176" customFormat="1" ht="21" customHeight="1">
      <c r="A37" s="168" t="s">
        <v>460</v>
      </c>
      <c r="B37" s="766">
        <v>59563.343060258245</v>
      </c>
      <c r="C37" s="766">
        <v>39242.084164265136</v>
      </c>
      <c r="D37" s="766">
        <v>36956.730963556853</v>
      </c>
      <c r="E37" s="766">
        <v>32821.761106413993</v>
      </c>
      <c r="F37" s="766">
        <v>41189.757848396497</v>
      </c>
      <c r="G37" s="766">
        <v>40502.219982507282</v>
      </c>
      <c r="H37" s="766">
        <v>54495.733963556857</v>
      </c>
      <c r="I37" s="766">
        <v>28714.425087463555</v>
      </c>
    </row>
    <row r="38" spans="1:9" s="176" customFormat="1" ht="21" customHeight="1">
      <c r="A38" s="168" t="s">
        <v>461</v>
      </c>
      <c r="B38" s="766">
        <v>18978.060305595409</v>
      </c>
      <c r="C38" s="766">
        <v>23537.532812680114</v>
      </c>
      <c r="D38" s="766">
        <v>30573.203717201166</v>
      </c>
      <c r="E38" s="766">
        <v>39691.095435860057</v>
      </c>
      <c r="F38" s="766">
        <v>40710.013739067057</v>
      </c>
      <c r="G38" s="766">
        <v>36623.104618075798</v>
      </c>
      <c r="H38" s="766">
        <v>69327.967567055399</v>
      </c>
      <c r="I38" s="766">
        <v>40414.820008746356</v>
      </c>
    </row>
    <row r="39" spans="1:9" s="176" customFormat="1" ht="21" customHeight="1">
      <c r="A39" s="168" t="s">
        <v>128</v>
      </c>
      <c r="B39" s="766">
        <v>39157.045065997132</v>
      </c>
      <c r="C39" s="766">
        <v>40793.340743515851</v>
      </c>
      <c r="D39" s="766">
        <v>38628.308711370264</v>
      </c>
      <c r="E39" s="766">
        <v>47250.040494169101</v>
      </c>
      <c r="F39" s="766">
        <v>47617.278390670552</v>
      </c>
      <c r="G39" s="766">
        <v>47863.488380466479</v>
      </c>
      <c r="H39" s="766">
        <v>48439.22645335277</v>
      </c>
      <c r="I39" s="766">
        <v>46855.557855685132</v>
      </c>
    </row>
    <row r="40" spans="1:9" s="176" customFormat="1" ht="21" customHeight="1">
      <c r="A40" s="168" t="s">
        <v>134</v>
      </c>
      <c r="B40" s="766">
        <v>0</v>
      </c>
      <c r="C40" s="766">
        <v>0</v>
      </c>
      <c r="D40" s="766">
        <v>0</v>
      </c>
      <c r="E40" s="766">
        <v>0</v>
      </c>
      <c r="F40" s="766">
        <v>0</v>
      </c>
      <c r="G40" s="766">
        <v>0</v>
      </c>
      <c r="H40" s="766">
        <v>0</v>
      </c>
      <c r="I40" s="766">
        <v>0</v>
      </c>
    </row>
    <row r="41" spans="1:9" s="176" customFormat="1" ht="21" customHeight="1">
      <c r="A41" s="168" t="s">
        <v>462</v>
      </c>
      <c r="B41" s="766">
        <v>21733.18067001435</v>
      </c>
      <c r="C41" s="766">
        <v>12783.935089337174</v>
      </c>
      <c r="D41" s="766">
        <v>3947.8753396501456</v>
      </c>
      <c r="E41" s="766">
        <v>1975.1875408163264</v>
      </c>
      <c r="F41" s="766">
        <v>1327.6643600583091</v>
      </c>
      <c r="G41" s="766">
        <v>0</v>
      </c>
      <c r="H41" s="766">
        <v>20005.917999999998</v>
      </c>
      <c r="I41" s="766">
        <v>20452.727000000003</v>
      </c>
    </row>
    <row r="42" spans="1:9" s="177" customFormat="1" ht="43.5" customHeight="1" thickBot="1">
      <c r="A42" s="170" t="s">
        <v>109</v>
      </c>
      <c r="B42" s="767">
        <v>1881.9977919655664</v>
      </c>
      <c r="C42" s="767">
        <v>2091.019373198847</v>
      </c>
      <c r="D42" s="767">
        <v>4645.9283731778423</v>
      </c>
      <c r="E42" s="767">
        <v>4980.6305335276975</v>
      </c>
      <c r="F42" s="767">
        <v>52196.102090379005</v>
      </c>
      <c r="G42" s="767">
        <v>84139.165705539359</v>
      </c>
      <c r="H42" s="767">
        <v>72758.737846938777</v>
      </c>
      <c r="I42" s="767">
        <v>61034.442517492709</v>
      </c>
    </row>
    <row r="43" spans="1:9" ht="24" customHeight="1" thickTop="1" thickBot="1">
      <c r="A43" s="79" t="s">
        <v>463</v>
      </c>
      <c r="B43" s="765">
        <v>136508.02387087519</v>
      </c>
      <c r="C43" s="765">
        <v>146851.96086743515</v>
      </c>
      <c r="D43" s="765">
        <v>167310.40541253646</v>
      </c>
      <c r="E43" s="765">
        <v>179643.7348483965</v>
      </c>
      <c r="F43" s="765">
        <v>195482.77934985422</v>
      </c>
      <c r="G43" s="765">
        <v>190880.26191690963</v>
      </c>
      <c r="H43" s="765">
        <v>225878.17119387758</v>
      </c>
      <c r="I43" s="765">
        <v>215727.03762536441</v>
      </c>
    </row>
    <row r="44" spans="1:9" s="176" customFormat="1" ht="21" customHeight="1" thickTop="1">
      <c r="A44" s="168" t="s">
        <v>149</v>
      </c>
      <c r="B44" s="766">
        <v>86819.249641319955</v>
      </c>
      <c r="C44" s="766">
        <v>105352.36887608068</v>
      </c>
      <c r="D44" s="766">
        <v>122428.76822157434</v>
      </c>
      <c r="E44" s="766">
        <v>135197.44023323615</v>
      </c>
      <c r="F44" s="766">
        <v>147089.27551020408</v>
      </c>
      <c r="G44" s="766">
        <v>159298.17055393587</v>
      </c>
      <c r="H44" s="766">
        <v>159298.17055393587</v>
      </c>
      <c r="I44" s="766">
        <v>177191.97084548103</v>
      </c>
    </row>
    <row r="45" spans="1:9" s="176" customFormat="1" ht="21" customHeight="1">
      <c r="A45" s="168" t="s">
        <v>153</v>
      </c>
      <c r="B45" s="766">
        <v>0</v>
      </c>
      <c r="C45" s="766">
        <v>0</v>
      </c>
      <c r="D45" s="766">
        <v>0</v>
      </c>
      <c r="E45" s="766">
        <v>0</v>
      </c>
      <c r="F45" s="766">
        <v>0</v>
      </c>
      <c r="G45" s="766">
        <v>0</v>
      </c>
      <c r="H45" s="766">
        <v>0</v>
      </c>
      <c r="I45" s="766">
        <v>0</v>
      </c>
    </row>
    <row r="46" spans="1:9" s="176" customFormat="1" ht="21" customHeight="1">
      <c r="A46" s="168" t="s">
        <v>157</v>
      </c>
      <c r="B46" s="766">
        <v>0</v>
      </c>
      <c r="C46" s="766">
        <v>0</v>
      </c>
      <c r="D46" s="766">
        <v>0</v>
      </c>
      <c r="E46" s="766">
        <v>0</v>
      </c>
      <c r="F46" s="766">
        <v>0</v>
      </c>
      <c r="G46" s="766">
        <v>0</v>
      </c>
      <c r="H46" s="766">
        <v>0</v>
      </c>
      <c r="I46" s="766">
        <v>0</v>
      </c>
    </row>
    <row r="47" spans="1:9" s="176" customFormat="1" ht="21" customHeight="1">
      <c r="A47" s="168" t="s">
        <v>464</v>
      </c>
      <c r="B47" s="766">
        <v>24568.409761836443</v>
      </c>
      <c r="C47" s="766">
        <v>20392.718044668585</v>
      </c>
      <c r="D47" s="766">
        <v>15917.855842565597</v>
      </c>
      <c r="E47" s="766">
        <v>18753.330628279884</v>
      </c>
      <c r="F47" s="766">
        <v>21262.625543731774</v>
      </c>
      <c r="G47" s="766">
        <v>23975.713562682216</v>
      </c>
      <c r="H47" s="766">
        <v>23975.713562682216</v>
      </c>
      <c r="I47" s="766">
        <v>28236.14255102041</v>
      </c>
    </row>
    <row r="48" spans="1:9" s="176" customFormat="1" ht="21" customHeight="1">
      <c r="A48" s="168" t="s">
        <v>165</v>
      </c>
      <c r="B48" s="766">
        <v>25120.364467718795</v>
      </c>
      <c r="C48" s="766">
        <v>21106.873946685879</v>
      </c>
      <c r="D48" s="766">
        <v>28963.781348396504</v>
      </c>
      <c r="E48" s="766">
        <v>25692.963986880462</v>
      </c>
      <c r="F48" s="766">
        <v>27130.878295918366</v>
      </c>
      <c r="G48" s="766">
        <v>7606.377800291546</v>
      </c>
      <c r="H48" s="766">
        <v>42604.287077259483</v>
      </c>
      <c r="I48" s="766">
        <v>10298.924228862972</v>
      </c>
    </row>
    <row r="49" spans="1:9" s="176" customFormat="1" ht="21" customHeight="1">
      <c r="A49" s="169" t="s">
        <v>465</v>
      </c>
      <c r="B49" s="766">
        <v>0</v>
      </c>
      <c r="C49" s="766">
        <v>0</v>
      </c>
      <c r="D49" s="766">
        <v>609.03790087463562</v>
      </c>
      <c r="E49" s="766">
        <v>600</v>
      </c>
      <c r="F49" s="766">
        <v>0</v>
      </c>
      <c r="G49" s="766">
        <v>0</v>
      </c>
      <c r="H49" s="766">
        <v>0</v>
      </c>
      <c r="I49" s="766">
        <v>0</v>
      </c>
    </row>
    <row r="50" spans="1:9" s="177" customFormat="1" ht="40.5" customHeight="1" thickBot="1">
      <c r="A50" s="171" t="s">
        <v>466</v>
      </c>
      <c r="B50" s="767">
        <v>25120.364467718795</v>
      </c>
      <c r="C50" s="767">
        <v>21106.873946685879</v>
      </c>
      <c r="D50" s="767">
        <v>28354.743447521869</v>
      </c>
      <c r="E50" s="767">
        <v>25092.963986880462</v>
      </c>
      <c r="F50" s="767">
        <v>27130.878295918366</v>
      </c>
      <c r="G50" s="767">
        <v>7606.377800291546</v>
      </c>
      <c r="H50" s="767">
        <v>42604.287077259483</v>
      </c>
      <c r="I50" s="767">
        <v>10298.924228862972</v>
      </c>
    </row>
    <row r="51" spans="1:9" ht="24" customHeight="1" thickTop="1" thickBot="1">
      <c r="A51" s="79" t="s">
        <v>467</v>
      </c>
      <c r="B51" s="765">
        <v>1378256.3462223818</v>
      </c>
      <c r="C51" s="765">
        <v>1394383.7683530261</v>
      </c>
      <c r="D51" s="765">
        <v>1531194.6533965014</v>
      </c>
      <c r="E51" s="765">
        <v>1832157.7961807579</v>
      </c>
      <c r="F51" s="765">
        <v>1950358.3093425655</v>
      </c>
      <c r="G51" s="765">
        <v>2009168.5577725947</v>
      </c>
      <c r="H51" s="765">
        <v>2383336.1613688045</v>
      </c>
      <c r="I51" s="765">
        <v>2302632.2421676386</v>
      </c>
    </row>
    <row r="52" spans="1:9" s="176" customFormat="1" ht="24" customHeight="1" thickTop="1">
      <c r="A52" s="172" t="s">
        <v>468</v>
      </c>
      <c r="B52" s="766">
        <v>208193.32578909615</v>
      </c>
      <c r="C52" s="766">
        <v>233398.27128818442</v>
      </c>
      <c r="D52" s="766">
        <v>295727.44401020411</v>
      </c>
      <c r="E52" s="766">
        <v>413925.51659037895</v>
      </c>
      <c r="F52" s="766">
        <v>510694.98824198253</v>
      </c>
      <c r="G52" s="766">
        <v>597918.13896064134</v>
      </c>
      <c r="H52" s="766">
        <v>665293.94837755105</v>
      </c>
      <c r="I52" s="766">
        <v>687419.44598833809</v>
      </c>
    </row>
    <row r="53" spans="1:9" s="177" customFormat="1" ht="21" customHeight="1">
      <c r="A53" s="171" t="s">
        <v>469</v>
      </c>
      <c r="B53" s="767">
        <v>18850.067926829266</v>
      </c>
      <c r="C53" s="767">
        <v>33872.117527377515</v>
      </c>
      <c r="D53" s="767">
        <v>44809.359406705538</v>
      </c>
      <c r="E53" s="767">
        <v>37708.856172011663</v>
      </c>
      <c r="F53" s="767">
        <v>35166.163516034983</v>
      </c>
      <c r="G53" s="767">
        <v>41777.258552478132</v>
      </c>
      <c r="H53" s="767">
        <v>42491.718895043734</v>
      </c>
      <c r="I53" s="767">
        <v>45453.768348396508</v>
      </c>
    </row>
    <row r="54" spans="1:9" s="177" customFormat="1" ht="21" customHeight="1">
      <c r="A54" s="171" t="s">
        <v>470</v>
      </c>
      <c r="B54" s="767">
        <v>166839.98575322813</v>
      </c>
      <c r="C54" s="767">
        <v>173902.9733587896</v>
      </c>
      <c r="D54" s="767">
        <v>226088.64152478133</v>
      </c>
      <c r="E54" s="767">
        <v>352663.19430903788</v>
      </c>
      <c r="F54" s="767">
        <v>449673.68423906702</v>
      </c>
      <c r="G54" s="767">
        <v>529765.29539941694</v>
      </c>
      <c r="H54" s="767">
        <v>595867.9201895044</v>
      </c>
      <c r="I54" s="767">
        <v>615988.92651603511</v>
      </c>
    </row>
    <row r="55" spans="1:9" s="177" customFormat="1" ht="21" customHeight="1">
      <c r="A55" s="171" t="s">
        <v>471</v>
      </c>
      <c r="B55" s="767">
        <v>0</v>
      </c>
      <c r="C55" s="767">
        <v>0</v>
      </c>
      <c r="D55" s="767">
        <v>0</v>
      </c>
      <c r="E55" s="767">
        <v>0</v>
      </c>
      <c r="F55" s="767">
        <v>0</v>
      </c>
      <c r="G55" s="767">
        <v>0</v>
      </c>
      <c r="H55" s="767">
        <v>0</v>
      </c>
      <c r="I55" s="767">
        <v>0</v>
      </c>
    </row>
    <row r="56" spans="1:9" s="177" customFormat="1" ht="21" customHeight="1">
      <c r="A56" s="171" t="s">
        <v>472</v>
      </c>
      <c r="B56" s="767">
        <v>21974.92074892396</v>
      </c>
      <c r="C56" s="767">
        <v>24739.829041786743</v>
      </c>
      <c r="D56" s="767">
        <v>23562.254157434407</v>
      </c>
      <c r="E56" s="767">
        <v>22623.47102040816</v>
      </c>
      <c r="F56" s="767">
        <v>25520.023868804667</v>
      </c>
      <c r="G56" s="767">
        <v>25907.450061224488</v>
      </c>
      <c r="H56" s="767">
        <v>26466.174345481049</v>
      </c>
      <c r="I56" s="767">
        <v>25487.187604956267</v>
      </c>
    </row>
    <row r="57" spans="1:9" s="177" customFormat="1" ht="21" customHeight="1">
      <c r="A57" s="171" t="s">
        <v>473</v>
      </c>
      <c r="B57" s="767">
        <v>528.35136011477766</v>
      </c>
      <c r="C57" s="767">
        <v>883.35136023054758</v>
      </c>
      <c r="D57" s="767">
        <v>1267.1889212827987</v>
      </c>
      <c r="E57" s="767">
        <v>929.99508892128279</v>
      </c>
      <c r="F57" s="767">
        <v>335.11661807580174</v>
      </c>
      <c r="G57" s="767">
        <v>468.13494752186591</v>
      </c>
      <c r="H57" s="767">
        <v>468.13494752186591</v>
      </c>
      <c r="I57" s="767">
        <v>489.56351895043736</v>
      </c>
    </row>
    <row r="58" spans="1:9" s="177" customFormat="1" ht="61.5" customHeight="1" thickBot="1">
      <c r="A58" s="170" t="s">
        <v>474</v>
      </c>
      <c r="B58" s="767">
        <v>1933466.1111047345</v>
      </c>
      <c r="C58" s="767">
        <v>2341306.8197867437</v>
      </c>
      <c r="D58" s="767">
        <v>2374030.319909621</v>
      </c>
      <c r="E58" s="767">
        <v>2747469.7512988336</v>
      </c>
      <c r="F58" s="767">
        <v>3093232.6483556856</v>
      </c>
      <c r="G58" s="767">
        <v>3401000.5996851311</v>
      </c>
      <c r="H58" s="767">
        <v>3648937.0618032073</v>
      </c>
      <c r="I58" s="767">
        <v>3808813.9032040816</v>
      </c>
    </row>
    <row r="59" spans="1:9" ht="31.5" customHeight="1" thickTop="1" thickBot="1">
      <c r="A59" s="173" t="s">
        <v>475</v>
      </c>
      <c r="B59" s="765"/>
      <c r="C59" s="765"/>
      <c r="D59" s="765"/>
      <c r="E59" s="765"/>
      <c r="F59" s="765"/>
      <c r="G59" s="765"/>
      <c r="H59" s="765"/>
      <c r="I59" s="765"/>
    </row>
    <row r="60" spans="1:9" ht="30" customHeight="1" thickTop="1">
      <c r="A60" s="85" t="s">
        <v>476</v>
      </c>
      <c r="B60" s="768">
        <v>65206.404510760403</v>
      </c>
      <c r="C60" s="768">
        <v>51627.461240634002</v>
      </c>
      <c r="D60" s="768">
        <v>56278.266051020408</v>
      </c>
      <c r="E60" s="768">
        <v>77704.385113702621</v>
      </c>
      <c r="F60" s="768">
        <v>88077.245784256564</v>
      </c>
      <c r="G60" s="768">
        <v>42781.291483965011</v>
      </c>
      <c r="H60" s="768">
        <v>111902.79241253645</v>
      </c>
      <c r="I60" s="768">
        <v>48687.448832361515</v>
      </c>
    </row>
    <row r="61" spans="1:9" ht="21" customHeight="1">
      <c r="A61" s="82" t="s">
        <v>477</v>
      </c>
      <c r="B61" s="768">
        <v>-23343.722931133434</v>
      </c>
      <c r="C61" s="768">
        <v>-16098.792917867435</v>
      </c>
      <c r="D61" s="768">
        <v>-13350.960593294461</v>
      </c>
      <c r="E61" s="768">
        <v>-15379.699620991254</v>
      </c>
      <c r="F61" s="768">
        <v>-15792.968513119533</v>
      </c>
      <c r="G61" s="768">
        <v>-6165.6928411078716</v>
      </c>
      <c r="H61" s="768">
        <v>-16907.880246355686</v>
      </c>
      <c r="I61" s="768">
        <v>-8156.2323425655977</v>
      </c>
    </row>
    <row r="62" spans="1:9" ht="21.75" customHeight="1">
      <c r="A62" s="81" t="s">
        <v>478</v>
      </c>
      <c r="B62" s="768">
        <v>41862.681579626973</v>
      </c>
      <c r="C62" s="768">
        <v>35528.668322766571</v>
      </c>
      <c r="D62" s="768">
        <v>42927.305457725946</v>
      </c>
      <c r="E62" s="768">
        <v>62324.685492711367</v>
      </c>
      <c r="F62" s="768">
        <v>72284.27727113702</v>
      </c>
      <c r="G62" s="768">
        <v>36615.598642857141</v>
      </c>
      <c r="H62" s="768">
        <v>94994.912166180773</v>
      </c>
      <c r="I62" s="768">
        <v>40531.216489795916</v>
      </c>
    </row>
    <row r="63" spans="1:9">
      <c r="A63" s="85" t="s">
        <v>479</v>
      </c>
      <c r="B63" s="768">
        <v>50352.636582496416</v>
      </c>
      <c r="C63" s="768">
        <v>59308.745367435164</v>
      </c>
      <c r="D63" s="768">
        <v>57816.68314868804</v>
      </c>
      <c r="E63" s="768">
        <v>67508.639288629725</v>
      </c>
      <c r="F63" s="768">
        <v>59385.781631195336</v>
      </c>
      <c r="G63" s="768">
        <v>25635.894220116617</v>
      </c>
      <c r="H63" s="768">
        <v>74652.826846938769</v>
      </c>
      <c r="I63" s="768">
        <v>26251.400584548104</v>
      </c>
    </row>
    <row r="64" spans="1:9">
      <c r="A64" s="82" t="s">
        <v>480</v>
      </c>
      <c r="B64" s="768">
        <v>-12673.313862266859</v>
      </c>
      <c r="C64" s="768">
        <v>-19675.007027377524</v>
      </c>
      <c r="D64" s="768">
        <v>-10285.114685131195</v>
      </c>
      <c r="E64" s="768">
        <v>-22626.888532069974</v>
      </c>
      <c r="F64" s="768">
        <v>-12453.436565597667</v>
      </c>
      <c r="G64" s="768">
        <v>-5152.3967959183674</v>
      </c>
      <c r="H64" s="768">
        <v>-10123.477491253645</v>
      </c>
      <c r="I64" s="768">
        <v>-6517.9461530612243</v>
      </c>
    </row>
    <row r="65" spans="1:9">
      <c r="A65" s="86" t="s">
        <v>481</v>
      </c>
      <c r="B65" s="768">
        <v>79542.004299856533</v>
      </c>
      <c r="C65" s="768">
        <v>75162.406662824214</v>
      </c>
      <c r="D65" s="768">
        <v>90458.873921282808</v>
      </c>
      <c r="E65" s="768">
        <v>107206.43624927114</v>
      </c>
      <c r="F65" s="768">
        <v>119216.6223367347</v>
      </c>
      <c r="G65" s="768">
        <v>57099.09606705539</v>
      </c>
      <c r="H65" s="768">
        <v>159524.26152186588</v>
      </c>
      <c r="I65" s="768">
        <v>60264.670921282799</v>
      </c>
    </row>
    <row r="66" spans="1:9">
      <c r="A66" s="85" t="s">
        <v>482</v>
      </c>
      <c r="B66" s="768">
        <v>30375.423210903875</v>
      </c>
      <c r="C66" s="768">
        <v>73107.744273775214</v>
      </c>
      <c r="D66" s="768">
        <v>30454.803256559768</v>
      </c>
      <c r="E66" s="768">
        <v>30159.057995626823</v>
      </c>
      <c r="F66" s="768">
        <v>30923.424865889214</v>
      </c>
      <c r="G66" s="768">
        <v>16390.381188046646</v>
      </c>
      <c r="H66" s="768">
        <v>37838.15422303207</v>
      </c>
      <c r="I66" s="768">
        <v>15517.51106851312</v>
      </c>
    </row>
    <row r="67" spans="1:9">
      <c r="A67" s="85" t="s">
        <v>483</v>
      </c>
      <c r="B67" s="768">
        <v>-45225.612090387367</v>
      </c>
      <c r="C67" s="768">
        <v>-82049.125909221897</v>
      </c>
      <c r="D67" s="768">
        <v>-34536.826351311953</v>
      </c>
      <c r="E67" s="768">
        <v>-33961.534768221572</v>
      </c>
      <c r="F67" s="768">
        <v>-40259.06663265307</v>
      </c>
      <c r="G67" s="768">
        <v>-19181.762453352771</v>
      </c>
      <c r="H67" s="768">
        <v>-49604.46816909621</v>
      </c>
      <c r="I67" s="768">
        <v>-21680.841118075801</v>
      </c>
    </row>
    <row r="68" spans="1:9">
      <c r="A68" s="81" t="s">
        <v>484</v>
      </c>
      <c r="B68" s="768">
        <v>64691.81542037303</v>
      </c>
      <c r="C68" s="768">
        <v>66221.025027377531</v>
      </c>
      <c r="D68" s="768">
        <v>86376.850826530615</v>
      </c>
      <c r="E68" s="768">
        <v>103403.95947667638</v>
      </c>
      <c r="F68" s="768">
        <v>109880.98056997085</v>
      </c>
      <c r="G68" s="768">
        <v>54307.71480174928</v>
      </c>
      <c r="H68" s="768">
        <v>147757.94757580175</v>
      </c>
      <c r="I68" s="768">
        <v>54101.340871720116</v>
      </c>
    </row>
    <row r="69" spans="1:9">
      <c r="A69" s="82" t="s">
        <v>485</v>
      </c>
      <c r="B69" s="768">
        <v>-40892.154341463407</v>
      </c>
      <c r="C69" s="768">
        <v>-46774.115064841499</v>
      </c>
      <c r="D69" s="768">
        <v>-50741.07369825073</v>
      </c>
      <c r="E69" s="768">
        <v>-66453.459800291545</v>
      </c>
      <c r="F69" s="768">
        <v>-76000.817447521869</v>
      </c>
      <c r="G69" s="768">
        <v>-39442.478062682218</v>
      </c>
      <c r="H69" s="768">
        <v>-83533.226733236152</v>
      </c>
      <c r="I69" s="768">
        <v>-37279.896905247813</v>
      </c>
    </row>
    <row r="70" spans="1:9">
      <c r="A70" s="86" t="s">
        <v>486</v>
      </c>
      <c r="B70" s="768">
        <v>23799.661078909612</v>
      </c>
      <c r="C70" s="768">
        <v>19446.909962536021</v>
      </c>
      <c r="D70" s="768">
        <v>35635.777128279879</v>
      </c>
      <c r="E70" s="768">
        <v>36950.499676384839</v>
      </c>
      <c r="F70" s="768">
        <v>33880.163122448983</v>
      </c>
      <c r="G70" s="768">
        <v>14865.236739067055</v>
      </c>
      <c r="H70" s="768">
        <v>64224.720842565606</v>
      </c>
      <c r="I70" s="768">
        <v>16821.443966472303</v>
      </c>
    </row>
    <row r="71" spans="1:9">
      <c r="A71" s="86" t="s">
        <v>487</v>
      </c>
      <c r="B71" s="768">
        <v>4991.9713098995699</v>
      </c>
      <c r="C71" s="768">
        <v>-5493.2306412103744</v>
      </c>
      <c r="D71" s="768">
        <v>-7074.2332390670563</v>
      </c>
      <c r="E71" s="768">
        <v>2530.9037317784259</v>
      </c>
      <c r="F71" s="768">
        <v>-1016.0577317784256</v>
      </c>
      <c r="G71" s="768">
        <v>1735.3249897959183</v>
      </c>
      <c r="H71" s="768">
        <v>-4626.4317784256564</v>
      </c>
      <c r="I71" s="768">
        <v>-3559.4301224489795</v>
      </c>
    </row>
    <row r="72" spans="1:9">
      <c r="A72" s="87" t="s">
        <v>488</v>
      </c>
      <c r="B72" s="768">
        <v>-33.998678622668585</v>
      </c>
      <c r="C72" s="768">
        <v>-6163.5262536023065</v>
      </c>
      <c r="D72" s="768">
        <v>-8858.2047827988354</v>
      </c>
      <c r="E72" s="768">
        <v>2398.9531195335276</v>
      </c>
      <c r="F72" s="768">
        <v>-1073.8829198250728</v>
      </c>
      <c r="G72" s="768">
        <v>1632.3719533527697</v>
      </c>
      <c r="H72" s="768">
        <v>-4702.4049329446061</v>
      </c>
      <c r="I72" s="768">
        <v>-3557.4577842565595</v>
      </c>
    </row>
    <row r="73" spans="1:9">
      <c r="A73" s="87" t="s">
        <v>489</v>
      </c>
      <c r="B73" s="768">
        <v>5025.969988522239</v>
      </c>
      <c r="C73" s="768">
        <v>670.29561239193072</v>
      </c>
      <c r="D73" s="768">
        <v>1783.9715437317784</v>
      </c>
      <c r="E73" s="768">
        <v>131.95061224489797</v>
      </c>
      <c r="F73" s="768">
        <v>57.825188046647227</v>
      </c>
      <c r="G73" s="768">
        <v>102.95303644314869</v>
      </c>
      <c r="H73" s="768">
        <v>75.973154518950437</v>
      </c>
      <c r="I73" s="768">
        <v>-1.9723381924198249</v>
      </c>
    </row>
    <row r="74" spans="1:9">
      <c r="A74" s="81" t="s">
        <v>490</v>
      </c>
      <c r="B74" s="768">
        <v>-4689.7968909612619</v>
      </c>
      <c r="C74" s="768">
        <v>5514.9493688760804</v>
      </c>
      <c r="D74" s="768">
        <v>6539.5718921282796</v>
      </c>
      <c r="E74" s="768">
        <v>-2933.2581924198253</v>
      </c>
      <c r="F74" s="768">
        <v>1040.2835670553936</v>
      </c>
      <c r="G74" s="768">
        <v>-1623.0029854227405</v>
      </c>
      <c r="H74" s="768">
        <v>4688.0436559766767</v>
      </c>
      <c r="I74" s="768">
        <v>3524.3308119533531</v>
      </c>
    </row>
    <row r="75" spans="1:9">
      <c r="A75" s="81" t="s">
        <v>491</v>
      </c>
      <c r="B75" s="768">
        <v>16.37652223816356</v>
      </c>
      <c r="C75" s="768">
        <v>6198.7630619596539</v>
      </c>
      <c r="D75" s="768">
        <v>8453.9712040816321</v>
      </c>
      <c r="E75" s="768">
        <v>-2813.3925174927112</v>
      </c>
      <c r="F75" s="768">
        <v>1070.2772900874636</v>
      </c>
      <c r="G75" s="768">
        <v>-1610.9715918367347</v>
      </c>
      <c r="H75" s="768">
        <v>4709.3704358600589</v>
      </c>
      <c r="I75" s="768">
        <v>3530.2563848396503</v>
      </c>
    </row>
    <row r="76" spans="1:9">
      <c r="A76" s="82" t="s">
        <v>492</v>
      </c>
      <c r="B76" s="768">
        <v>-4706.1734131994262</v>
      </c>
      <c r="C76" s="768">
        <v>-683.81369308357353</v>
      </c>
      <c r="D76" s="768">
        <v>-1914.3993119533527</v>
      </c>
      <c r="E76" s="768">
        <v>-119.86567492711372</v>
      </c>
      <c r="F76" s="768">
        <v>-29.993723032069973</v>
      </c>
      <c r="G76" s="768">
        <v>-12.03139358600583</v>
      </c>
      <c r="H76" s="768">
        <v>-21.326779883381921</v>
      </c>
      <c r="I76" s="768">
        <v>-5.9255728862973767</v>
      </c>
    </row>
    <row r="77" spans="1:9">
      <c r="A77" s="81" t="s">
        <v>493</v>
      </c>
      <c r="B77" s="768">
        <v>24101.835497847915</v>
      </c>
      <c r="C77" s="768">
        <v>19468.628690201731</v>
      </c>
      <c r="D77" s="768">
        <v>35101.115781341105</v>
      </c>
      <c r="E77" s="768">
        <v>36548.14521574344</v>
      </c>
      <c r="F77" s="768">
        <v>33904.388957725947</v>
      </c>
      <c r="G77" s="768">
        <v>14977.558743440235</v>
      </c>
      <c r="H77" s="768">
        <v>64286.332720116618</v>
      </c>
      <c r="I77" s="768">
        <v>16786.344655976678</v>
      </c>
    </row>
    <row r="78" spans="1:9">
      <c r="A78" s="88" t="s">
        <v>494</v>
      </c>
      <c r="B78" s="768">
        <v>0</v>
      </c>
      <c r="C78" s="768">
        <v>561.23657492795394</v>
      </c>
      <c r="D78" s="768">
        <v>0</v>
      </c>
      <c r="E78" s="768">
        <v>0.41978134110787169</v>
      </c>
      <c r="F78" s="768">
        <v>3746.3879620991256</v>
      </c>
      <c r="G78" s="768">
        <v>0.12682215743440234</v>
      </c>
      <c r="H78" s="768">
        <v>33.163746355685127</v>
      </c>
      <c r="I78" s="768">
        <v>0.64522157434402327</v>
      </c>
    </row>
    <row r="79" spans="1:9">
      <c r="A79" s="86" t="s">
        <v>495</v>
      </c>
      <c r="B79" s="768">
        <v>24101.835497847915</v>
      </c>
      <c r="C79" s="768">
        <v>20029.865265129683</v>
      </c>
      <c r="D79" s="768">
        <v>35101.115781341105</v>
      </c>
      <c r="E79" s="768">
        <v>36548.564997084548</v>
      </c>
      <c r="F79" s="768">
        <v>37650.776919825068</v>
      </c>
      <c r="G79" s="768">
        <v>14977.685565597669</v>
      </c>
      <c r="H79" s="768">
        <v>64319.496466472301</v>
      </c>
      <c r="I79" s="768">
        <v>16786.989877551019</v>
      </c>
    </row>
    <row r="80" spans="1:9">
      <c r="A80" s="85" t="s">
        <v>496</v>
      </c>
      <c r="B80" s="768">
        <v>1018.5289698708752</v>
      </c>
      <c r="C80" s="768">
        <v>1077.0086815561958</v>
      </c>
      <c r="D80" s="768">
        <v>-27.157756559766764</v>
      </c>
      <c r="E80" s="768">
        <v>-51.161943148688046</v>
      </c>
      <c r="F80" s="768">
        <v>568.13898542274046</v>
      </c>
      <c r="G80" s="768">
        <v>277.98596647230318</v>
      </c>
      <c r="H80" s="768">
        <v>18.727928571428571</v>
      </c>
      <c r="I80" s="768">
        <v>176.46131924198249</v>
      </c>
    </row>
    <row r="81" spans="1:9" ht="21" customHeight="1">
      <c r="A81" s="81" t="s">
        <v>497</v>
      </c>
      <c r="B81" s="768">
        <v>25120.364467718795</v>
      </c>
      <c r="C81" s="768">
        <v>21106.873946685879</v>
      </c>
      <c r="D81" s="768">
        <v>35073.958024781343</v>
      </c>
      <c r="E81" s="768">
        <v>36497.403053935857</v>
      </c>
      <c r="F81" s="768">
        <v>38218.915905247813</v>
      </c>
      <c r="G81" s="768">
        <v>15255.67153206997</v>
      </c>
      <c r="H81" s="768">
        <v>64338.224395043733</v>
      </c>
      <c r="I81" s="768">
        <v>16963.451196793001</v>
      </c>
    </row>
    <row r="82" spans="1:9" ht="21" customHeight="1">
      <c r="A82" s="85" t="s">
        <v>498</v>
      </c>
      <c r="B82" s="768">
        <v>0</v>
      </c>
      <c r="C82" s="768">
        <v>0</v>
      </c>
      <c r="D82" s="768">
        <v>0</v>
      </c>
      <c r="E82" s="768">
        <v>0</v>
      </c>
      <c r="F82" s="768">
        <v>0</v>
      </c>
      <c r="G82" s="768">
        <v>0</v>
      </c>
      <c r="H82" s="768">
        <v>0</v>
      </c>
      <c r="I82" s="768">
        <v>0</v>
      </c>
    </row>
    <row r="83" spans="1:9" ht="21" customHeight="1">
      <c r="A83" s="81" t="s">
        <v>499</v>
      </c>
      <c r="B83" s="768">
        <v>25120.364467718795</v>
      </c>
      <c r="C83" s="768">
        <v>21106.873946685879</v>
      </c>
      <c r="D83" s="768">
        <v>35073.958024781343</v>
      </c>
      <c r="E83" s="768">
        <v>36497.403053935857</v>
      </c>
      <c r="F83" s="768">
        <v>38218.915905247813</v>
      </c>
      <c r="G83" s="768">
        <v>15255.67153206997</v>
      </c>
      <c r="H83" s="768">
        <v>64338.224395043733</v>
      </c>
      <c r="I83" s="768">
        <v>16963.451196793001</v>
      </c>
    </row>
    <row r="84" spans="1:9" ht="18" customHeight="1" thickBot="1">
      <c r="A84" s="85" t="s">
        <v>500</v>
      </c>
      <c r="B84" s="768">
        <v>0</v>
      </c>
      <c r="C84" s="768">
        <v>0</v>
      </c>
      <c r="D84" s="768">
        <v>-6719.2145772594749</v>
      </c>
      <c r="E84" s="768">
        <v>-11404.439067055395</v>
      </c>
      <c r="F84" s="768">
        <v>-11088.037609329445</v>
      </c>
      <c r="G84" s="768">
        <v>-7649.2937317784254</v>
      </c>
      <c r="H84" s="768">
        <v>-21733.937317784257</v>
      </c>
      <c r="I84" s="768">
        <v>-6664.5269679300291</v>
      </c>
    </row>
    <row r="85" spans="1:9" ht="24" customHeight="1" thickTop="1" thickBot="1">
      <c r="A85" s="79" t="s">
        <v>501</v>
      </c>
      <c r="B85" s="765">
        <v>25120.364467718795</v>
      </c>
      <c r="C85" s="765">
        <v>21106.873946685879</v>
      </c>
      <c r="D85" s="765">
        <v>28354.743447521869</v>
      </c>
      <c r="E85" s="765">
        <v>25092.963986880462</v>
      </c>
      <c r="F85" s="765">
        <v>27130.878295918366</v>
      </c>
      <c r="G85" s="765">
        <v>7606.377800291546</v>
      </c>
      <c r="H85" s="765">
        <v>42604.287077259483</v>
      </c>
      <c r="I85" s="765">
        <v>10298.924228862972</v>
      </c>
    </row>
    <row r="86" spans="1:9" ht="15" customHeight="1" thickTop="1" thickBot="1">
      <c r="A86" s="174"/>
      <c r="B86" s="769"/>
      <c r="C86" s="769"/>
      <c r="D86" s="769"/>
      <c r="E86" s="769"/>
      <c r="F86" s="769"/>
      <c r="G86" s="769"/>
      <c r="H86" s="769"/>
      <c r="I86" s="76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D18" sqref="D18"/>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1195</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1423</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s="76" customFormat="1" ht="70.5" customHeight="1" thickTop="1" thickBot="1">
      <c r="A6" s="756" t="s">
        <v>305</v>
      </c>
      <c r="B6" s="167" t="s">
        <v>433</v>
      </c>
      <c r="C6" s="167" t="s">
        <v>434</v>
      </c>
      <c r="D6" s="167" t="s">
        <v>435</v>
      </c>
      <c r="E6" s="167" t="s">
        <v>436</v>
      </c>
      <c r="F6" s="167" t="s">
        <v>437</v>
      </c>
      <c r="G6" s="167" t="s">
        <v>1525</v>
      </c>
      <c r="H6" s="167" t="s">
        <v>1371</v>
      </c>
      <c r="I6" s="167" t="s">
        <v>1526</v>
      </c>
    </row>
    <row r="7" spans="1:9" ht="15" customHeight="1" thickTop="1" thickBot="1">
      <c r="A7" s="77"/>
      <c r="B7" s="78"/>
      <c r="C7" s="78"/>
      <c r="D7" s="78"/>
      <c r="E7" s="78"/>
      <c r="F7" s="78"/>
      <c r="G7" s="78"/>
      <c r="H7" s="78"/>
      <c r="I7" s="78"/>
    </row>
    <row r="8" spans="1:9" ht="24" customHeight="1" thickTop="1" thickBot="1">
      <c r="A8" s="79" t="s">
        <v>438</v>
      </c>
      <c r="B8" s="765">
        <v>1098924.5782639885</v>
      </c>
      <c r="C8" s="765">
        <v>1126763.723684438</v>
      </c>
      <c r="D8" s="765">
        <v>1200967.1348804664</v>
      </c>
      <c r="E8" s="765">
        <v>1419501.2109271137</v>
      </c>
      <c r="F8" s="765">
        <v>1688551.9868790088</v>
      </c>
      <c r="G8" s="765">
        <v>1672310.5323542275</v>
      </c>
      <c r="H8" s="765">
        <v>1761205.6749096208</v>
      </c>
      <c r="I8" s="765">
        <v>1915238.6869154517</v>
      </c>
    </row>
    <row r="9" spans="1:9" s="176" customFormat="1" ht="21" customHeight="1" thickTop="1">
      <c r="A9" s="168" t="s">
        <v>8</v>
      </c>
      <c r="B9" s="766">
        <v>286275.57901865133</v>
      </c>
      <c r="C9" s="766">
        <v>285143.57474927953</v>
      </c>
      <c r="D9" s="766">
        <v>208611.02870845483</v>
      </c>
      <c r="E9" s="766">
        <v>212806.74690233235</v>
      </c>
      <c r="F9" s="766">
        <v>289624.2419650146</v>
      </c>
      <c r="G9" s="766">
        <v>227918.08230466471</v>
      </c>
      <c r="H9" s="766">
        <v>204137.00413556848</v>
      </c>
      <c r="I9" s="766">
        <v>251531.7171734694</v>
      </c>
    </row>
    <row r="10" spans="1:9" s="176" customFormat="1" ht="21" customHeight="1">
      <c r="A10" s="168" t="s">
        <v>17</v>
      </c>
      <c r="B10" s="766">
        <v>304218.45239741751</v>
      </c>
      <c r="C10" s="766">
        <v>214492.92993515852</v>
      </c>
      <c r="D10" s="766">
        <v>209628.41791253648</v>
      </c>
      <c r="E10" s="766">
        <v>288535.10877988336</v>
      </c>
      <c r="F10" s="766">
        <v>320465.30512536445</v>
      </c>
      <c r="G10" s="766">
        <v>322085.04217201174</v>
      </c>
      <c r="H10" s="766">
        <v>377794.93681486882</v>
      </c>
      <c r="I10" s="766">
        <v>430956.88662536442</v>
      </c>
    </row>
    <row r="11" spans="1:9" s="176" customFormat="1" ht="21" customHeight="1">
      <c r="A11" s="168" t="s">
        <v>26</v>
      </c>
      <c r="B11" s="766">
        <v>463970.58238737442</v>
      </c>
      <c r="C11" s="766">
        <v>589201.6372665707</v>
      </c>
      <c r="D11" s="766">
        <v>744999.1371253645</v>
      </c>
      <c r="E11" s="766">
        <v>886976.00768367341</v>
      </c>
      <c r="F11" s="766">
        <v>1045452.7901559767</v>
      </c>
      <c r="G11" s="766">
        <v>1092662.1148877551</v>
      </c>
      <c r="H11" s="766">
        <v>1149805.6087667639</v>
      </c>
      <c r="I11" s="766">
        <v>1204101.4077463557</v>
      </c>
    </row>
    <row r="12" spans="1:9" s="176" customFormat="1" ht="21" customHeight="1">
      <c r="A12" s="169" t="s">
        <v>439</v>
      </c>
      <c r="B12" s="766">
        <v>469385.89491248206</v>
      </c>
      <c r="C12" s="766">
        <v>593346.0732997118</v>
      </c>
      <c r="D12" s="766">
        <v>748918.93450291548</v>
      </c>
      <c r="E12" s="766">
        <v>889651.66639941686</v>
      </c>
      <c r="F12" s="766">
        <v>1051862.6482725947</v>
      </c>
      <c r="G12" s="766">
        <v>1097649.4218104957</v>
      </c>
      <c r="H12" s="766">
        <v>1156703.5596399417</v>
      </c>
      <c r="I12" s="766">
        <v>1210512.9144985422</v>
      </c>
    </row>
    <row r="13" spans="1:9" s="176" customFormat="1" ht="21" customHeight="1">
      <c r="A13" s="169" t="s">
        <v>440</v>
      </c>
      <c r="B13" s="766">
        <v>462835.8925552367</v>
      </c>
      <c r="C13" s="766">
        <v>588564.12123631127</v>
      </c>
      <c r="D13" s="766">
        <v>744786.19746793003</v>
      </c>
      <c r="E13" s="766">
        <v>883786.59156413993</v>
      </c>
      <c r="F13" s="766">
        <v>1047729.5247376093</v>
      </c>
      <c r="G13" s="766">
        <v>1092971.646106414</v>
      </c>
      <c r="H13" s="766">
        <v>1149707.3438921284</v>
      </c>
      <c r="I13" s="766">
        <v>1204630.0426311952</v>
      </c>
    </row>
    <row r="14" spans="1:9" s="176" customFormat="1" ht="21" customHeight="1">
      <c r="A14" s="169" t="s">
        <v>441</v>
      </c>
      <c r="B14" s="766">
        <v>6550.0023572453374</v>
      </c>
      <c r="C14" s="766">
        <v>4781.9520634005767</v>
      </c>
      <c r="D14" s="766">
        <v>4132.7370349854227</v>
      </c>
      <c r="E14" s="766">
        <v>5865.074835276967</v>
      </c>
      <c r="F14" s="766">
        <v>4133.1235349854223</v>
      </c>
      <c r="G14" s="766">
        <v>4677.7757040816323</v>
      </c>
      <c r="H14" s="766">
        <v>6996.2157478134113</v>
      </c>
      <c r="I14" s="766">
        <v>5882.8718673469384</v>
      </c>
    </row>
    <row r="15" spans="1:9" s="176" customFormat="1" ht="21" customHeight="1">
      <c r="A15" s="169" t="s">
        <v>442</v>
      </c>
      <c r="B15" s="766">
        <v>2125.5529340028693</v>
      </c>
      <c r="C15" s="766">
        <v>2946.1284567723342</v>
      </c>
      <c r="D15" s="766">
        <v>3132.7080481049566</v>
      </c>
      <c r="E15" s="766">
        <v>3058.820425655977</v>
      </c>
      <c r="F15" s="766">
        <v>7200.7636690962108</v>
      </c>
      <c r="G15" s="766">
        <v>9990.3913002915451</v>
      </c>
      <c r="H15" s="766">
        <v>7286.5577201166179</v>
      </c>
      <c r="I15" s="766">
        <v>7787.6720539358594</v>
      </c>
    </row>
    <row r="16" spans="1:9" s="176" customFormat="1" ht="21" customHeight="1">
      <c r="A16" s="169" t="s">
        <v>443</v>
      </c>
      <c r="B16" s="766">
        <v>1780.8997230989958</v>
      </c>
      <c r="C16" s="766">
        <v>2901.1810345821323</v>
      </c>
      <c r="D16" s="766">
        <v>2911.7100772594749</v>
      </c>
      <c r="E16" s="766">
        <v>3015.5693906705537</v>
      </c>
      <c r="F16" s="766">
        <v>5958.1812944606409</v>
      </c>
      <c r="G16" s="766">
        <v>9124.5441297376092</v>
      </c>
      <c r="H16" s="766">
        <v>6991.9955335276964</v>
      </c>
      <c r="I16" s="766">
        <v>7645.7190976676384</v>
      </c>
    </row>
    <row r="17" spans="1:9" s="176" customFormat="1" ht="21" customHeight="1">
      <c r="A17" s="169" t="s">
        <v>444</v>
      </c>
      <c r="B17" s="766">
        <v>344.65321090387374</v>
      </c>
      <c r="C17" s="766">
        <v>44.947422190201728</v>
      </c>
      <c r="D17" s="766">
        <v>220.99797084548106</v>
      </c>
      <c r="E17" s="766">
        <v>43.251034985422734</v>
      </c>
      <c r="F17" s="766">
        <v>1242.5823746355684</v>
      </c>
      <c r="G17" s="766">
        <v>865.84717055393583</v>
      </c>
      <c r="H17" s="766">
        <v>294.56218658892129</v>
      </c>
      <c r="I17" s="766">
        <v>141.95295626822158</v>
      </c>
    </row>
    <row r="18" spans="1:9" s="176" customFormat="1" ht="21" customHeight="1">
      <c r="A18" s="169" t="s">
        <v>445</v>
      </c>
      <c r="B18" s="766">
        <v>6529.7022424677189</v>
      </c>
      <c r="C18" s="766">
        <v>5881.8490043227666</v>
      </c>
      <c r="D18" s="766">
        <v>5753.1892040816329</v>
      </c>
      <c r="E18" s="766">
        <v>8143.767647230321</v>
      </c>
      <c r="F18" s="766">
        <v>7092.4926457725951</v>
      </c>
      <c r="G18" s="766">
        <v>6177.8863542274057</v>
      </c>
      <c r="H18" s="766">
        <v>8933.4672230320703</v>
      </c>
      <c r="I18" s="766">
        <v>10863.959100583092</v>
      </c>
    </row>
    <row r="19" spans="1:9" s="176" customFormat="1" ht="21" customHeight="1">
      <c r="A19" s="169" t="s">
        <v>446</v>
      </c>
      <c r="B19" s="766">
        <v>4762.9371621233859</v>
      </c>
      <c r="C19" s="766">
        <v>5332.4623703170037</v>
      </c>
      <c r="D19" s="766">
        <v>5262.0853498542274</v>
      </c>
      <c r="E19" s="766">
        <v>7746.3439912536451</v>
      </c>
      <c r="F19" s="766">
        <v>6972.1152682215743</v>
      </c>
      <c r="G19" s="766">
        <v>5688.3966195335279</v>
      </c>
      <c r="H19" s="766">
        <v>7976.3191341107868</v>
      </c>
      <c r="I19" s="766">
        <v>9906.8110116618082</v>
      </c>
    </row>
    <row r="20" spans="1:9" s="176" customFormat="1" ht="21" customHeight="1">
      <c r="A20" s="169" t="s">
        <v>447</v>
      </c>
      <c r="B20" s="766">
        <v>1766.7650803443328</v>
      </c>
      <c r="C20" s="766">
        <v>549.38663400576377</v>
      </c>
      <c r="D20" s="766">
        <v>491.10385422740524</v>
      </c>
      <c r="E20" s="766">
        <v>397.42365597667634</v>
      </c>
      <c r="F20" s="766">
        <v>120.37737755102042</v>
      </c>
      <c r="G20" s="766">
        <v>489.48973469387761</v>
      </c>
      <c r="H20" s="766">
        <v>957.14808892128281</v>
      </c>
      <c r="I20" s="766">
        <v>957.14808892128281</v>
      </c>
    </row>
    <row r="21" spans="1:9" s="176" customFormat="1" ht="21" customHeight="1">
      <c r="A21" s="169" t="s">
        <v>39</v>
      </c>
      <c r="B21" s="766">
        <v>3245.470461979914</v>
      </c>
      <c r="C21" s="766">
        <v>2996.4036527377525</v>
      </c>
      <c r="D21" s="766">
        <v>5093.2834868804657</v>
      </c>
      <c r="E21" s="766">
        <v>6156.9261530612248</v>
      </c>
      <c r="F21" s="766">
        <v>6815.0688017492703</v>
      </c>
      <c r="G21" s="766">
        <v>7264.1154766763848</v>
      </c>
      <c r="H21" s="766">
        <v>7676.277224489796</v>
      </c>
      <c r="I21" s="766">
        <v>8216.6848819241986</v>
      </c>
    </row>
    <row r="22" spans="1:9" s="176" customFormat="1" ht="21" customHeight="1">
      <c r="A22" s="169" t="s">
        <v>448</v>
      </c>
      <c r="B22" s="766">
        <v>-17316.038162123383</v>
      </c>
      <c r="C22" s="766">
        <v>-15968.817146974063</v>
      </c>
      <c r="D22" s="766">
        <v>-17898.978115160349</v>
      </c>
      <c r="E22" s="766">
        <v>-20035.172940233238</v>
      </c>
      <c r="F22" s="766">
        <v>-27518.183233236148</v>
      </c>
      <c r="G22" s="766">
        <v>-28419.700053935863</v>
      </c>
      <c r="H22" s="766">
        <v>-30794.253040816329</v>
      </c>
      <c r="I22" s="766">
        <v>-33279.822788629739</v>
      </c>
    </row>
    <row r="23" spans="1:9" s="176" customFormat="1" ht="21" customHeight="1">
      <c r="A23" s="168" t="s">
        <v>57</v>
      </c>
      <c r="B23" s="766">
        <v>7321.795282639885</v>
      </c>
      <c r="C23" s="766">
        <v>8783.8066354466846</v>
      </c>
      <c r="D23" s="766">
        <v>8744.8050189504374</v>
      </c>
      <c r="E23" s="766">
        <v>7694.1853790087462</v>
      </c>
      <c r="F23" s="766">
        <v>8817.5598965014578</v>
      </c>
      <c r="G23" s="766">
        <v>8203.4982857142859</v>
      </c>
      <c r="H23" s="766">
        <v>8677.5206690962095</v>
      </c>
      <c r="I23" s="766">
        <v>9220.3374489795915</v>
      </c>
    </row>
    <row r="24" spans="1:9" s="176" customFormat="1" ht="21" customHeight="1">
      <c r="A24" s="168" t="s">
        <v>63</v>
      </c>
      <c r="B24" s="766">
        <v>46.218269727403161</v>
      </c>
      <c r="C24" s="766">
        <v>35.573060518731992</v>
      </c>
      <c r="D24" s="766">
        <v>8.0388644314868802</v>
      </c>
      <c r="E24" s="766">
        <v>2.9154518950437319E-6</v>
      </c>
      <c r="F24" s="766">
        <v>2.9154518950437319E-6</v>
      </c>
      <c r="G24" s="766">
        <v>2.9154518950437319E-6</v>
      </c>
      <c r="H24" s="766">
        <v>2.9154518950437319E-6</v>
      </c>
      <c r="I24" s="766">
        <v>2.9154518950437319E-6</v>
      </c>
    </row>
    <row r="25" spans="1:9" s="176" customFormat="1" ht="21" customHeight="1">
      <c r="A25" s="168" t="s">
        <v>449</v>
      </c>
      <c r="B25" s="766">
        <v>17725.794281205166</v>
      </c>
      <c r="C25" s="766">
        <v>8252.7186167146974</v>
      </c>
      <c r="D25" s="766">
        <v>9788.2844723032085</v>
      </c>
      <c r="E25" s="766">
        <v>5404.9706239067045</v>
      </c>
      <c r="F25" s="766">
        <v>7069.8052696793002</v>
      </c>
      <c r="G25" s="766">
        <v>4301.0519868804668</v>
      </c>
      <c r="H25" s="766">
        <v>3310.8637696793003</v>
      </c>
      <c r="I25" s="766">
        <v>2565.2311705539355</v>
      </c>
    </row>
    <row r="26" spans="1:9" s="176" customFormat="1" ht="21" customHeight="1">
      <c r="A26" s="168" t="s">
        <v>74</v>
      </c>
      <c r="B26" s="766">
        <v>16376.676652797703</v>
      </c>
      <c r="C26" s="766">
        <v>15185.761740634007</v>
      </c>
      <c r="D26" s="766">
        <v>14210.497402332363</v>
      </c>
      <c r="E26" s="766">
        <v>13423.561288629737</v>
      </c>
      <c r="F26" s="766">
        <v>13158.298074344024</v>
      </c>
      <c r="G26" s="766">
        <v>12730.46062973761</v>
      </c>
      <c r="H26" s="766">
        <v>13581.576948979593</v>
      </c>
      <c r="I26" s="766">
        <v>12769.86073760933</v>
      </c>
    </row>
    <row r="27" spans="1:9" s="177" customFormat="1" ht="43.5" customHeight="1" thickBot="1">
      <c r="A27" s="170" t="s">
        <v>450</v>
      </c>
      <c r="B27" s="767">
        <v>2989.4799756097559</v>
      </c>
      <c r="C27" s="767">
        <v>5667.7216815561951</v>
      </c>
      <c r="D27" s="767">
        <v>4976.9253760932943</v>
      </c>
      <c r="E27" s="767">
        <v>4660.630265306123</v>
      </c>
      <c r="F27" s="767">
        <v>3963.9863892128278</v>
      </c>
      <c r="G27" s="767">
        <v>4410.2820845481046</v>
      </c>
      <c r="H27" s="767">
        <v>3898.163801749271</v>
      </c>
      <c r="I27" s="767">
        <v>4093.2460102040818</v>
      </c>
    </row>
    <row r="28" spans="1:9" ht="24" customHeight="1" thickTop="1" thickBot="1">
      <c r="A28" s="79" t="s">
        <v>451</v>
      </c>
      <c r="B28" s="765">
        <v>994381.67057819222</v>
      </c>
      <c r="C28" s="765">
        <v>1032329.504386167</v>
      </c>
      <c r="D28" s="765">
        <v>1091872.1406938776</v>
      </c>
      <c r="E28" s="765">
        <v>1289107.5864591836</v>
      </c>
      <c r="F28" s="765">
        <v>1548501.8998206998</v>
      </c>
      <c r="G28" s="765">
        <v>1526737.7154970847</v>
      </c>
      <c r="H28" s="765">
        <v>1602814.081383382</v>
      </c>
      <c r="I28" s="765">
        <v>1762122.9292186592</v>
      </c>
    </row>
    <row r="29" spans="1:9" s="176" customFormat="1" ht="21" customHeight="1" thickTop="1">
      <c r="A29" s="168" t="s">
        <v>452</v>
      </c>
      <c r="B29" s="766">
        <v>895441.89558967005</v>
      </c>
      <c r="C29" s="766">
        <v>980938.39648559073</v>
      </c>
      <c r="D29" s="766">
        <v>1051026.6977361515</v>
      </c>
      <c r="E29" s="766">
        <v>1205105.1490043732</v>
      </c>
      <c r="F29" s="766">
        <v>1328312.795654519</v>
      </c>
      <c r="G29" s="766">
        <v>1265606.4800481049</v>
      </c>
      <c r="H29" s="766">
        <v>1398792.1875889215</v>
      </c>
      <c r="I29" s="766">
        <v>1524725.9494985421</v>
      </c>
    </row>
    <row r="30" spans="1:9" s="176" customFormat="1" ht="21" customHeight="1">
      <c r="A30" s="169" t="s">
        <v>453</v>
      </c>
      <c r="B30" s="766">
        <v>319342.11132137734</v>
      </c>
      <c r="C30" s="766">
        <v>335205.06904755044</v>
      </c>
      <c r="D30" s="766">
        <v>348494.37834256556</v>
      </c>
      <c r="E30" s="766">
        <v>393151.53876530612</v>
      </c>
      <c r="F30" s="766">
        <v>411489.71838338196</v>
      </c>
      <c r="G30" s="766">
        <v>379408.14739650144</v>
      </c>
      <c r="H30" s="766">
        <v>413692.65751311951</v>
      </c>
      <c r="I30" s="766">
        <v>422033.27278717206</v>
      </c>
    </row>
    <row r="31" spans="1:9" s="176" customFormat="1" ht="21" customHeight="1">
      <c r="A31" s="169" t="s">
        <v>454</v>
      </c>
      <c r="B31" s="766">
        <v>337209.22171879484</v>
      </c>
      <c r="C31" s="766">
        <v>336740.08123342943</v>
      </c>
      <c r="D31" s="766">
        <v>363606.29612827994</v>
      </c>
      <c r="E31" s="766">
        <v>421033.16802186595</v>
      </c>
      <c r="F31" s="766">
        <v>421482.29219096206</v>
      </c>
      <c r="G31" s="766">
        <v>400168.15649854229</v>
      </c>
      <c r="H31" s="766">
        <v>443949.81435860059</v>
      </c>
      <c r="I31" s="766">
        <v>466733.20893440233</v>
      </c>
    </row>
    <row r="32" spans="1:9" s="176" customFormat="1" ht="21" customHeight="1">
      <c r="A32" s="169" t="s">
        <v>455</v>
      </c>
      <c r="B32" s="766">
        <v>192866.26084648492</v>
      </c>
      <c r="C32" s="766">
        <v>256053.65925936599</v>
      </c>
      <c r="D32" s="766">
        <v>279537.05798979587</v>
      </c>
      <c r="E32" s="766">
        <v>86001.434504373188</v>
      </c>
      <c r="F32" s="766">
        <v>62037.978110787168</v>
      </c>
      <c r="G32" s="766">
        <v>23684.118864431486</v>
      </c>
      <c r="H32" s="766">
        <v>12945.779371720115</v>
      </c>
      <c r="I32" s="766">
        <v>10592.846690962098</v>
      </c>
    </row>
    <row r="33" spans="1:9" s="176" customFormat="1" ht="21" customHeight="1">
      <c r="A33" s="169" t="s">
        <v>456</v>
      </c>
      <c r="B33" s="766">
        <v>13473.547515064563</v>
      </c>
      <c r="C33" s="766">
        <v>15497.71337608069</v>
      </c>
      <c r="D33" s="766">
        <v>23848.436689504375</v>
      </c>
      <c r="E33" s="766">
        <v>42740.082762390673</v>
      </c>
      <c r="F33" s="766">
        <v>36464.945074344025</v>
      </c>
      <c r="G33" s="766">
        <v>36620.621013119533</v>
      </c>
      <c r="H33" s="766">
        <v>38325.938692419826</v>
      </c>
      <c r="I33" s="766">
        <v>35171.960918367346</v>
      </c>
    </row>
    <row r="34" spans="1:9" s="176" customFormat="1" ht="21" customHeight="1">
      <c r="A34" s="169" t="s">
        <v>457</v>
      </c>
      <c r="B34" s="766">
        <v>20200</v>
      </c>
      <c r="C34" s="766">
        <v>20000</v>
      </c>
      <c r="D34" s="766">
        <v>16000</v>
      </c>
      <c r="E34" s="766">
        <v>246700.72768658891</v>
      </c>
      <c r="F34" s="766">
        <v>377199.68950437318</v>
      </c>
      <c r="G34" s="766">
        <v>403221.8115830904</v>
      </c>
      <c r="H34" s="766">
        <v>466342.62208892131</v>
      </c>
      <c r="I34" s="766">
        <v>561119.06092128286</v>
      </c>
    </row>
    <row r="35" spans="1:9" s="176" customFormat="1" ht="21" customHeight="1">
      <c r="A35" s="169" t="s">
        <v>458</v>
      </c>
      <c r="B35" s="766">
        <v>12350.754187948349</v>
      </c>
      <c r="C35" s="766">
        <v>17441.873567723342</v>
      </c>
      <c r="D35" s="766">
        <v>19540.528586005828</v>
      </c>
      <c r="E35" s="766">
        <v>15478.197263848399</v>
      </c>
      <c r="F35" s="766">
        <v>19638.172390670552</v>
      </c>
      <c r="G35" s="766">
        <v>22503.624692419824</v>
      </c>
      <c r="H35" s="766">
        <v>23535.37556413994</v>
      </c>
      <c r="I35" s="766">
        <v>29075.599246355687</v>
      </c>
    </row>
    <row r="36" spans="1:9" s="176" customFormat="1" ht="21" customHeight="1">
      <c r="A36" s="168" t="s">
        <v>459</v>
      </c>
      <c r="B36" s="766">
        <v>2313.345888091822</v>
      </c>
      <c r="C36" s="766">
        <v>3181.0759827089337</v>
      </c>
      <c r="D36" s="766">
        <v>81.597873177842573</v>
      </c>
      <c r="E36" s="766">
        <v>85.348460641399399</v>
      </c>
      <c r="F36" s="766">
        <v>142.89757434402333</v>
      </c>
      <c r="G36" s="766">
        <v>233.38096793002916</v>
      </c>
      <c r="H36" s="766">
        <v>88.785924198250726</v>
      </c>
      <c r="I36" s="766">
        <v>124.98359183673469</v>
      </c>
    </row>
    <row r="37" spans="1:9" s="176" customFormat="1" ht="21" customHeight="1">
      <c r="A37" s="168" t="s">
        <v>460</v>
      </c>
      <c r="B37" s="766">
        <v>51906.52645624103</v>
      </c>
      <c r="C37" s="766">
        <v>4163.5886484149851</v>
      </c>
      <c r="D37" s="766">
        <v>4319.9595116618075</v>
      </c>
      <c r="E37" s="766">
        <v>14162.935520408164</v>
      </c>
      <c r="F37" s="766">
        <v>16985.467733236153</v>
      </c>
      <c r="G37" s="766">
        <v>23551.20698396501</v>
      </c>
      <c r="H37" s="766">
        <v>15384.792293002914</v>
      </c>
      <c r="I37" s="766">
        <v>20610.309813411077</v>
      </c>
    </row>
    <row r="38" spans="1:9" s="176" customFormat="1" ht="21" customHeight="1">
      <c r="A38" s="168" t="s">
        <v>461</v>
      </c>
      <c r="B38" s="766">
        <v>33092.620760401718</v>
      </c>
      <c r="C38" s="766">
        <v>32131.988118155616</v>
      </c>
      <c r="D38" s="766">
        <v>23623.431358600585</v>
      </c>
      <c r="E38" s="766">
        <v>27940.690683673467</v>
      </c>
      <c r="F38" s="766">
        <v>30365.224103498542</v>
      </c>
      <c r="G38" s="766">
        <v>31232.704721574344</v>
      </c>
      <c r="H38" s="766">
        <v>39328.843655976678</v>
      </c>
      <c r="I38" s="766">
        <v>49361.933470845484</v>
      </c>
    </row>
    <row r="39" spans="1:9" s="176" customFormat="1" ht="21" customHeight="1">
      <c r="A39" s="168" t="s">
        <v>128</v>
      </c>
      <c r="B39" s="766">
        <v>9293.3893873744619</v>
      </c>
      <c r="C39" s="766">
        <v>10115.712792507205</v>
      </c>
      <c r="D39" s="766">
        <v>11104.235756559769</v>
      </c>
      <c r="E39" s="766">
        <v>20248.21498688047</v>
      </c>
      <c r="F39" s="766">
        <v>24124.016957725948</v>
      </c>
      <c r="G39" s="766">
        <v>24159.068776967932</v>
      </c>
      <c r="H39" s="766">
        <v>25018.181192419823</v>
      </c>
      <c r="I39" s="766">
        <v>23190.027027696793</v>
      </c>
    </row>
    <row r="40" spans="1:9" s="176" customFormat="1" ht="21" customHeight="1">
      <c r="A40" s="168" t="s">
        <v>134</v>
      </c>
      <c r="B40" s="766">
        <v>0</v>
      </c>
      <c r="C40" s="766">
        <v>0</v>
      </c>
      <c r="D40" s="766">
        <v>0</v>
      </c>
      <c r="E40" s="766">
        <v>0</v>
      </c>
      <c r="F40" s="766">
        <v>0</v>
      </c>
      <c r="G40" s="766">
        <v>0</v>
      </c>
      <c r="H40" s="766">
        <v>0</v>
      </c>
      <c r="I40" s="766">
        <v>0</v>
      </c>
    </row>
    <row r="41" spans="1:9" s="176" customFormat="1" ht="21" customHeight="1">
      <c r="A41" s="168" t="s">
        <v>462</v>
      </c>
      <c r="B41" s="766">
        <v>0</v>
      </c>
      <c r="C41" s="766">
        <v>0</v>
      </c>
      <c r="D41" s="766">
        <v>0</v>
      </c>
      <c r="E41" s="766">
        <v>0</v>
      </c>
      <c r="F41" s="766">
        <v>10308.887868804664</v>
      </c>
      <c r="G41" s="766">
        <v>10250.141723032069</v>
      </c>
      <c r="H41" s="766">
        <v>10310.374150145773</v>
      </c>
      <c r="I41" s="766">
        <v>10258.999432944605</v>
      </c>
    </row>
    <row r="42" spans="1:9" s="177" customFormat="1" ht="43.5" customHeight="1" thickBot="1">
      <c r="A42" s="170" t="s">
        <v>109</v>
      </c>
      <c r="B42" s="767">
        <v>2333.8924949784791</v>
      </c>
      <c r="C42" s="767">
        <v>1798.7423587896253</v>
      </c>
      <c r="D42" s="767">
        <v>1716.2184577259472</v>
      </c>
      <c r="E42" s="767">
        <v>21565.247801749269</v>
      </c>
      <c r="F42" s="767">
        <v>138262.60992857142</v>
      </c>
      <c r="G42" s="767">
        <v>171704.73227551021</v>
      </c>
      <c r="H42" s="767">
        <v>113890.9165787172</v>
      </c>
      <c r="I42" s="767">
        <v>133850.72638338193</v>
      </c>
    </row>
    <row r="43" spans="1:9" ht="24" customHeight="1" thickTop="1" thickBot="1">
      <c r="A43" s="79" t="s">
        <v>463</v>
      </c>
      <c r="B43" s="765">
        <v>104542.9075308465</v>
      </c>
      <c r="C43" s="765">
        <v>94434.219182997113</v>
      </c>
      <c r="D43" s="765">
        <v>109094.99396647231</v>
      </c>
      <c r="E43" s="765">
        <v>130393.6244606414</v>
      </c>
      <c r="F43" s="765">
        <v>140050.08680903789</v>
      </c>
      <c r="G43" s="765">
        <v>145572.8166413994</v>
      </c>
      <c r="H43" s="765">
        <v>158391.59328862975</v>
      </c>
      <c r="I43" s="765">
        <v>153115.75750000001</v>
      </c>
    </row>
    <row r="44" spans="1:9" s="176" customFormat="1" ht="21" customHeight="1" thickTop="1">
      <c r="A44" s="168" t="s">
        <v>149</v>
      </c>
      <c r="B44" s="766">
        <v>45270.87517934003</v>
      </c>
      <c r="C44" s="766">
        <v>45466.57060518732</v>
      </c>
      <c r="D44" s="766">
        <v>45996.793002915452</v>
      </c>
      <c r="E44" s="766">
        <v>45996.793002915452</v>
      </c>
      <c r="F44" s="766">
        <v>42941.399416909619</v>
      </c>
      <c r="G44" s="766">
        <v>42941.399416909619</v>
      </c>
      <c r="H44" s="766">
        <v>42941.399416909619</v>
      </c>
      <c r="I44" s="766">
        <v>42951.603498542274</v>
      </c>
    </row>
    <row r="45" spans="1:9" s="176" customFormat="1" ht="21" customHeight="1">
      <c r="A45" s="168" t="s">
        <v>153</v>
      </c>
      <c r="B45" s="766">
        <v>0</v>
      </c>
      <c r="C45" s="766">
        <v>0</v>
      </c>
      <c r="D45" s="766">
        <v>0</v>
      </c>
      <c r="E45" s="766">
        <v>0</v>
      </c>
      <c r="F45" s="766">
        <v>0</v>
      </c>
      <c r="G45" s="766">
        <v>0</v>
      </c>
      <c r="H45" s="766">
        <v>0</v>
      </c>
      <c r="I45" s="766">
        <v>0</v>
      </c>
    </row>
    <row r="46" spans="1:9" s="176" customFormat="1" ht="21" customHeight="1">
      <c r="A46" s="168" t="s">
        <v>157</v>
      </c>
      <c r="B46" s="766">
        <v>0</v>
      </c>
      <c r="C46" s="766">
        <v>0</v>
      </c>
      <c r="D46" s="766">
        <v>0</v>
      </c>
      <c r="E46" s="766">
        <v>0</v>
      </c>
      <c r="F46" s="766">
        <v>0</v>
      </c>
      <c r="G46" s="766">
        <v>0</v>
      </c>
      <c r="H46" s="766">
        <v>0</v>
      </c>
      <c r="I46" s="766">
        <v>0</v>
      </c>
    </row>
    <row r="47" spans="1:9" s="176" customFormat="1" ht="21" customHeight="1">
      <c r="A47" s="168" t="s">
        <v>464</v>
      </c>
      <c r="B47" s="766">
        <v>30743.861087517937</v>
      </c>
      <c r="C47" s="766">
        <v>33739.299384726226</v>
      </c>
      <c r="D47" s="766">
        <v>43360.485456268223</v>
      </c>
      <c r="E47" s="766">
        <v>63098.20096209913</v>
      </c>
      <c r="F47" s="766">
        <v>84396.831456268221</v>
      </c>
      <c r="G47" s="766">
        <v>91388.38371720117</v>
      </c>
      <c r="H47" s="766">
        <v>91388.38371720117</v>
      </c>
      <c r="I47" s="766">
        <v>96388.38371720117</v>
      </c>
    </row>
    <row r="48" spans="1:9" s="176" customFormat="1" ht="21" customHeight="1">
      <c r="A48" s="168" t="s">
        <v>165</v>
      </c>
      <c r="B48" s="766">
        <v>28528.171263988523</v>
      </c>
      <c r="C48" s="766">
        <v>15228.349193083575</v>
      </c>
      <c r="D48" s="766">
        <v>19737.715507288627</v>
      </c>
      <c r="E48" s="766">
        <v>21298.630495626821</v>
      </c>
      <c r="F48" s="766">
        <v>12711.855935860058</v>
      </c>
      <c r="G48" s="766">
        <v>11243.03350728863</v>
      </c>
      <c r="H48" s="766">
        <v>24061.810154518949</v>
      </c>
      <c r="I48" s="766">
        <v>13775.770284256561</v>
      </c>
    </row>
    <row r="49" spans="1:9" s="176" customFormat="1" ht="21" customHeight="1">
      <c r="A49" s="169" t="s">
        <v>465</v>
      </c>
      <c r="B49" s="766">
        <v>25.981169296987087</v>
      </c>
      <c r="C49" s="766">
        <v>26.09347982708934</v>
      </c>
      <c r="D49" s="766">
        <v>26.397725947521867</v>
      </c>
      <c r="E49" s="766">
        <v>0</v>
      </c>
      <c r="F49" s="766">
        <v>0</v>
      </c>
      <c r="G49" s="766">
        <v>0</v>
      </c>
      <c r="H49" s="766">
        <v>0</v>
      </c>
      <c r="I49" s="766">
        <v>4999.9846253644309</v>
      </c>
    </row>
    <row r="50" spans="1:9" s="177" customFormat="1" ht="40.5" customHeight="1" thickBot="1">
      <c r="A50" s="171" t="s">
        <v>466</v>
      </c>
      <c r="B50" s="767">
        <v>28502.190094691534</v>
      </c>
      <c r="C50" s="767">
        <v>15202.255713256485</v>
      </c>
      <c r="D50" s="767">
        <v>19711.317781341106</v>
      </c>
      <c r="E50" s="767">
        <v>21298.630495626821</v>
      </c>
      <c r="F50" s="767">
        <v>12711.855935860058</v>
      </c>
      <c r="G50" s="767">
        <v>11243.03350728863</v>
      </c>
      <c r="H50" s="767">
        <v>24061.810154518949</v>
      </c>
      <c r="I50" s="767">
        <v>8775.7856588921277</v>
      </c>
    </row>
    <row r="51" spans="1:9" ht="24" customHeight="1" thickTop="1" thickBot="1">
      <c r="A51" s="79" t="s">
        <v>467</v>
      </c>
      <c r="B51" s="765">
        <v>1098924.5781090388</v>
      </c>
      <c r="C51" s="765">
        <v>1126763.7235691643</v>
      </c>
      <c r="D51" s="765">
        <v>1200967.1346603499</v>
      </c>
      <c r="E51" s="765">
        <v>1419501.2109198251</v>
      </c>
      <c r="F51" s="765">
        <v>1688551.9866297378</v>
      </c>
      <c r="G51" s="765">
        <v>1672310.5321384838</v>
      </c>
      <c r="H51" s="765">
        <v>1761205.6746720118</v>
      </c>
      <c r="I51" s="765">
        <v>1915238.6867186588</v>
      </c>
    </row>
    <row r="52" spans="1:9" s="176" customFormat="1" ht="24" customHeight="1" thickTop="1">
      <c r="A52" s="172" t="s">
        <v>468</v>
      </c>
      <c r="B52" s="766">
        <v>138121.75630129126</v>
      </c>
      <c r="C52" s="766">
        <v>135076.60686743516</v>
      </c>
      <c r="D52" s="766">
        <v>188137.05241253643</v>
      </c>
      <c r="E52" s="766">
        <v>170075.01900583092</v>
      </c>
      <c r="F52" s="766">
        <v>272467.69420116616</v>
      </c>
      <c r="G52" s="766">
        <v>260566.75383527696</v>
      </c>
      <c r="H52" s="766">
        <v>274713.6458046647</v>
      </c>
      <c r="I52" s="766">
        <v>279730.41589067056</v>
      </c>
    </row>
    <row r="53" spans="1:9" s="177" customFormat="1" ht="21" customHeight="1">
      <c r="A53" s="171" t="s">
        <v>469</v>
      </c>
      <c r="B53" s="767">
        <v>10767.913827833572</v>
      </c>
      <c r="C53" s="767">
        <v>13602.092491354468</v>
      </c>
      <c r="D53" s="767">
        <v>8831.328548104957</v>
      </c>
      <c r="E53" s="767">
        <v>11022.867536443149</v>
      </c>
      <c r="F53" s="767">
        <v>18754.645957725945</v>
      </c>
      <c r="G53" s="767">
        <v>23594.312625364433</v>
      </c>
      <c r="H53" s="767">
        <v>18983.106619533526</v>
      </c>
      <c r="I53" s="767">
        <v>8225.346657434402</v>
      </c>
    </row>
    <row r="54" spans="1:9" s="177" customFormat="1" ht="21" customHeight="1">
      <c r="A54" s="171" t="s">
        <v>470</v>
      </c>
      <c r="B54" s="767">
        <v>95340.712807747492</v>
      </c>
      <c r="C54" s="767">
        <v>96430.988681556206</v>
      </c>
      <c r="D54" s="767">
        <v>157792.83164723031</v>
      </c>
      <c r="E54" s="767">
        <v>135954.66373760931</v>
      </c>
      <c r="F54" s="767">
        <v>230780.7324533528</v>
      </c>
      <c r="G54" s="767">
        <v>214843.4548819242</v>
      </c>
      <c r="H54" s="767">
        <v>233466.28155830904</v>
      </c>
      <c r="I54" s="767">
        <v>249824.83830320701</v>
      </c>
    </row>
    <row r="55" spans="1:9" s="177" customFormat="1" ht="21" customHeight="1">
      <c r="A55" s="171" t="s">
        <v>471</v>
      </c>
      <c r="B55" s="767">
        <v>0</v>
      </c>
      <c r="C55" s="767">
        <v>0</v>
      </c>
      <c r="D55" s="767">
        <v>0</v>
      </c>
      <c r="E55" s="767">
        <v>0</v>
      </c>
      <c r="F55" s="767">
        <v>0</v>
      </c>
      <c r="G55" s="767">
        <v>0</v>
      </c>
      <c r="H55" s="767">
        <v>0</v>
      </c>
      <c r="I55" s="767">
        <v>0</v>
      </c>
    </row>
    <row r="56" spans="1:9" s="177" customFormat="1" ht="21" customHeight="1">
      <c r="A56" s="171" t="s">
        <v>472</v>
      </c>
      <c r="B56" s="767">
        <v>29801.272896700142</v>
      </c>
      <c r="C56" s="767">
        <v>22877.005345821326</v>
      </c>
      <c r="D56" s="767">
        <v>20975.873587463557</v>
      </c>
      <c r="E56" s="767">
        <v>19319.994632653063</v>
      </c>
      <c r="F56" s="767">
        <v>19136.589890670552</v>
      </c>
      <c r="G56" s="767">
        <v>18315.405428571426</v>
      </c>
      <c r="H56" s="767">
        <v>18450.676727405247</v>
      </c>
      <c r="I56" s="767">
        <v>17875.818090379009</v>
      </c>
    </row>
    <row r="57" spans="1:9" s="177" customFormat="1" ht="21" customHeight="1">
      <c r="A57" s="171" t="s">
        <v>473</v>
      </c>
      <c r="B57" s="767">
        <v>2211.8567704447632</v>
      </c>
      <c r="C57" s="767">
        <v>2166.5203501440924</v>
      </c>
      <c r="D57" s="767">
        <v>537.01862973760933</v>
      </c>
      <c r="E57" s="767">
        <v>3777.4931005830904</v>
      </c>
      <c r="F57" s="767">
        <v>3795.7258994169097</v>
      </c>
      <c r="G57" s="767">
        <v>3813.5808994169092</v>
      </c>
      <c r="H57" s="767">
        <v>3813.5808994169092</v>
      </c>
      <c r="I57" s="767">
        <v>3804.4128396501455</v>
      </c>
    </row>
    <row r="58" spans="1:9" s="177" customFormat="1" ht="61.5" customHeight="1" thickBot="1">
      <c r="A58" s="170" t="s">
        <v>474</v>
      </c>
      <c r="B58" s="767">
        <v>1907196.4880717359</v>
      </c>
      <c r="C58" s="767">
        <v>2421573.5523040346</v>
      </c>
      <c r="D58" s="767">
        <v>2228735.5062900875</v>
      </c>
      <c r="E58" s="767">
        <v>2584462.0001064143</v>
      </c>
      <c r="F58" s="767">
        <v>3211483.8443658887</v>
      </c>
      <c r="G58" s="767">
        <v>3504025.2155743442</v>
      </c>
      <c r="H58" s="767">
        <v>4462383.8732507285</v>
      </c>
      <c r="I58" s="767">
        <v>4311632.2611078713</v>
      </c>
    </row>
    <row r="59" spans="1:9" ht="31.5" customHeight="1" thickTop="1" thickBot="1">
      <c r="A59" s="173" t="s">
        <v>475</v>
      </c>
      <c r="B59" s="765"/>
      <c r="C59" s="765"/>
      <c r="D59" s="765"/>
      <c r="E59" s="765"/>
      <c r="F59" s="765"/>
      <c r="G59" s="765"/>
      <c r="H59" s="765"/>
      <c r="I59" s="765"/>
    </row>
    <row r="60" spans="1:9" ht="30" customHeight="1" thickTop="1">
      <c r="A60" s="85" t="s">
        <v>476</v>
      </c>
      <c r="B60" s="768">
        <v>70832.331315638454</v>
      </c>
      <c r="C60" s="768">
        <v>49744.659093659946</v>
      </c>
      <c r="D60" s="768">
        <v>58006.484899416908</v>
      </c>
      <c r="E60" s="768">
        <v>78378.130752186582</v>
      </c>
      <c r="F60" s="768">
        <v>89821.853262390679</v>
      </c>
      <c r="G60" s="768">
        <v>42607.104145772588</v>
      </c>
      <c r="H60" s="768">
        <v>108850.78317930028</v>
      </c>
      <c r="I60" s="768">
        <v>47928.959871720115</v>
      </c>
    </row>
    <row r="61" spans="1:9" ht="21" customHeight="1">
      <c r="A61" s="82" t="s">
        <v>477</v>
      </c>
      <c r="B61" s="768">
        <v>-17093.390490674319</v>
      </c>
      <c r="C61" s="768">
        <v>-8945.5236224783857</v>
      </c>
      <c r="D61" s="768">
        <v>-9060.7384037900883</v>
      </c>
      <c r="E61" s="768">
        <v>-9802.9433644314886</v>
      </c>
      <c r="F61" s="768">
        <v>-11801.041376093295</v>
      </c>
      <c r="G61" s="768">
        <v>-7323.4301734693881</v>
      </c>
      <c r="H61" s="768">
        <v>-22120.901950437317</v>
      </c>
      <c r="I61" s="768">
        <v>-11122.684215743438</v>
      </c>
    </row>
    <row r="62" spans="1:9" ht="21.75" customHeight="1">
      <c r="A62" s="81" t="s">
        <v>478</v>
      </c>
      <c r="B62" s="768">
        <v>53738.940824964135</v>
      </c>
      <c r="C62" s="768">
        <v>40799.135471181558</v>
      </c>
      <c r="D62" s="768">
        <v>48945.746495626823</v>
      </c>
      <c r="E62" s="768">
        <v>68575.187387755112</v>
      </c>
      <c r="F62" s="768">
        <v>78020.811886297379</v>
      </c>
      <c r="G62" s="768">
        <v>35283.673972303208</v>
      </c>
      <c r="H62" s="768">
        <v>86729.881228862971</v>
      </c>
      <c r="I62" s="768">
        <v>36806.275655976679</v>
      </c>
    </row>
    <row r="63" spans="1:9">
      <c r="A63" s="85" t="s">
        <v>479</v>
      </c>
      <c r="B63" s="768">
        <v>37272.371440459108</v>
      </c>
      <c r="C63" s="768">
        <v>37725.981440922187</v>
      </c>
      <c r="D63" s="768">
        <v>35423.951673469383</v>
      </c>
      <c r="E63" s="768">
        <v>29526.894239067053</v>
      </c>
      <c r="F63" s="768">
        <v>32151.843223032069</v>
      </c>
      <c r="G63" s="768">
        <v>14386.058543731777</v>
      </c>
      <c r="H63" s="768">
        <v>33516.910674927109</v>
      </c>
      <c r="I63" s="768">
        <v>12225.597208454808</v>
      </c>
    </row>
    <row r="64" spans="1:9">
      <c r="A64" s="82" t="s">
        <v>480</v>
      </c>
      <c r="B64" s="768">
        <v>-8510.8909426111895</v>
      </c>
      <c r="C64" s="768">
        <v>-10476.126946685879</v>
      </c>
      <c r="D64" s="768">
        <v>-8637.4982521865895</v>
      </c>
      <c r="E64" s="768">
        <v>-11869.697743440232</v>
      </c>
      <c r="F64" s="768">
        <v>-14874.188870262391</v>
      </c>
      <c r="G64" s="768">
        <v>-5368.9887055393592</v>
      </c>
      <c r="H64" s="768">
        <v>-12464.427672011661</v>
      </c>
      <c r="I64" s="768">
        <v>-5913.2775043731772</v>
      </c>
    </row>
    <row r="65" spans="1:9">
      <c r="A65" s="86" t="s">
        <v>481</v>
      </c>
      <c r="B65" s="768">
        <v>82500.421322812064</v>
      </c>
      <c r="C65" s="768">
        <v>68048.989965417873</v>
      </c>
      <c r="D65" s="768">
        <v>75732.199916909623</v>
      </c>
      <c r="E65" s="768">
        <v>86232.383883381932</v>
      </c>
      <c r="F65" s="768">
        <v>95298.466239067056</v>
      </c>
      <c r="G65" s="768">
        <v>44300.743810495624</v>
      </c>
      <c r="H65" s="768">
        <v>107782.36423177843</v>
      </c>
      <c r="I65" s="768">
        <v>43118.595360058316</v>
      </c>
    </row>
    <row r="66" spans="1:9">
      <c r="A66" s="85" t="s">
        <v>482</v>
      </c>
      <c r="B66" s="768">
        <v>7630.538932568149</v>
      </c>
      <c r="C66" s="768">
        <v>7433.269998559078</v>
      </c>
      <c r="D66" s="768">
        <v>8077.5365612244896</v>
      </c>
      <c r="E66" s="768">
        <v>8759.9685860058307</v>
      </c>
      <c r="F66" s="768">
        <v>16372.391379008744</v>
      </c>
      <c r="G66" s="768">
        <v>5274.9422725947525</v>
      </c>
      <c r="H66" s="768">
        <v>14134.177167638485</v>
      </c>
      <c r="I66" s="768">
        <v>7588.9749562682218</v>
      </c>
    </row>
    <row r="67" spans="1:9">
      <c r="A67" s="85" t="s">
        <v>483</v>
      </c>
      <c r="B67" s="768">
        <v>-13072.047591104734</v>
      </c>
      <c r="C67" s="768">
        <v>-12146.211554755044</v>
      </c>
      <c r="D67" s="768">
        <v>-14990.269833819244</v>
      </c>
      <c r="E67" s="768">
        <v>-15947.729071428572</v>
      </c>
      <c r="F67" s="768">
        <v>-30937.834903790088</v>
      </c>
      <c r="G67" s="768">
        <v>-7205.6336413994177</v>
      </c>
      <c r="H67" s="768">
        <v>-21663.078744897957</v>
      </c>
      <c r="I67" s="768">
        <v>-11235.243059766763</v>
      </c>
    </row>
    <row r="68" spans="1:9">
      <c r="A68" s="81" t="s">
        <v>484</v>
      </c>
      <c r="B68" s="768">
        <v>77058.912664275471</v>
      </c>
      <c r="C68" s="768">
        <v>63336.048409221898</v>
      </c>
      <c r="D68" s="768">
        <v>68819.466644314874</v>
      </c>
      <c r="E68" s="768">
        <v>79044.623397959178</v>
      </c>
      <c r="F68" s="768">
        <v>80733.022714285733</v>
      </c>
      <c r="G68" s="768">
        <v>42370.052441690961</v>
      </c>
      <c r="H68" s="768">
        <v>100253.46265451894</v>
      </c>
      <c r="I68" s="768">
        <v>39472.327256559765</v>
      </c>
    </row>
    <row r="69" spans="1:9">
      <c r="A69" s="82" t="s">
        <v>485</v>
      </c>
      <c r="B69" s="768">
        <v>-49302.129837876622</v>
      </c>
      <c r="C69" s="768">
        <v>-46938.714296829974</v>
      </c>
      <c r="D69" s="768">
        <v>-49139.448574344024</v>
      </c>
      <c r="E69" s="768">
        <v>-52208.101724489788</v>
      </c>
      <c r="F69" s="768">
        <v>-63651.939626822154</v>
      </c>
      <c r="G69" s="768">
        <v>-27868.44694460641</v>
      </c>
      <c r="H69" s="768">
        <v>-64635.968835276959</v>
      </c>
      <c r="I69" s="768">
        <v>-28901.141381924201</v>
      </c>
    </row>
    <row r="70" spans="1:9">
      <c r="A70" s="86" t="s">
        <v>486</v>
      </c>
      <c r="B70" s="768">
        <v>27756.782826398852</v>
      </c>
      <c r="C70" s="768">
        <v>16397.334112391931</v>
      </c>
      <c r="D70" s="768">
        <v>19680.018069970847</v>
      </c>
      <c r="E70" s="768">
        <v>26836.521673469386</v>
      </c>
      <c r="F70" s="768">
        <v>17081.083087463558</v>
      </c>
      <c r="G70" s="768">
        <v>14501.605497084547</v>
      </c>
      <c r="H70" s="768">
        <v>35617.49381924198</v>
      </c>
      <c r="I70" s="768">
        <v>10571.185874635568</v>
      </c>
    </row>
    <row r="71" spans="1:9">
      <c r="A71" s="86" t="s">
        <v>487</v>
      </c>
      <c r="B71" s="768">
        <v>1807.9886585365853</v>
      </c>
      <c r="C71" s="768">
        <v>-5859.5931585014414</v>
      </c>
      <c r="D71" s="768">
        <v>-16084.666402332363</v>
      </c>
      <c r="E71" s="768">
        <v>-10.163301749271136</v>
      </c>
      <c r="F71" s="768">
        <v>-650.67124927113696</v>
      </c>
      <c r="G71" s="768">
        <v>57.739827988338192</v>
      </c>
      <c r="H71" s="768">
        <v>-111.98193440233236</v>
      </c>
      <c r="I71" s="768">
        <v>-64.37894023323615</v>
      </c>
    </row>
    <row r="72" spans="1:9">
      <c r="A72" s="87" t="s">
        <v>488</v>
      </c>
      <c r="B72" s="768">
        <v>3.9539756097560974</v>
      </c>
      <c r="C72" s="768">
        <v>-5981.0833242074932</v>
      </c>
      <c r="D72" s="768">
        <v>-16177.168278425655</v>
      </c>
      <c r="E72" s="768">
        <v>-26.66224198250729</v>
      </c>
      <c r="F72" s="768">
        <v>-682.8317915451895</v>
      </c>
      <c r="G72" s="768">
        <v>5.5445422740524775</v>
      </c>
      <c r="H72" s="768">
        <v>-164.83143148688049</v>
      </c>
      <c r="I72" s="768">
        <v>-64.798895043731775</v>
      </c>
    </row>
    <row r="73" spans="1:9">
      <c r="A73" s="87" t="s">
        <v>489</v>
      </c>
      <c r="B73" s="768">
        <v>1804.0346843615496</v>
      </c>
      <c r="C73" s="768">
        <v>121.49016570605187</v>
      </c>
      <c r="D73" s="768">
        <v>92.501874635568512</v>
      </c>
      <c r="E73" s="768">
        <v>16.498941690962102</v>
      </c>
      <c r="F73" s="768">
        <v>32.160542274052474</v>
      </c>
      <c r="G73" s="768">
        <v>52.19528571428571</v>
      </c>
      <c r="H73" s="768">
        <v>52.849497084548105</v>
      </c>
      <c r="I73" s="768">
        <v>0.41995481049562683</v>
      </c>
    </row>
    <row r="74" spans="1:9">
      <c r="A74" s="81" t="s">
        <v>490</v>
      </c>
      <c r="B74" s="768">
        <v>-1672.3543931133427</v>
      </c>
      <c r="C74" s="768">
        <v>5856.7615979827087</v>
      </c>
      <c r="D74" s="768">
        <v>16062.423091836736</v>
      </c>
      <c r="E74" s="768">
        <v>0.39103935860058314</v>
      </c>
      <c r="F74" s="768">
        <v>-3.5494868804664721</v>
      </c>
      <c r="G74" s="768">
        <v>-4.6910218658892129</v>
      </c>
      <c r="H74" s="768">
        <v>-1.6110932944606415</v>
      </c>
      <c r="I74" s="768">
        <v>3.3599664723032068</v>
      </c>
    </row>
    <row r="75" spans="1:9">
      <c r="A75" s="81" t="s">
        <v>491</v>
      </c>
      <c r="B75" s="768">
        <v>2.1226097560975608</v>
      </c>
      <c r="C75" s="768">
        <v>5858.6717478386163</v>
      </c>
      <c r="D75" s="768">
        <v>16069.564620991254</v>
      </c>
      <c r="E75" s="768">
        <v>3.8619766763848395</v>
      </c>
      <c r="F75" s="768">
        <v>-0.39137317784256564</v>
      </c>
      <c r="G75" s="768">
        <v>-2.4984620991253643</v>
      </c>
      <c r="H75" s="768">
        <v>2.5541078717201167</v>
      </c>
      <c r="I75" s="768">
        <v>3.7082667638483966</v>
      </c>
    </row>
    <row r="76" spans="1:9">
      <c r="A76" s="82" t="s">
        <v>492</v>
      </c>
      <c r="B76" s="768">
        <v>-1674.3895695839312</v>
      </c>
      <c r="C76" s="768">
        <v>-1.9101498559077812</v>
      </c>
      <c r="D76" s="768">
        <v>-7.1415306122448987</v>
      </c>
      <c r="E76" s="768">
        <v>-3.4709373177842564</v>
      </c>
      <c r="F76" s="768">
        <v>-3.1581137026239068</v>
      </c>
      <c r="G76" s="768">
        <v>-2.1925597667638481</v>
      </c>
      <c r="H76" s="768">
        <v>-4.1652011661807578</v>
      </c>
      <c r="I76" s="768">
        <v>-0.34830029154518954</v>
      </c>
    </row>
    <row r="77" spans="1:9">
      <c r="A77" s="81" t="s">
        <v>493</v>
      </c>
      <c r="B77" s="768">
        <v>27892.417091822095</v>
      </c>
      <c r="C77" s="768">
        <v>16394.502551873196</v>
      </c>
      <c r="D77" s="768">
        <v>19657.774759475218</v>
      </c>
      <c r="E77" s="768">
        <v>26826.749411078719</v>
      </c>
      <c r="F77" s="768">
        <v>16426.862351311953</v>
      </c>
      <c r="G77" s="768">
        <v>14554.654303206997</v>
      </c>
      <c r="H77" s="768">
        <v>35503.900791545188</v>
      </c>
      <c r="I77" s="768">
        <v>10510.166900874636</v>
      </c>
    </row>
    <row r="78" spans="1:9">
      <c r="A78" s="88" t="s">
        <v>494</v>
      </c>
      <c r="B78" s="768">
        <v>51.314909612625534</v>
      </c>
      <c r="C78" s="768">
        <v>-125.58384870317003</v>
      </c>
      <c r="D78" s="768">
        <v>326.09567784256558</v>
      </c>
      <c r="E78" s="768">
        <v>24.171413994169097</v>
      </c>
      <c r="F78" s="768">
        <v>742.28540670553934</v>
      </c>
      <c r="G78" s="768">
        <v>-1.5714285714285713E-3</v>
      </c>
      <c r="H78" s="768">
        <v>-3.4169096209912542E-3</v>
      </c>
      <c r="I78" s="768">
        <v>19.884316326530612</v>
      </c>
    </row>
    <row r="79" spans="1:9">
      <c r="A79" s="86" t="s">
        <v>495</v>
      </c>
      <c r="B79" s="768">
        <v>27943.732001434721</v>
      </c>
      <c r="C79" s="768">
        <v>16268.918703170028</v>
      </c>
      <c r="D79" s="768">
        <v>19983.870437317782</v>
      </c>
      <c r="E79" s="768">
        <v>26850.920825072888</v>
      </c>
      <c r="F79" s="768">
        <v>17169.147758017494</v>
      </c>
      <c r="G79" s="768">
        <v>14554.652731778424</v>
      </c>
      <c r="H79" s="768">
        <v>35503.89737463557</v>
      </c>
      <c r="I79" s="768">
        <v>10530.051217201166</v>
      </c>
    </row>
    <row r="80" spans="1:9">
      <c r="A80" s="85" t="s">
        <v>496</v>
      </c>
      <c r="B80" s="768">
        <v>815.25114060258261</v>
      </c>
      <c r="C80" s="768">
        <v>52.139992795389048</v>
      </c>
      <c r="D80" s="768">
        <v>276.28846793002913</v>
      </c>
      <c r="E80" s="768">
        <v>429.77163702623909</v>
      </c>
      <c r="F80" s="768">
        <v>615.06121574344024</v>
      </c>
      <c r="G80" s="768">
        <v>1.0828192419825073</v>
      </c>
      <c r="H80" s="768">
        <v>313.3350816326531</v>
      </c>
      <c r="I80" s="768">
        <v>94.254699708454808</v>
      </c>
    </row>
    <row r="81" spans="1:9" ht="21" customHeight="1">
      <c r="A81" s="81" t="s">
        <v>497</v>
      </c>
      <c r="B81" s="768">
        <v>28758.983142037301</v>
      </c>
      <c r="C81" s="768">
        <v>16321.058695965417</v>
      </c>
      <c r="D81" s="768">
        <v>20260.158905247812</v>
      </c>
      <c r="E81" s="768">
        <v>27280.692462099123</v>
      </c>
      <c r="F81" s="768">
        <v>17784.208973760931</v>
      </c>
      <c r="G81" s="768">
        <v>14555.735551020407</v>
      </c>
      <c r="H81" s="768">
        <v>35817.232456268226</v>
      </c>
      <c r="I81" s="768">
        <v>10624.305916909621</v>
      </c>
    </row>
    <row r="82" spans="1:9" ht="21" customHeight="1">
      <c r="A82" s="85" t="s">
        <v>498</v>
      </c>
      <c r="B82" s="768">
        <v>0</v>
      </c>
      <c r="C82" s="768">
        <v>0</v>
      </c>
      <c r="D82" s="768">
        <v>0</v>
      </c>
      <c r="E82" s="768">
        <v>0</v>
      </c>
      <c r="F82" s="768">
        <v>0</v>
      </c>
      <c r="G82" s="768">
        <v>0</v>
      </c>
      <c r="H82" s="768">
        <v>0</v>
      </c>
      <c r="I82" s="768">
        <v>0</v>
      </c>
    </row>
    <row r="83" spans="1:9" ht="21" customHeight="1">
      <c r="A83" s="81" t="s">
        <v>499</v>
      </c>
      <c r="B83" s="768">
        <v>28758.983142037301</v>
      </c>
      <c r="C83" s="768">
        <v>16321.058695965417</v>
      </c>
      <c r="D83" s="768">
        <v>20260.158905247812</v>
      </c>
      <c r="E83" s="768">
        <v>27280.692462099123</v>
      </c>
      <c r="F83" s="768">
        <v>17784.208973760931</v>
      </c>
      <c r="G83" s="768">
        <v>14555.735551020407</v>
      </c>
      <c r="H83" s="768">
        <v>35817.232456268226</v>
      </c>
      <c r="I83" s="768">
        <v>10624.305916909621</v>
      </c>
    </row>
    <row r="84" spans="1:9" ht="18" customHeight="1" thickBot="1">
      <c r="A84" s="85" t="s">
        <v>500</v>
      </c>
      <c r="B84" s="768">
        <v>-256.79300286944044</v>
      </c>
      <c r="C84" s="768">
        <v>-1118.8029481268013</v>
      </c>
      <c r="D84" s="768">
        <v>-548.84106705539364</v>
      </c>
      <c r="E84" s="768">
        <v>-5982.0619708454806</v>
      </c>
      <c r="F84" s="768">
        <v>-5072.3530408163269</v>
      </c>
      <c r="G84" s="768">
        <v>-3312.7020408163262</v>
      </c>
      <c r="H84" s="768">
        <v>-11755.422309037904</v>
      </c>
      <c r="I84" s="768">
        <v>-1848.5202623906705</v>
      </c>
    </row>
    <row r="85" spans="1:9" ht="24" customHeight="1" thickTop="1" thickBot="1">
      <c r="A85" s="79" t="s">
        <v>501</v>
      </c>
      <c r="B85" s="765">
        <v>28502.190139167862</v>
      </c>
      <c r="C85" s="765">
        <v>15202.255747838617</v>
      </c>
      <c r="D85" s="765">
        <v>19711.317838192423</v>
      </c>
      <c r="E85" s="765">
        <v>21298.630491253643</v>
      </c>
      <c r="F85" s="765">
        <v>12711.855932944607</v>
      </c>
      <c r="G85" s="765">
        <v>11243.033510204081</v>
      </c>
      <c r="H85" s="765">
        <v>24061.810147230321</v>
      </c>
      <c r="I85" s="765">
        <v>8775.7856545189516</v>
      </c>
    </row>
    <row r="86" spans="1:9" ht="15" customHeight="1" thickTop="1" thickBot="1">
      <c r="A86" s="174"/>
      <c r="B86" s="769"/>
      <c r="C86" s="769"/>
      <c r="D86" s="769"/>
      <c r="E86" s="769"/>
      <c r="F86" s="769"/>
      <c r="G86" s="769"/>
      <c r="H86" s="769"/>
      <c r="I86" s="76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C41" sqref="C41"/>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1195</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505</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s="76" customFormat="1" ht="70.5" customHeight="1" thickTop="1" thickBot="1">
      <c r="A6" s="756" t="s">
        <v>305</v>
      </c>
      <c r="B6" s="167" t="s">
        <v>433</v>
      </c>
      <c r="C6" s="167" t="s">
        <v>434</v>
      </c>
      <c r="D6" s="167" t="s">
        <v>435</v>
      </c>
      <c r="E6" s="167" t="s">
        <v>436</v>
      </c>
      <c r="F6" s="167" t="s">
        <v>437</v>
      </c>
      <c r="G6" s="167" t="s">
        <v>1525</v>
      </c>
      <c r="H6" s="167" t="s">
        <v>1371</v>
      </c>
      <c r="I6" s="167" t="s">
        <v>1526</v>
      </c>
    </row>
    <row r="7" spans="1:9" ht="15" customHeight="1" thickTop="1" thickBot="1">
      <c r="A7" s="77"/>
      <c r="B7" s="78"/>
      <c r="C7" s="78"/>
      <c r="D7" s="78"/>
      <c r="E7" s="78"/>
      <c r="F7" s="78"/>
      <c r="G7" s="78"/>
      <c r="H7" s="78"/>
      <c r="I7" s="78"/>
    </row>
    <row r="8" spans="1:9" ht="24" customHeight="1" thickTop="1" thickBot="1">
      <c r="A8" s="79" t="s">
        <v>438</v>
      </c>
      <c r="B8" s="765">
        <v>582771.64753658534</v>
      </c>
      <c r="C8" s="765">
        <v>554702.93308501446</v>
      </c>
      <c r="D8" s="765">
        <v>693038.43260932935</v>
      </c>
      <c r="E8" s="765">
        <v>856189.41594169103</v>
      </c>
      <c r="F8" s="765">
        <v>956905.36125655985</v>
      </c>
      <c r="G8" s="765">
        <v>1021958.8393702623</v>
      </c>
      <c r="H8" s="765">
        <v>1093229.5736690962</v>
      </c>
      <c r="I8" s="765">
        <v>1201844.3420291545</v>
      </c>
    </row>
    <row r="9" spans="1:9" s="176" customFormat="1" ht="21" customHeight="1" thickTop="1">
      <c r="A9" s="168" t="s">
        <v>8</v>
      </c>
      <c r="B9" s="766">
        <v>155887.38079626975</v>
      </c>
      <c r="C9" s="766">
        <v>107732.58127377521</v>
      </c>
      <c r="D9" s="766">
        <v>156908.33280758015</v>
      </c>
      <c r="E9" s="766">
        <v>192808.35054664724</v>
      </c>
      <c r="F9" s="766">
        <v>126052.09125655975</v>
      </c>
      <c r="G9" s="766">
        <v>153166.18597521863</v>
      </c>
      <c r="H9" s="766">
        <v>154279.48916180758</v>
      </c>
      <c r="I9" s="766">
        <v>220130.00969096212</v>
      </c>
    </row>
    <row r="10" spans="1:9" s="176" customFormat="1" ht="21" customHeight="1">
      <c r="A10" s="168" t="s">
        <v>17</v>
      </c>
      <c r="B10" s="766">
        <v>139446.49196269727</v>
      </c>
      <c r="C10" s="766">
        <v>112310.7383443804</v>
      </c>
      <c r="D10" s="766">
        <v>100505.0667696793</v>
      </c>
      <c r="E10" s="766">
        <v>178421.29573615163</v>
      </c>
      <c r="F10" s="766">
        <v>206219.67979883382</v>
      </c>
      <c r="G10" s="766">
        <v>224502.4134956268</v>
      </c>
      <c r="H10" s="766">
        <v>197998.06554081629</v>
      </c>
      <c r="I10" s="766">
        <v>200501.51096938775</v>
      </c>
    </row>
    <row r="11" spans="1:9" s="176" customFormat="1" ht="21" customHeight="1">
      <c r="A11" s="168" t="s">
        <v>26</v>
      </c>
      <c r="B11" s="766">
        <v>262937.9011578192</v>
      </c>
      <c r="C11" s="766">
        <v>316871.87564409216</v>
      </c>
      <c r="D11" s="766">
        <v>414457.79803352774</v>
      </c>
      <c r="E11" s="766">
        <v>460008.25088192424</v>
      </c>
      <c r="F11" s="766">
        <v>577233.32514723029</v>
      </c>
      <c r="G11" s="766">
        <v>609400.66123760934</v>
      </c>
      <c r="H11" s="766">
        <v>700849.55426967924</v>
      </c>
      <c r="I11" s="766">
        <v>742688.92936588917</v>
      </c>
    </row>
    <row r="12" spans="1:9" s="176" customFormat="1" ht="21" customHeight="1">
      <c r="A12" s="169" t="s">
        <v>439</v>
      </c>
      <c r="B12" s="766">
        <v>261227.08239598278</v>
      </c>
      <c r="C12" s="766">
        <v>315954.1113631124</v>
      </c>
      <c r="D12" s="766">
        <v>413560.5189664723</v>
      </c>
      <c r="E12" s="766">
        <v>458420.13710787171</v>
      </c>
      <c r="F12" s="766">
        <v>575024.10295189498</v>
      </c>
      <c r="G12" s="766">
        <v>604432.14630174928</v>
      </c>
      <c r="H12" s="766">
        <v>698214.49865160347</v>
      </c>
      <c r="I12" s="766">
        <v>736355.27910641395</v>
      </c>
    </row>
    <row r="13" spans="1:9" s="176" customFormat="1" ht="21" customHeight="1">
      <c r="A13" s="169" t="s">
        <v>440</v>
      </c>
      <c r="B13" s="766">
        <v>238868.8728866571</v>
      </c>
      <c r="C13" s="766">
        <v>294436.79486455332</v>
      </c>
      <c r="D13" s="766">
        <v>397836.28669096204</v>
      </c>
      <c r="E13" s="766">
        <v>446266.58977988339</v>
      </c>
      <c r="F13" s="766">
        <v>562155.65024198242</v>
      </c>
      <c r="G13" s="766">
        <v>592492.77634985419</v>
      </c>
      <c r="H13" s="766">
        <v>684491.20332361525</v>
      </c>
      <c r="I13" s="766">
        <v>718804.94918367337</v>
      </c>
    </row>
    <row r="14" spans="1:9" s="176" customFormat="1" ht="21" customHeight="1">
      <c r="A14" s="169" t="s">
        <v>441</v>
      </c>
      <c r="B14" s="766">
        <v>22358.209509325683</v>
      </c>
      <c r="C14" s="766">
        <v>21517.316498559077</v>
      </c>
      <c r="D14" s="766">
        <v>15724.232275510205</v>
      </c>
      <c r="E14" s="766">
        <v>12153.547327988337</v>
      </c>
      <c r="F14" s="766">
        <v>12868.452709912537</v>
      </c>
      <c r="G14" s="766">
        <v>11939.369951895045</v>
      </c>
      <c r="H14" s="766">
        <v>13723.295327988339</v>
      </c>
      <c r="I14" s="766">
        <v>17550.329922740526</v>
      </c>
    </row>
    <row r="15" spans="1:9" s="176" customFormat="1" ht="21" customHeight="1">
      <c r="A15" s="169" t="s">
        <v>442</v>
      </c>
      <c r="B15" s="766">
        <v>737.91610473457672</v>
      </c>
      <c r="C15" s="766">
        <v>415.13080835734871</v>
      </c>
      <c r="D15" s="766">
        <v>573.60014431486888</v>
      </c>
      <c r="E15" s="766">
        <v>1211.8293877551018</v>
      </c>
      <c r="F15" s="766">
        <v>2060.0022565597669</v>
      </c>
      <c r="G15" s="766">
        <v>5033.5814737609326</v>
      </c>
      <c r="H15" s="766">
        <v>1370.7986239067056</v>
      </c>
      <c r="I15" s="766">
        <v>4717.6586355685122</v>
      </c>
    </row>
    <row r="16" spans="1:9" s="176" customFormat="1" ht="21" customHeight="1">
      <c r="A16" s="169" t="s">
        <v>443</v>
      </c>
      <c r="B16" s="766">
        <v>531.72845337159254</v>
      </c>
      <c r="C16" s="766">
        <v>372.89026080691644</v>
      </c>
      <c r="D16" s="766">
        <v>334.65725510204084</v>
      </c>
      <c r="E16" s="766">
        <v>1200.3652973760934</v>
      </c>
      <c r="F16" s="766">
        <v>2058.5520160349856</v>
      </c>
      <c r="G16" s="766">
        <v>4643.8101137026233</v>
      </c>
      <c r="H16" s="766">
        <v>1370.7986239067056</v>
      </c>
      <c r="I16" s="766">
        <v>3276.0072346938773</v>
      </c>
    </row>
    <row r="17" spans="1:9" s="176" customFormat="1" ht="21" customHeight="1">
      <c r="A17" s="169" t="s">
        <v>444</v>
      </c>
      <c r="B17" s="766">
        <v>206.18765136298421</v>
      </c>
      <c r="C17" s="766">
        <v>42.240547550432275</v>
      </c>
      <c r="D17" s="766">
        <v>238.94288921282799</v>
      </c>
      <c r="E17" s="766">
        <v>11.464090379008747</v>
      </c>
      <c r="F17" s="766">
        <v>1.450240524781341</v>
      </c>
      <c r="G17" s="766">
        <v>389.77136005830903</v>
      </c>
      <c r="H17" s="766">
        <v>0</v>
      </c>
      <c r="I17" s="766">
        <v>1441.6514008746356</v>
      </c>
    </row>
    <row r="18" spans="1:9" s="176" customFormat="1" ht="21" customHeight="1">
      <c r="A18" s="169" t="s">
        <v>445</v>
      </c>
      <c r="B18" s="766">
        <v>4553.3026915351511</v>
      </c>
      <c r="C18" s="766">
        <v>4080.4327363112393</v>
      </c>
      <c r="D18" s="766">
        <v>3983.9083090379008</v>
      </c>
      <c r="E18" s="766">
        <v>4535.7319650145773</v>
      </c>
      <c r="F18" s="766">
        <v>5495.6917405247823</v>
      </c>
      <c r="G18" s="766">
        <v>6180.5614562682222</v>
      </c>
      <c r="H18" s="766">
        <v>7337.7449198250733</v>
      </c>
      <c r="I18" s="766">
        <v>7302.15541399417</v>
      </c>
    </row>
    <row r="19" spans="1:9" s="176" customFormat="1" ht="21" customHeight="1">
      <c r="A19" s="169" t="s">
        <v>446</v>
      </c>
      <c r="B19" s="766">
        <v>1619.9043127690102</v>
      </c>
      <c r="C19" s="766">
        <v>1550.9374409221903</v>
      </c>
      <c r="D19" s="766">
        <v>1689.8066588921281</v>
      </c>
      <c r="E19" s="766">
        <v>2446.4669373177844</v>
      </c>
      <c r="F19" s="766">
        <v>2856.0666851311953</v>
      </c>
      <c r="G19" s="766">
        <v>3443.6201749271136</v>
      </c>
      <c r="H19" s="766">
        <v>4845.054489795918</v>
      </c>
      <c r="I19" s="766">
        <v>4497.065758017493</v>
      </c>
    </row>
    <row r="20" spans="1:9" s="176" customFormat="1" ht="21" customHeight="1">
      <c r="A20" s="169" t="s">
        <v>447</v>
      </c>
      <c r="B20" s="766">
        <v>2933.3983787661405</v>
      </c>
      <c r="C20" s="766">
        <v>2529.4952953890493</v>
      </c>
      <c r="D20" s="766">
        <v>2294.1016501457725</v>
      </c>
      <c r="E20" s="766">
        <v>2089.2650276967929</v>
      </c>
      <c r="F20" s="766">
        <v>2639.6250553935861</v>
      </c>
      <c r="G20" s="766">
        <v>2736.9412813411077</v>
      </c>
      <c r="H20" s="766">
        <v>2492.6904300291549</v>
      </c>
      <c r="I20" s="766">
        <v>2805.0896559766766</v>
      </c>
    </row>
    <row r="21" spans="1:9" s="176" customFormat="1" ht="21" customHeight="1">
      <c r="A21" s="169" t="s">
        <v>39</v>
      </c>
      <c r="B21" s="766">
        <v>3131.7686657101867</v>
      </c>
      <c r="C21" s="766">
        <v>2904.0138342939485</v>
      </c>
      <c r="D21" s="766">
        <v>3543.6505058309035</v>
      </c>
      <c r="E21" s="766">
        <v>4458.9850043731776</v>
      </c>
      <c r="F21" s="766">
        <v>5198.873208454811</v>
      </c>
      <c r="G21" s="766">
        <v>5339.7736559766763</v>
      </c>
      <c r="H21" s="766">
        <v>6369.0560772594745</v>
      </c>
      <c r="I21" s="766">
        <v>6601.5610728862976</v>
      </c>
    </row>
    <row r="22" spans="1:9" s="176" customFormat="1" ht="21" customHeight="1">
      <c r="A22" s="169" t="s">
        <v>448</v>
      </c>
      <c r="B22" s="766">
        <v>-6712.1687001434721</v>
      </c>
      <c r="C22" s="766">
        <v>-6481.8130979827083</v>
      </c>
      <c r="D22" s="766">
        <v>-7203.8798921282796</v>
      </c>
      <c r="E22" s="766">
        <v>-8618.4325830903799</v>
      </c>
      <c r="F22" s="766">
        <v>-10545.345010204081</v>
      </c>
      <c r="G22" s="766">
        <v>-11585.40165014577</v>
      </c>
      <c r="H22" s="766">
        <v>-12442.544002915451</v>
      </c>
      <c r="I22" s="766">
        <v>-12287.724862973761</v>
      </c>
    </row>
    <row r="23" spans="1:9" s="176" customFormat="1" ht="21" customHeight="1">
      <c r="A23" s="168" t="s">
        <v>57</v>
      </c>
      <c r="B23" s="766">
        <v>2877.1213156384506</v>
      </c>
      <c r="C23" s="766">
        <v>2973.7547103746397</v>
      </c>
      <c r="D23" s="766">
        <v>3356.5464737609327</v>
      </c>
      <c r="E23" s="766">
        <v>5310.9080889212837</v>
      </c>
      <c r="F23" s="766">
        <v>6448.2373950437322</v>
      </c>
      <c r="G23" s="766">
        <v>9520.1406953352762</v>
      </c>
      <c r="H23" s="766">
        <v>9091.0659635568518</v>
      </c>
      <c r="I23" s="766">
        <v>7785.2819985422739</v>
      </c>
    </row>
    <row r="24" spans="1:9" s="176" customFormat="1" ht="21" customHeight="1">
      <c r="A24" s="168" t="s">
        <v>63</v>
      </c>
      <c r="B24" s="766">
        <v>192.43030129124821</v>
      </c>
      <c r="C24" s="766">
        <v>105.69378530259365</v>
      </c>
      <c r="D24" s="766">
        <v>125.49740379008745</v>
      </c>
      <c r="E24" s="766">
        <v>54.826564139941688</v>
      </c>
      <c r="F24" s="766">
        <v>98.711189504373181</v>
      </c>
      <c r="G24" s="766">
        <v>2667.7209416909623</v>
      </c>
      <c r="H24" s="766">
        <v>2538.3869985422739</v>
      </c>
      <c r="I24" s="766">
        <v>1558.0499067055393</v>
      </c>
    </row>
    <row r="25" spans="1:9" s="176" customFormat="1" ht="21" customHeight="1">
      <c r="A25" s="168" t="s">
        <v>449</v>
      </c>
      <c r="B25" s="766">
        <v>8211.7659784791958</v>
      </c>
      <c r="C25" s="766">
        <v>1215.6721167146973</v>
      </c>
      <c r="D25" s="766">
        <v>788.86736151603486</v>
      </c>
      <c r="E25" s="766">
        <v>580.19576676384838</v>
      </c>
      <c r="F25" s="766">
        <v>19881.825374635569</v>
      </c>
      <c r="G25" s="766">
        <v>1535.4877215743441</v>
      </c>
      <c r="H25" s="766">
        <v>1550.2016574344023</v>
      </c>
      <c r="I25" s="766">
        <v>1754.0005160349851</v>
      </c>
    </row>
    <row r="26" spans="1:9" s="176" customFormat="1" ht="21" customHeight="1">
      <c r="A26" s="168" t="s">
        <v>74</v>
      </c>
      <c r="B26" s="766">
        <v>11171.710790530846</v>
      </c>
      <c r="C26" s="766">
        <v>12229.712036023055</v>
      </c>
      <c r="D26" s="766">
        <v>14257.955501457725</v>
      </c>
      <c r="E26" s="766">
        <v>15894.90746355685</v>
      </c>
      <c r="F26" s="766">
        <v>17595.013096209914</v>
      </c>
      <c r="G26" s="766">
        <v>17807.016672011661</v>
      </c>
      <c r="H26" s="766">
        <v>23372.290384839649</v>
      </c>
      <c r="I26" s="766">
        <v>24471.958925655974</v>
      </c>
    </row>
    <row r="27" spans="1:9" s="177" customFormat="1" ht="43.5" customHeight="1" thickBot="1">
      <c r="A27" s="170" t="s">
        <v>450</v>
      </c>
      <c r="B27" s="767">
        <v>2046.8452338593972</v>
      </c>
      <c r="C27" s="767">
        <v>1262.9051743515852</v>
      </c>
      <c r="D27" s="767">
        <v>2638.3682580174927</v>
      </c>
      <c r="E27" s="767">
        <v>3110.6808935860058</v>
      </c>
      <c r="F27" s="767">
        <v>3376.4779985422742</v>
      </c>
      <c r="G27" s="767">
        <v>3359.2126311953352</v>
      </c>
      <c r="H27" s="767">
        <v>3550.5196924198249</v>
      </c>
      <c r="I27" s="767">
        <v>2954.6006559766765</v>
      </c>
    </row>
    <row r="28" spans="1:9" ht="24" customHeight="1" thickTop="1" thickBot="1">
      <c r="A28" s="79" t="s">
        <v>451</v>
      </c>
      <c r="B28" s="765">
        <v>552740.18520803447</v>
      </c>
      <c r="C28" s="765">
        <v>521814.60292795394</v>
      </c>
      <c r="D28" s="765">
        <v>648102.09979591833</v>
      </c>
      <c r="E28" s="765">
        <v>804203.06872594752</v>
      </c>
      <c r="F28" s="765">
        <v>900177.92344752187</v>
      </c>
      <c r="G28" s="765">
        <v>965396.05941982509</v>
      </c>
      <c r="H28" s="765">
        <v>1028122.2351836734</v>
      </c>
      <c r="I28" s="765">
        <v>1135466.3956166182</v>
      </c>
    </row>
    <row r="29" spans="1:9" s="176" customFormat="1" ht="21" customHeight="1" thickTop="1">
      <c r="A29" s="168" t="s">
        <v>452</v>
      </c>
      <c r="B29" s="766">
        <v>494549.52263558109</v>
      </c>
      <c r="C29" s="766">
        <v>442048.22503602307</v>
      </c>
      <c r="D29" s="766">
        <v>558807.84098104958</v>
      </c>
      <c r="E29" s="766">
        <v>727523.92750874639</v>
      </c>
      <c r="F29" s="766">
        <v>796250.36839650141</v>
      </c>
      <c r="G29" s="766">
        <v>834902.1473673468</v>
      </c>
      <c r="H29" s="766">
        <v>912574.84045189514</v>
      </c>
      <c r="I29" s="766">
        <v>998954.95707580179</v>
      </c>
    </row>
    <row r="30" spans="1:9" s="176" customFormat="1" ht="21" customHeight="1">
      <c r="A30" s="169" t="s">
        <v>453</v>
      </c>
      <c r="B30" s="766">
        <v>145634.9581420373</v>
      </c>
      <c r="C30" s="766">
        <v>140083.30093659941</v>
      </c>
      <c r="D30" s="766">
        <v>174860.27381195335</v>
      </c>
      <c r="E30" s="766">
        <v>245474.66877405246</v>
      </c>
      <c r="F30" s="766">
        <v>270358.64662973763</v>
      </c>
      <c r="G30" s="766">
        <v>303040.25634548103</v>
      </c>
      <c r="H30" s="766">
        <v>295756.80469387758</v>
      </c>
      <c r="I30" s="766">
        <v>319288.48782798834</v>
      </c>
    </row>
    <row r="31" spans="1:9" s="176" customFormat="1" ht="21" customHeight="1">
      <c r="A31" s="169" t="s">
        <v>454</v>
      </c>
      <c r="B31" s="766">
        <v>136799.9902137733</v>
      </c>
      <c r="C31" s="766">
        <v>103401.55924639769</v>
      </c>
      <c r="D31" s="766">
        <v>163245.61536443149</v>
      </c>
      <c r="E31" s="766">
        <v>175474.80722157436</v>
      </c>
      <c r="F31" s="766">
        <v>212779.49969970845</v>
      </c>
      <c r="G31" s="766">
        <v>225518.00643586009</v>
      </c>
      <c r="H31" s="766">
        <v>258811.65194606411</v>
      </c>
      <c r="I31" s="766">
        <v>261773.59332653062</v>
      </c>
    </row>
    <row r="32" spans="1:9" s="176" customFormat="1" ht="21" customHeight="1">
      <c r="A32" s="169" t="s">
        <v>455</v>
      </c>
      <c r="B32" s="766">
        <v>190175.47904591105</v>
      </c>
      <c r="C32" s="766">
        <v>172172.89767291065</v>
      </c>
      <c r="D32" s="766">
        <v>180307.1178206997</v>
      </c>
      <c r="E32" s="766">
        <v>265641.06168658892</v>
      </c>
      <c r="F32" s="766">
        <v>269483.26207142859</v>
      </c>
      <c r="G32" s="766">
        <v>258603.70748688045</v>
      </c>
      <c r="H32" s="766">
        <v>223689.56688338192</v>
      </c>
      <c r="I32" s="766">
        <v>208516.42302623906</v>
      </c>
    </row>
    <row r="33" spans="1:9" s="176" customFormat="1" ht="21" customHeight="1">
      <c r="A33" s="169" t="s">
        <v>456</v>
      </c>
      <c r="B33" s="766">
        <v>15927.627140602583</v>
      </c>
      <c r="C33" s="766">
        <v>18572.230543227666</v>
      </c>
      <c r="D33" s="766">
        <v>31909.751177842565</v>
      </c>
      <c r="E33" s="766">
        <v>28614.222862973758</v>
      </c>
      <c r="F33" s="766">
        <v>28726.895699708457</v>
      </c>
      <c r="G33" s="766">
        <v>19131.300055393585</v>
      </c>
      <c r="H33" s="766">
        <v>21196.907551020409</v>
      </c>
      <c r="I33" s="766">
        <v>17876.93570845481</v>
      </c>
    </row>
    <row r="34" spans="1:9" s="176" customFormat="1" ht="21" customHeight="1">
      <c r="A34" s="169" t="s">
        <v>457</v>
      </c>
      <c r="B34" s="766">
        <v>0</v>
      </c>
      <c r="C34" s="766">
        <v>0</v>
      </c>
      <c r="D34" s="766">
        <v>0</v>
      </c>
      <c r="E34" s="766">
        <v>0</v>
      </c>
      <c r="F34" s="766">
        <v>0</v>
      </c>
      <c r="G34" s="766">
        <v>12670.091644314869</v>
      </c>
      <c r="H34" s="766">
        <v>93127.394005830894</v>
      </c>
      <c r="I34" s="766">
        <v>168260.16976239067</v>
      </c>
    </row>
    <row r="35" spans="1:9" s="176" customFormat="1" ht="21" customHeight="1">
      <c r="A35" s="169" t="s">
        <v>458</v>
      </c>
      <c r="B35" s="766">
        <v>6011.4680932568144</v>
      </c>
      <c r="C35" s="766">
        <v>7818.2366368876083</v>
      </c>
      <c r="D35" s="766">
        <v>8485.0828061224493</v>
      </c>
      <c r="E35" s="766">
        <v>12319.166963556852</v>
      </c>
      <c r="F35" s="766">
        <v>14902.064295918366</v>
      </c>
      <c r="G35" s="766">
        <v>15938.785399416911</v>
      </c>
      <c r="H35" s="766">
        <v>19992.515371720114</v>
      </c>
      <c r="I35" s="766">
        <v>23239.347424198255</v>
      </c>
    </row>
    <row r="36" spans="1:9" s="176" customFormat="1" ht="21" customHeight="1">
      <c r="A36" s="168" t="s">
        <v>459</v>
      </c>
      <c r="B36" s="766">
        <v>3.9017503586800575</v>
      </c>
      <c r="C36" s="766">
        <v>32.544524495677237</v>
      </c>
      <c r="D36" s="766">
        <v>16.545918367346939</v>
      </c>
      <c r="E36" s="766">
        <v>12.526250728862975</v>
      </c>
      <c r="F36" s="766">
        <v>12.676530612244898</v>
      </c>
      <c r="G36" s="766">
        <v>0</v>
      </c>
      <c r="H36" s="766">
        <v>1.0204081632653063E-5</v>
      </c>
      <c r="I36" s="766">
        <v>1.0204081632653063E-5</v>
      </c>
    </row>
    <row r="37" spans="1:9" s="176" customFormat="1" ht="21" customHeight="1">
      <c r="A37" s="168" t="s">
        <v>460</v>
      </c>
      <c r="B37" s="766">
        <v>36717.617949784792</v>
      </c>
      <c r="C37" s="766">
        <v>24138.997213256484</v>
      </c>
      <c r="D37" s="766">
        <v>46464.78459766764</v>
      </c>
      <c r="E37" s="766">
        <v>29737.316978134113</v>
      </c>
      <c r="F37" s="766">
        <v>39040.164402332368</v>
      </c>
      <c r="G37" s="766">
        <v>63146.071443148692</v>
      </c>
      <c r="H37" s="766">
        <v>52920.423981049564</v>
      </c>
      <c r="I37" s="766">
        <v>69243.793097667643</v>
      </c>
    </row>
    <row r="38" spans="1:9" s="176" customFormat="1" ht="21" customHeight="1">
      <c r="A38" s="168" t="s">
        <v>461</v>
      </c>
      <c r="B38" s="766">
        <v>7680.2848450502152</v>
      </c>
      <c r="C38" s="766">
        <v>8345.5002060518727</v>
      </c>
      <c r="D38" s="766">
        <v>11577.915584548105</v>
      </c>
      <c r="E38" s="766">
        <v>16312.776008746358</v>
      </c>
      <c r="F38" s="766">
        <v>21348.415937317786</v>
      </c>
      <c r="G38" s="766">
        <v>19067.492100583091</v>
      </c>
      <c r="H38" s="766">
        <v>16891.213644314867</v>
      </c>
      <c r="I38" s="766">
        <v>20642.11310058309</v>
      </c>
    </row>
    <row r="39" spans="1:9" s="176" customFormat="1" ht="21" customHeight="1">
      <c r="A39" s="168" t="s">
        <v>128</v>
      </c>
      <c r="B39" s="766">
        <v>3438.8057690100432</v>
      </c>
      <c r="C39" s="766">
        <v>4530.10010518732</v>
      </c>
      <c r="D39" s="766">
        <v>6266.0023046647229</v>
      </c>
      <c r="E39" s="766">
        <v>8272.8751778425649</v>
      </c>
      <c r="F39" s="766">
        <v>10116.332403790087</v>
      </c>
      <c r="G39" s="766">
        <v>10491.104559766765</v>
      </c>
      <c r="H39" s="766">
        <v>11345.491985422739</v>
      </c>
      <c r="I39" s="766">
        <v>11825.545467930029</v>
      </c>
    </row>
    <row r="40" spans="1:9" s="176" customFormat="1" ht="21" customHeight="1">
      <c r="A40" s="168" t="s">
        <v>134</v>
      </c>
      <c r="B40" s="766">
        <v>0</v>
      </c>
      <c r="C40" s="766">
        <v>0</v>
      </c>
      <c r="D40" s="766">
        <v>0</v>
      </c>
      <c r="E40" s="766">
        <v>0</v>
      </c>
      <c r="F40" s="766">
        <v>0</v>
      </c>
      <c r="G40" s="766">
        <v>0</v>
      </c>
      <c r="H40" s="766">
        <v>0</v>
      </c>
      <c r="I40" s="766">
        <v>0</v>
      </c>
    </row>
    <row r="41" spans="1:9" s="176" customFormat="1" ht="21" customHeight="1">
      <c r="A41" s="168" t="s">
        <v>462</v>
      </c>
      <c r="B41" s="766">
        <v>10350.052258249641</v>
      </c>
      <c r="C41" s="766">
        <v>9365.0625850144097</v>
      </c>
      <c r="D41" s="766">
        <v>7686.8868658892125</v>
      </c>
      <c r="E41" s="766">
        <v>5994.8060218658893</v>
      </c>
      <c r="F41" s="766">
        <v>14645.677940233236</v>
      </c>
      <c r="G41" s="766">
        <v>14620.689405247813</v>
      </c>
      <c r="H41" s="766">
        <v>18062.350884839649</v>
      </c>
      <c r="I41" s="766">
        <v>18013.070479591835</v>
      </c>
    </row>
    <row r="42" spans="1:9" s="177" customFormat="1" ht="43.5" customHeight="1" thickBot="1">
      <c r="A42" s="170" t="s">
        <v>109</v>
      </c>
      <c r="B42" s="767">
        <v>0</v>
      </c>
      <c r="C42" s="767">
        <v>33354.173257925075</v>
      </c>
      <c r="D42" s="767">
        <v>17282.123543731781</v>
      </c>
      <c r="E42" s="767">
        <v>16348.840779883381</v>
      </c>
      <c r="F42" s="767">
        <v>18764.287836734693</v>
      </c>
      <c r="G42" s="767">
        <v>23168.554543731778</v>
      </c>
      <c r="H42" s="767">
        <v>16327.914225947523</v>
      </c>
      <c r="I42" s="767">
        <v>16786.916384839649</v>
      </c>
    </row>
    <row r="43" spans="1:9" ht="24" customHeight="1" thickTop="1" thickBot="1">
      <c r="A43" s="79" t="s">
        <v>463</v>
      </c>
      <c r="B43" s="765">
        <v>30031.462328550933</v>
      </c>
      <c r="C43" s="765">
        <v>32888.330151296832</v>
      </c>
      <c r="D43" s="765">
        <v>44936.332807580176</v>
      </c>
      <c r="E43" s="765">
        <v>51986.347227405255</v>
      </c>
      <c r="F43" s="765">
        <v>56727.437803207002</v>
      </c>
      <c r="G43" s="765">
        <v>56562.779944606416</v>
      </c>
      <c r="H43" s="765">
        <v>65107.338432944598</v>
      </c>
      <c r="I43" s="765">
        <v>66377.946399416905</v>
      </c>
    </row>
    <row r="44" spans="1:9" s="176" customFormat="1" ht="21" customHeight="1" thickTop="1">
      <c r="A44" s="168" t="s">
        <v>149</v>
      </c>
      <c r="B44" s="766">
        <v>21306.456241033</v>
      </c>
      <c r="C44" s="766">
        <v>22704.178674351584</v>
      </c>
      <c r="D44" s="766">
        <v>27783.819241982506</v>
      </c>
      <c r="E44" s="766">
        <v>36663.84839650146</v>
      </c>
      <c r="F44" s="766">
        <v>40723.979591836738</v>
      </c>
      <c r="G44" s="766">
        <v>44803.717201166182</v>
      </c>
      <c r="H44" s="766">
        <v>44803.717201166182</v>
      </c>
      <c r="I44" s="766">
        <v>50079.008746355685</v>
      </c>
    </row>
    <row r="45" spans="1:9" s="176" customFormat="1" ht="21" customHeight="1">
      <c r="A45" s="168" t="s">
        <v>153</v>
      </c>
      <c r="B45" s="766">
        <v>0</v>
      </c>
      <c r="C45" s="766">
        <v>1345.0288184438041</v>
      </c>
      <c r="D45" s="766">
        <v>5051.661545189505</v>
      </c>
      <c r="E45" s="766">
        <v>1661.4865962099127</v>
      </c>
      <c r="F45" s="766">
        <v>1661.4653279883382</v>
      </c>
      <c r="G45" s="766">
        <v>9.5065597667638488E-2</v>
      </c>
      <c r="H45" s="766">
        <v>3487.9246720116621</v>
      </c>
      <c r="I45" s="766">
        <v>2659.863447521866</v>
      </c>
    </row>
    <row r="46" spans="1:9" s="176" customFormat="1" ht="21" customHeight="1">
      <c r="A46" s="168" t="s">
        <v>157</v>
      </c>
      <c r="B46" s="766">
        <v>0</v>
      </c>
      <c r="C46" s="766">
        <v>0</v>
      </c>
      <c r="D46" s="766">
        <v>0</v>
      </c>
      <c r="E46" s="766">
        <v>0</v>
      </c>
      <c r="F46" s="766">
        <v>0</v>
      </c>
      <c r="G46" s="766">
        <v>0</v>
      </c>
      <c r="H46" s="766">
        <v>0</v>
      </c>
      <c r="I46" s="766">
        <v>0</v>
      </c>
    </row>
    <row r="47" spans="1:9" s="176" customFormat="1" ht="21" customHeight="1">
      <c r="A47" s="168" t="s">
        <v>464</v>
      </c>
      <c r="B47" s="766">
        <v>2549.6450774748923</v>
      </c>
      <c r="C47" s="766">
        <v>3180.8728285302595</v>
      </c>
      <c r="D47" s="766">
        <v>3799.5643221574342</v>
      </c>
      <c r="E47" s="766">
        <v>4628.7362040816324</v>
      </c>
      <c r="F47" s="766">
        <v>5531.0246982507288</v>
      </c>
      <c r="G47" s="766">
        <v>6412.1573892128281</v>
      </c>
      <c r="H47" s="766">
        <v>6412.1573892128281</v>
      </c>
      <c r="I47" s="766">
        <v>7400.5865816326532</v>
      </c>
    </row>
    <row r="48" spans="1:9" s="176" customFormat="1" ht="21" customHeight="1">
      <c r="A48" s="168" t="s">
        <v>165</v>
      </c>
      <c r="B48" s="766">
        <v>6175.3610100430424</v>
      </c>
      <c r="C48" s="766">
        <v>5658.2498299711815</v>
      </c>
      <c r="D48" s="766">
        <v>8301.2876982507296</v>
      </c>
      <c r="E48" s="766">
        <v>9032.2760306122436</v>
      </c>
      <c r="F48" s="766">
        <v>8810.9681851311962</v>
      </c>
      <c r="G48" s="766">
        <v>5346.8102886297365</v>
      </c>
      <c r="H48" s="766">
        <v>10403.539170553935</v>
      </c>
      <c r="I48" s="766">
        <v>6238.4876239067053</v>
      </c>
    </row>
    <row r="49" spans="1:9" s="176" customFormat="1" ht="21" customHeight="1">
      <c r="A49" s="169" t="s">
        <v>465</v>
      </c>
      <c r="B49" s="766">
        <v>0</v>
      </c>
      <c r="C49" s="766">
        <v>0</v>
      </c>
      <c r="D49" s="766">
        <v>9.9438046647230323</v>
      </c>
      <c r="E49" s="766">
        <v>9.9438046647230323</v>
      </c>
      <c r="F49" s="766">
        <v>9.9650728862973761</v>
      </c>
      <c r="G49" s="766">
        <v>2181.4681486880468</v>
      </c>
      <c r="H49" s="766">
        <v>520.16915451895045</v>
      </c>
      <c r="I49" s="766">
        <v>2368.6085204081633</v>
      </c>
    </row>
    <row r="50" spans="1:9" s="177" customFormat="1" ht="40.5" customHeight="1" thickBot="1">
      <c r="A50" s="171" t="s">
        <v>466</v>
      </c>
      <c r="B50" s="767">
        <v>6175.3610100430424</v>
      </c>
      <c r="C50" s="767">
        <v>5658.2498299711815</v>
      </c>
      <c r="D50" s="767">
        <v>8291.3438935860049</v>
      </c>
      <c r="E50" s="767">
        <v>9022.3322259475226</v>
      </c>
      <c r="F50" s="767">
        <v>8801.0031122448981</v>
      </c>
      <c r="G50" s="767">
        <v>3165.3421399416907</v>
      </c>
      <c r="H50" s="767">
        <v>9883.3700160349872</v>
      </c>
      <c r="I50" s="767">
        <v>3869.879103498542</v>
      </c>
    </row>
    <row r="51" spans="1:9" ht="24" customHeight="1" thickTop="1" thickBot="1">
      <c r="A51" s="79" t="s">
        <v>467</v>
      </c>
      <c r="B51" s="765">
        <v>582771.64753658534</v>
      </c>
      <c r="C51" s="765">
        <v>554702.93307925074</v>
      </c>
      <c r="D51" s="765">
        <v>693038.43260349857</v>
      </c>
      <c r="E51" s="765">
        <v>856189.4159533527</v>
      </c>
      <c r="F51" s="765">
        <v>956905.36125072895</v>
      </c>
      <c r="G51" s="765">
        <v>1021958.8393644314</v>
      </c>
      <c r="H51" s="765">
        <v>1093229.5736166181</v>
      </c>
      <c r="I51" s="765">
        <v>1201844.3420160348</v>
      </c>
    </row>
    <row r="52" spans="1:9" s="176" customFormat="1" ht="24" customHeight="1" thickTop="1">
      <c r="A52" s="172" t="s">
        <v>468</v>
      </c>
      <c r="B52" s="766">
        <v>53199.097144906744</v>
      </c>
      <c r="C52" s="766">
        <v>55853.226121037456</v>
      </c>
      <c r="D52" s="766">
        <v>71717.886016034987</v>
      </c>
      <c r="E52" s="766">
        <v>81646.02490233237</v>
      </c>
      <c r="F52" s="766">
        <v>96055.473711370272</v>
      </c>
      <c r="G52" s="766">
        <v>90006.719259475227</v>
      </c>
      <c r="H52" s="766">
        <v>103707.42786151604</v>
      </c>
      <c r="I52" s="766">
        <v>97695.486036443166</v>
      </c>
    </row>
    <row r="53" spans="1:9" s="177" customFormat="1" ht="21" customHeight="1">
      <c r="A53" s="171" t="s">
        <v>469</v>
      </c>
      <c r="B53" s="767">
        <v>3129.856113342898</v>
      </c>
      <c r="C53" s="767">
        <v>4031.4413890489914</v>
      </c>
      <c r="D53" s="767">
        <v>9590.3775597667627</v>
      </c>
      <c r="E53" s="767">
        <v>8608.73660058309</v>
      </c>
      <c r="F53" s="767">
        <v>13826.213533527696</v>
      </c>
      <c r="G53" s="767">
        <v>7218.4371122448993</v>
      </c>
      <c r="H53" s="767">
        <v>12819.993438775509</v>
      </c>
      <c r="I53" s="767">
        <v>6771.5165306122453</v>
      </c>
    </row>
    <row r="54" spans="1:9" s="177" customFormat="1" ht="21" customHeight="1">
      <c r="A54" s="171" t="s">
        <v>470</v>
      </c>
      <c r="B54" s="767">
        <v>36904.332094691534</v>
      </c>
      <c r="C54" s="767">
        <v>39712.079590778099</v>
      </c>
      <c r="D54" s="767">
        <v>49606.367749271136</v>
      </c>
      <c r="E54" s="767">
        <v>60308.234932944601</v>
      </c>
      <c r="F54" s="767">
        <v>69310.753833819239</v>
      </c>
      <c r="G54" s="767">
        <v>69970.12094606414</v>
      </c>
      <c r="H54" s="767">
        <v>76782.226658892119</v>
      </c>
      <c r="I54" s="767">
        <v>76886.500944606407</v>
      </c>
    </row>
    <row r="55" spans="1:9" s="177" customFormat="1" ht="21" customHeight="1">
      <c r="A55" s="171" t="s">
        <v>471</v>
      </c>
      <c r="B55" s="767">
        <v>0</v>
      </c>
      <c r="C55" s="767">
        <v>0</v>
      </c>
      <c r="D55" s="767">
        <v>0</v>
      </c>
      <c r="E55" s="767">
        <v>0</v>
      </c>
      <c r="F55" s="767">
        <v>0</v>
      </c>
      <c r="G55" s="767">
        <v>0</v>
      </c>
      <c r="H55" s="767">
        <v>0</v>
      </c>
      <c r="I55" s="767">
        <v>0</v>
      </c>
    </row>
    <row r="56" spans="1:9" s="177" customFormat="1" ht="21" customHeight="1">
      <c r="A56" s="171" t="s">
        <v>472</v>
      </c>
      <c r="B56" s="767">
        <v>13164.908936872311</v>
      </c>
      <c r="C56" s="767">
        <v>12109.705141210374</v>
      </c>
      <c r="D56" s="767">
        <v>12521.140706997085</v>
      </c>
      <c r="E56" s="767">
        <v>12729.053368804665</v>
      </c>
      <c r="F56" s="767">
        <v>12918.506344023323</v>
      </c>
      <c r="G56" s="767">
        <v>12818.16120116618</v>
      </c>
      <c r="H56" s="767">
        <v>14105.207763848397</v>
      </c>
      <c r="I56" s="767">
        <v>14037.468561224488</v>
      </c>
    </row>
    <row r="57" spans="1:9" s="177" customFormat="1" ht="21" customHeight="1">
      <c r="A57" s="171" t="s">
        <v>473</v>
      </c>
      <c r="B57" s="767">
        <v>0</v>
      </c>
      <c r="C57" s="767">
        <v>0</v>
      </c>
      <c r="D57" s="767">
        <v>0</v>
      </c>
      <c r="E57" s="767">
        <v>0</v>
      </c>
      <c r="F57" s="767">
        <v>0</v>
      </c>
      <c r="G57" s="767">
        <v>0</v>
      </c>
      <c r="H57" s="767">
        <v>0</v>
      </c>
      <c r="I57" s="767">
        <v>0</v>
      </c>
    </row>
    <row r="58" spans="1:9" s="177" customFormat="1" ht="61.5" customHeight="1" thickBot="1">
      <c r="A58" s="170" t="s">
        <v>474</v>
      </c>
      <c r="B58" s="767">
        <v>746038.47651076037</v>
      </c>
      <c r="C58" s="767">
        <v>818656.54707925057</v>
      </c>
      <c r="D58" s="767">
        <v>1006359.6906195335</v>
      </c>
      <c r="E58" s="767">
        <v>1186188.950957726</v>
      </c>
      <c r="F58" s="767">
        <v>1440527.7884591839</v>
      </c>
      <c r="G58" s="767">
        <v>1507792.3588483967</v>
      </c>
      <c r="H58" s="767">
        <v>1738864.7269387753</v>
      </c>
      <c r="I58" s="767">
        <v>1920613.2643075802</v>
      </c>
    </row>
    <row r="59" spans="1:9" ht="31.5" customHeight="1" thickTop="1" thickBot="1">
      <c r="A59" s="173" t="s">
        <v>475</v>
      </c>
      <c r="B59" s="765"/>
      <c r="C59" s="765"/>
      <c r="D59" s="765"/>
      <c r="E59" s="765"/>
      <c r="F59" s="765"/>
      <c r="G59" s="765"/>
      <c r="H59" s="765"/>
      <c r="I59" s="765"/>
    </row>
    <row r="60" spans="1:9" ht="30" customHeight="1" thickTop="1">
      <c r="A60" s="85" t="s">
        <v>476</v>
      </c>
      <c r="B60" s="768">
        <v>30361.806878048781</v>
      </c>
      <c r="C60" s="768">
        <v>22724.804363112391</v>
      </c>
      <c r="D60" s="768">
        <v>28051.009103498542</v>
      </c>
      <c r="E60" s="768">
        <v>38049.852596209916</v>
      </c>
      <c r="F60" s="768">
        <v>42866.115635568516</v>
      </c>
      <c r="G60" s="768">
        <v>21212.776899416909</v>
      </c>
      <c r="H60" s="768">
        <v>54481.051720116622</v>
      </c>
      <c r="I60" s="768">
        <v>25268.537342565596</v>
      </c>
    </row>
    <row r="61" spans="1:9" ht="21" customHeight="1">
      <c r="A61" s="82" t="s">
        <v>477</v>
      </c>
      <c r="B61" s="768">
        <v>-15056.243225251077</v>
      </c>
      <c r="C61" s="768">
        <v>-8581.803561959654</v>
      </c>
      <c r="D61" s="768">
        <v>-7827.0667099125376</v>
      </c>
      <c r="E61" s="768">
        <v>-10205.658896501458</v>
      </c>
      <c r="F61" s="768">
        <v>-10648.12322011662</v>
      </c>
      <c r="G61" s="768">
        <v>-5194.431781341108</v>
      </c>
      <c r="H61" s="768">
        <v>-14592.337488338191</v>
      </c>
      <c r="I61" s="768">
        <v>-7758.393205539358</v>
      </c>
    </row>
    <row r="62" spans="1:9" ht="21.75" customHeight="1">
      <c r="A62" s="81" t="s">
        <v>478</v>
      </c>
      <c r="B62" s="768">
        <v>15305.563652797704</v>
      </c>
      <c r="C62" s="768">
        <v>14143.000801152739</v>
      </c>
      <c r="D62" s="768">
        <v>20223.942393586003</v>
      </c>
      <c r="E62" s="768">
        <v>27844.193699708456</v>
      </c>
      <c r="F62" s="768">
        <v>32217.992415451892</v>
      </c>
      <c r="G62" s="768">
        <v>16018.345118075802</v>
      </c>
      <c r="H62" s="768">
        <v>39888.714231778424</v>
      </c>
      <c r="I62" s="768">
        <v>17510.14413702624</v>
      </c>
    </row>
    <row r="63" spans="1:9">
      <c r="A63" s="85" t="s">
        <v>479</v>
      </c>
      <c r="B63" s="768">
        <v>14559.49874605452</v>
      </c>
      <c r="C63" s="768">
        <v>16088.768445244958</v>
      </c>
      <c r="D63" s="768">
        <v>18475.115829446066</v>
      </c>
      <c r="E63" s="768">
        <v>21017.208450437316</v>
      </c>
      <c r="F63" s="768">
        <v>26759.563409620994</v>
      </c>
      <c r="G63" s="768">
        <v>12642.373558309038</v>
      </c>
      <c r="H63" s="768">
        <v>29471.104909620994</v>
      </c>
      <c r="I63" s="768">
        <v>11535.823788629737</v>
      </c>
    </row>
    <row r="64" spans="1:9">
      <c r="A64" s="82" t="s">
        <v>480</v>
      </c>
      <c r="B64" s="768">
        <v>-4682.2031162123385</v>
      </c>
      <c r="C64" s="768">
        <v>-4708.3975086455339</v>
      </c>
      <c r="D64" s="768">
        <v>-5218.3552069970847</v>
      </c>
      <c r="E64" s="768">
        <v>-7380.799160349854</v>
      </c>
      <c r="F64" s="768">
        <v>-7354.7998469387758</v>
      </c>
      <c r="G64" s="768">
        <v>-7061.9045306122443</v>
      </c>
      <c r="H64" s="768">
        <v>-13169.310511661806</v>
      </c>
      <c r="I64" s="768">
        <v>-5991.0009620991259</v>
      </c>
    </row>
    <row r="65" spans="1:9">
      <c r="A65" s="86" t="s">
        <v>481</v>
      </c>
      <c r="B65" s="768">
        <v>25182.859282639885</v>
      </c>
      <c r="C65" s="768">
        <v>25523.371737752164</v>
      </c>
      <c r="D65" s="768">
        <v>33480.703016034982</v>
      </c>
      <c r="E65" s="768">
        <v>41480.602989795916</v>
      </c>
      <c r="F65" s="768">
        <v>51622.755978134112</v>
      </c>
      <c r="G65" s="768">
        <v>21598.814145772594</v>
      </c>
      <c r="H65" s="768">
        <v>56190.508629737604</v>
      </c>
      <c r="I65" s="768">
        <v>23054.96696355685</v>
      </c>
    </row>
    <row r="66" spans="1:9">
      <c r="A66" s="85" t="s">
        <v>482</v>
      </c>
      <c r="B66" s="768">
        <v>57.700908177905312</v>
      </c>
      <c r="C66" s="768">
        <v>615.90430547550432</v>
      </c>
      <c r="D66" s="768">
        <v>653.87290524781338</v>
      </c>
      <c r="E66" s="768">
        <v>282.86232215743439</v>
      </c>
      <c r="F66" s="768">
        <v>1149.4650393586005</v>
      </c>
      <c r="G66" s="768">
        <v>151.93379008746356</v>
      </c>
      <c r="H66" s="768">
        <v>2464.0751195335274</v>
      </c>
      <c r="I66" s="768">
        <v>692.00305685131184</v>
      </c>
    </row>
    <row r="67" spans="1:9">
      <c r="A67" s="85" t="s">
        <v>483</v>
      </c>
      <c r="B67" s="768">
        <v>-2285.9452424677188</v>
      </c>
      <c r="C67" s="768">
        <v>-1785.4178314121039</v>
      </c>
      <c r="D67" s="768">
        <v>-3506.2931093294465</v>
      </c>
      <c r="E67" s="768">
        <v>-3814.2160495626827</v>
      </c>
      <c r="F67" s="768">
        <v>-6062.6497769679299</v>
      </c>
      <c r="G67" s="768">
        <v>-1798.5753177842564</v>
      </c>
      <c r="H67" s="768">
        <v>-6178.3502346938776</v>
      </c>
      <c r="I67" s="768">
        <v>-1440.9851341107869</v>
      </c>
    </row>
    <row r="68" spans="1:9">
      <c r="A68" s="81" t="s">
        <v>484</v>
      </c>
      <c r="B68" s="768">
        <v>22954.61494835007</v>
      </c>
      <c r="C68" s="768">
        <v>24353.858211815565</v>
      </c>
      <c r="D68" s="768">
        <v>30628.282811953355</v>
      </c>
      <c r="E68" s="768">
        <v>37949.249262390666</v>
      </c>
      <c r="F68" s="768">
        <v>46709.571240524783</v>
      </c>
      <c r="G68" s="768">
        <v>19952.172618075801</v>
      </c>
      <c r="H68" s="768">
        <v>52476.233514577259</v>
      </c>
      <c r="I68" s="768">
        <v>22305.984886297378</v>
      </c>
    </row>
    <row r="69" spans="1:9">
      <c r="A69" s="82" t="s">
        <v>485</v>
      </c>
      <c r="B69" s="768">
        <v>-15794.146571018651</v>
      </c>
      <c r="C69" s="768">
        <v>-17445.85437463977</v>
      </c>
      <c r="D69" s="768">
        <v>-20368.857481049559</v>
      </c>
      <c r="E69" s="768">
        <v>-24787.998744897955</v>
      </c>
      <c r="F69" s="768">
        <v>-32262.164925655972</v>
      </c>
      <c r="G69" s="768">
        <v>-15024.522927113703</v>
      </c>
      <c r="H69" s="768">
        <v>-37249.087731778425</v>
      </c>
      <c r="I69" s="768">
        <v>-16202.647466472303</v>
      </c>
    </row>
    <row r="70" spans="1:9">
      <c r="A70" s="86" t="s">
        <v>486</v>
      </c>
      <c r="B70" s="768">
        <v>7160.4683773314209</v>
      </c>
      <c r="C70" s="768">
        <v>6908.0038371757928</v>
      </c>
      <c r="D70" s="768">
        <v>10259.425330903789</v>
      </c>
      <c r="E70" s="768">
        <v>13161.25051749271</v>
      </c>
      <c r="F70" s="768">
        <v>14447.406314868802</v>
      </c>
      <c r="G70" s="768">
        <v>4927.6496909620992</v>
      </c>
      <c r="H70" s="768">
        <v>15227.145782798832</v>
      </c>
      <c r="I70" s="768">
        <v>6103.3374198250731</v>
      </c>
    </row>
    <row r="71" spans="1:9">
      <c r="A71" s="86" t="s">
        <v>487</v>
      </c>
      <c r="B71" s="768">
        <v>3161.5383902439021</v>
      </c>
      <c r="C71" s="768">
        <v>-1.7372089337175791</v>
      </c>
      <c r="D71" s="768">
        <v>-2335.423218658892</v>
      </c>
      <c r="E71" s="768">
        <v>2517.4333177842564</v>
      </c>
      <c r="F71" s="768">
        <v>3067.1090335276967</v>
      </c>
      <c r="G71" s="768">
        <v>1219.1029241982505</v>
      </c>
      <c r="H71" s="768">
        <v>-2442.1929373177841</v>
      </c>
      <c r="I71" s="768">
        <v>-3909.0358294460639</v>
      </c>
    </row>
    <row r="72" spans="1:9">
      <c r="A72" s="87" t="s">
        <v>488</v>
      </c>
      <c r="B72" s="768">
        <v>-12.346302725968437</v>
      </c>
      <c r="C72" s="768">
        <v>-413.58285014409222</v>
      </c>
      <c r="D72" s="768">
        <v>-2750.2497069970846</v>
      </c>
      <c r="E72" s="768">
        <v>2414.7280262390673</v>
      </c>
      <c r="F72" s="768">
        <v>3059.400036443149</v>
      </c>
      <c r="G72" s="768">
        <v>1215.4334023323615</v>
      </c>
      <c r="H72" s="768">
        <v>-2451.0659854227406</v>
      </c>
      <c r="I72" s="768">
        <v>-3913.086555393586</v>
      </c>
    </row>
    <row r="73" spans="1:9">
      <c r="A73" s="87" t="s">
        <v>489</v>
      </c>
      <c r="B73" s="768">
        <v>3173.8846929698707</v>
      </c>
      <c r="C73" s="768">
        <v>411.84564121037459</v>
      </c>
      <c r="D73" s="768">
        <v>414.82648833819241</v>
      </c>
      <c r="E73" s="768">
        <v>102.70529154518951</v>
      </c>
      <c r="F73" s="768">
        <v>7.7089970845481055</v>
      </c>
      <c r="G73" s="768">
        <v>3.6695218658892124</v>
      </c>
      <c r="H73" s="768">
        <v>8.8730481049562684</v>
      </c>
      <c r="I73" s="768">
        <v>4.0507259475218662</v>
      </c>
    </row>
    <row r="74" spans="1:9">
      <c r="A74" s="81" t="s">
        <v>490</v>
      </c>
      <c r="B74" s="768">
        <v>-3072.1113199426109</v>
      </c>
      <c r="C74" s="768">
        <v>420.73271757925073</v>
      </c>
      <c r="D74" s="768">
        <v>2672.2253586005831</v>
      </c>
      <c r="E74" s="768">
        <v>-2301.6833935860059</v>
      </c>
      <c r="F74" s="768">
        <v>-3059.7846209912536</v>
      </c>
      <c r="G74" s="768">
        <v>-1224.9949781341109</v>
      </c>
      <c r="H74" s="768">
        <v>2442.3248323615162</v>
      </c>
      <c r="I74" s="768">
        <v>3945.4498163265307</v>
      </c>
    </row>
    <row r="75" spans="1:9">
      <c r="A75" s="81" t="s">
        <v>491</v>
      </c>
      <c r="B75" s="768">
        <v>39.274249641319948</v>
      </c>
      <c r="C75" s="768">
        <v>822.10021469740639</v>
      </c>
      <c r="D75" s="768">
        <v>3123.1574169096211</v>
      </c>
      <c r="E75" s="768">
        <v>-2207.2910830903793</v>
      </c>
      <c r="F75" s="768">
        <v>-3045.9062507288631</v>
      </c>
      <c r="G75" s="768">
        <v>-1218.3511588921283</v>
      </c>
      <c r="H75" s="768">
        <v>2459.513763848397</v>
      </c>
      <c r="I75" s="768">
        <v>3950.3498381924201</v>
      </c>
    </row>
    <row r="76" spans="1:9">
      <c r="A76" s="82" t="s">
        <v>492</v>
      </c>
      <c r="B76" s="768">
        <v>-3111.3855695839311</v>
      </c>
      <c r="C76" s="768">
        <v>-401.36749711815565</v>
      </c>
      <c r="D76" s="768">
        <v>-450.93205830903787</v>
      </c>
      <c r="E76" s="768">
        <v>-94.392310495626816</v>
      </c>
      <c r="F76" s="768">
        <v>-13.87837026239067</v>
      </c>
      <c r="G76" s="768">
        <v>-6.6438192419825075</v>
      </c>
      <c r="H76" s="768">
        <v>-17.188931486880467</v>
      </c>
      <c r="I76" s="768">
        <v>-4.9000218658892134</v>
      </c>
    </row>
    <row r="77" spans="1:9">
      <c r="A77" s="81" t="s">
        <v>493</v>
      </c>
      <c r="B77" s="768">
        <v>7249.8954476327126</v>
      </c>
      <c r="C77" s="768">
        <v>7326.9993458213257</v>
      </c>
      <c r="D77" s="768">
        <v>10596.227470845481</v>
      </c>
      <c r="E77" s="768">
        <v>13377.000441690963</v>
      </c>
      <c r="F77" s="768">
        <v>14454.730727405249</v>
      </c>
      <c r="G77" s="768">
        <v>4921.7576370262386</v>
      </c>
      <c r="H77" s="768">
        <v>15227.277677842565</v>
      </c>
      <c r="I77" s="768">
        <v>6139.751406705539</v>
      </c>
    </row>
    <row r="78" spans="1:9">
      <c r="A78" s="88" t="s">
        <v>494</v>
      </c>
      <c r="B78" s="768">
        <v>0</v>
      </c>
      <c r="C78" s="768">
        <v>0</v>
      </c>
      <c r="D78" s="768">
        <v>0</v>
      </c>
      <c r="E78" s="768">
        <v>0</v>
      </c>
      <c r="F78" s="768">
        <v>0</v>
      </c>
      <c r="G78" s="768">
        <v>0</v>
      </c>
      <c r="H78" s="768">
        <v>0</v>
      </c>
      <c r="I78" s="768">
        <v>0</v>
      </c>
    </row>
    <row r="79" spans="1:9">
      <c r="A79" s="86" t="s">
        <v>495</v>
      </c>
      <c r="B79" s="768">
        <v>7249.8954476327126</v>
      </c>
      <c r="C79" s="768">
        <v>7326.9993458213257</v>
      </c>
      <c r="D79" s="768">
        <v>10596.227470845481</v>
      </c>
      <c r="E79" s="768">
        <v>13377.000441690963</v>
      </c>
      <c r="F79" s="768">
        <v>14454.730727405249</v>
      </c>
      <c r="G79" s="768">
        <v>4921.7576370262386</v>
      </c>
      <c r="H79" s="768">
        <v>15227.277677842565</v>
      </c>
      <c r="I79" s="768">
        <v>6139.751406705539</v>
      </c>
    </row>
    <row r="80" spans="1:9">
      <c r="A80" s="85" t="s">
        <v>496</v>
      </c>
      <c r="B80" s="768">
        <v>0</v>
      </c>
      <c r="C80" s="768">
        <v>0</v>
      </c>
      <c r="D80" s="768">
        <v>0</v>
      </c>
      <c r="E80" s="768">
        <v>20.678365889212827</v>
      </c>
      <c r="F80" s="768">
        <v>-87.979883381924196</v>
      </c>
      <c r="G80" s="768">
        <v>168.58927696793003</v>
      </c>
      <c r="H80" s="768">
        <v>168.58927696793003</v>
      </c>
      <c r="I80" s="768">
        <v>0</v>
      </c>
    </row>
    <row r="81" spans="1:9" ht="21" customHeight="1">
      <c r="A81" s="81" t="s">
        <v>497</v>
      </c>
      <c r="B81" s="768">
        <v>7249.8954476327126</v>
      </c>
      <c r="C81" s="768">
        <v>7326.9993458213257</v>
      </c>
      <c r="D81" s="768">
        <v>10596.227470845481</v>
      </c>
      <c r="E81" s="768">
        <v>13397.678807580176</v>
      </c>
      <c r="F81" s="768">
        <v>14366.750844023325</v>
      </c>
      <c r="G81" s="768">
        <v>5090.346913994169</v>
      </c>
      <c r="H81" s="768">
        <v>15395.866954810495</v>
      </c>
      <c r="I81" s="768">
        <v>6139.751406705539</v>
      </c>
    </row>
    <row r="82" spans="1:9" ht="21" customHeight="1">
      <c r="A82" s="85" t="s">
        <v>498</v>
      </c>
      <c r="B82" s="768">
        <v>0</v>
      </c>
      <c r="C82" s="768">
        <v>0</v>
      </c>
      <c r="D82" s="768">
        <v>0</v>
      </c>
      <c r="E82" s="768">
        <v>0</v>
      </c>
      <c r="F82" s="768">
        <v>0</v>
      </c>
      <c r="G82" s="768">
        <v>0</v>
      </c>
      <c r="H82" s="768">
        <v>0</v>
      </c>
      <c r="I82" s="768">
        <v>0</v>
      </c>
    </row>
    <row r="83" spans="1:9" ht="21" customHeight="1">
      <c r="A83" s="81" t="s">
        <v>499</v>
      </c>
      <c r="B83" s="768">
        <v>7249.8954476327126</v>
      </c>
      <c r="C83" s="768">
        <v>7326.9993458213257</v>
      </c>
      <c r="D83" s="768">
        <v>10596.227470845481</v>
      </c>
      <c r="E83" s="768">
        <v>13397.678807580176</v>
      </c>
      <c r="F83" s="768">
        <v>14366.750844023325</v>
      </c>
      <c r="G83" s="768">
        <v>5090.346913994169</v>
      </c>
      <c r="H83" s="768">
        <v>15395.866954810495</v>
      </c>
      <c r="I83" s="768">
        <v>6139.751406705539</v>
      </c>
    </row>
    <row r="84" spans="1:9" ht="18" customHeight="1" thickBot="1">
      <c r="A84" s="85" t="s">
        <v>500</v>
      </c>
      <c r="B84" s="768">
        <v>-1074.5344332855093</v>
      </c>
      <c r="C84" s="768">
        <v>-1668.7495158501442</v>
      </c>
      <c r="D84" s="768">
        <v>-2304.8835393586005</v>
      </c>
      <c r="E84" s="768">
        <v>-4375.3465816326534</v>
      </c>
      <c r="F84" s="768">
        <v>-5565.7477317784251</v>
      </c>
      <c r="G84" s="768">
        <v>-1925.0047740524781</v>
      </c>
      <c r="H84" s="768">
        <v>-5512.49693877551</v>
      </c>
      <c r="I84" s="768">
        <v>-2269.872303206997</v>
      </c>
    </row>
    <row r="85" spans="1:9" ht="24" customHeight="1" thickTop="1" thickBot="1">
      <c r="A85" s="79" t="s">
        <v>501</v>
      </c>
      <c r="B85" s="765">
        <v>6175.3610143472024</v>
      </c>
      <c r="C85" s="765">
        <v>5658.2498299711815</v>
      </c>
      <c r="D85" s="765">
        <v>8291.343931486881</v>
      </c>
      <c r="E85" s="765">
        <v>9022.3322259475226</v>
      </c>
      <c r="F85" s="765">
        <v>8801.0031122448981</v>
      </c>
      <c r="G85" s="765">
        <v>3165.3421399416907</v>
      </c>
      <c r="H85" s="765">
        <v>9883.3700160349872</v>
      </c>
      <c r="I85" s="765">
        <v>3869.879103498542</v>
      </c>
    </row>
    <row r="86" spans="1:9" ht="15" customHeight="1" thickTop="1" thickBot="1">
      <c r="A86" s="174"/>
      <c r="B86" s="769"/>
      <c r="C86" s="769"/>
      <c r="D86" s="769"/>
      <c r="E86" s="769"/>
      <c r="F86" s="769"/>
      <c r="G86" s="769"/>
      <c r="H86" s="769"/>
      <c r="I86" s="76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A4" sqref="A4:I4"/>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1195</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1527</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s="76" customFormat="1" ht="70.5" customHeight="1" thickTop="1" thickBot="1">
      <c r="A6" s="756" t="s">
        <v>305</v>
      </c>
      <c r="B6" s="167" t="s">
        <v>433</v>
      </c>
      <c r="C6" s="167" t="s">
        <v>434</v>
      </c>
      <c r="D6" s="167" t="s">
        <v>435</v>
      </c>
      <c r="E6" s="167" t="s">
        <v>436</v>
      </c>
      <c r="F6" s="167" t="s">
        <v>437</v>
      </c>
      <c r="G6" s="167" t="s">
        <v>1525</v>
      </c>
      <c r="H6" s="167" t="s">
        <v>1371</v>
      </c>
      <c r="I6" s="167" t="s">
        <v>1526</v>
      </c>
    </row>
    <row r="7" spans="1:9" ht="15" customHeight="1" thickTop="1" thickBot="1">
      <c r="A7" s="77"/>
      <c r="B7" s="78"/>
      <c r="C7" s="78"/>
      <c r="D7" s="78"/>
      <c r="E7" s="78"/>
      <c r="F7" s="78"/>
      <c r="G7" s="78"/>
      <c r="H7" s="78"/>
      <c r="I7" s="78"/>
    </row>
    <row r="8" spans="1:9" ht="24" customHeight="1" thickTop="1" thickBot="1">
      <c r="A8" s="79" t="s">
        <v>438</v>
      </c>
      <c r="B8" s="765">
        <v>490343.87239311333</v>
      </c>
      <c r="C8" s="765">
        <v>534676.28939913539</v>
      </c>
      <c r="D8" s="765">
        <v>599701.01752332365</v>
      </c>
      <c r="E8" s="765">
        <v>707761.53622303205</v>
      </c>
      <c r="F8" s="765">
        <v>889454.36677988339</v>
      </c>
      <c r="G8" s="765">
        <v>897398.09960787185</v>
      </c>
      <c r="H8" s="765">
        <v>1052960.3961180758</v>
      </c>
      <c r="I8" s="765">
        <v>1044779.551345481</v>
      </c>
    </row>
    <row r="9" spans="1:9" s="176" customFormat="1" ht="21" customHeight="1" thickTop="1">
      <c r="A9" s="168" t="s">
        <v>8</v>
      </c>
      <c r="B9" s="766">
        <v>38345.485124820661</v>
      </c>
      <c r="C9" s="766">
        <v>56793.025066282418</v>
      </c>
      <c r="D9" s="766">
        <v>94373.41816326532</v>
      </c>
      <c r="E9" s="766">
        <v>137047.84412099124</v>
      </c>
      <c r="F9" s="766">
        <v>104863.87007142858</v>
      </c>
      <c r="G9" s="766">
        <v>74905.788848396493</v>
      </c>
      <c r="H9" s="766">
        <v>130896.48305247813</v>
      </c>
      <c r="I9" s="766">
        <v>105427.28357580175</v>
      </c>
    </row>
    <row r="10" spans="1:9" s="176" customFormat="1" ht="21" customHeight="1">
      <c r="A10" s="168" t="s">
        <v>17</v>
      </c>
      <c r="B10" s="766">
        <v>113184.88836441893</v>
      </c>
      <c r="C10" s="766">
        <v>52897.917919308355</v>
      </c>
      <c r="D10" s="766">
        <v>37378.57449271137</v>
      </c>
      <c r="E10" s="766">
        <v>45680.482201166182</v>
      </c>
      <c r="F10" s="766">
        <v>149354.21785714285</v>
      </c>
      <c r="G10" s="766">
        <v>142330.62716763848</v>
      </c>
      <c r="H10" s="766">
        <v>195044.07738629737</v>
      </c>
      <c r="I10" s="766">
        <v>165248.33912099124</v>
      </c>
    </row>
    <row r="11" spans="1:9" s="176" customFormat="1" ht="21" customHeight="1">
      <c r="A11" s="168" t="s">
        <v>26</v>
      </c>
      <c r="B11" s="766">
        <v>318368.61408177903</v>
      </c>
      <c r="C11" s="766">
        <v>377153.3368948127</v>
      </c>
      <c r="D11" s="766">
        <v>436529.14384256565</v>
      </c>
      <c r="E11" s="766">
        <v>497801.29830612248</v>
      </c>
      <c r="F11" s="766">
        <v>608934.5821953353</v>
      </c>
      <c r="G11" s="766">
        <v>655850.46055830899</v>
      </c>
      <c r="H11" s="766">
        <v>702729.74446938781</v>
      </c>
      <c r="I11" s="766">
        <v>746744.478313411</v>
      </c>
    </row>
    <row r="12" spans="1:9" s="176" customFormat="1" ht="21" customHeight="1">
      <c r="A12" s="169" t="s">
        <v>439</v>
      </c>
      <c r="B12" s="766">
        <v>319168.85372309899</v>
      </c>
      <c r="C12" s="766">
        <v>378612.19674783864</v>
      </c>
      <c r="D12" s="766">
        <v>437596.51980903785</v>
      </c>
      <c r="E12" s="766">
        <v>501107.21496938774</v>
      </c>
      <c r="F12" s="766">
        <v>612959.19170553924</v>
      </c>
      <c r="G12" s="766">
        <v>657221.11214431503</v>
      </c>
      <c r="H12" s="766">
        <v>707045.42935276963</v>
      </c>
      <c r="I12" s="766">
        <v>749651.11428862985</v>
      </c>
    </row>
    <row r="13" spans="1:9" s="176" customFormat="1" ht="21" customHeight="1">
      <c r="A13" s="169" t="s">
        <v>440</v>
      </c>
      <c r="B13" s="766">
        <v>308643.64787948353</v>
      </c>
      <c r="C13" s="766">
        <v>372250.58121325646</v>
      </c>
      <c r="D13" s="766">
        <v>433776.77270845481</v>
      </c>
      <c r="E13" s="766">
        <v>496481.33741690964</v>
      </c>
      <c r="F13" s="766">
        <v>610187.87010349846</v>
      </c>
      <c r="G13" s="766">
        <v>649553.61349125369</v>
      </c>
      <c r="H13" s="766">
        <v>694542.45435860055</v>
      </c>
      <c r="I13" s="766">
        <v>735077.92937609344</v>
      </c>
    </row>
    <row r="14" spans="1:9" s="176" customFormat="1" ht="21" customHeight="1">
      <c r="A14" s="169" t="s">
        <v>441</v>
      </c>
      <c r="B14" s="766">
        <v>10525.205843615497</v>
      </c>
      <c r="C14" s="766">
        <v>6361.6155345821326</v>
      </c>
      <c r="D14" s="766">
        <v>3819.7471005830907</v>
      </c>
      <c r="E14" s="766">
        <v>4625.877552478134</v>
      </c>
      <c r="F14" s="766">
        <v>2771.3216020408167</v>
      </c>
      <c r="G14" s="766">
        <v>7667.4986530612241</v>
      </c>
      <c r="H14" s="766">
        <v>12502.974994169095</v>
      </c>
      <c r="I14" s="766">
        <v>14573.184912536444</v>
      </c>
    </row>
    <row r="15" spans="1:9" s="176" customFormat="1" ht="21" customHeight="1">
      <c r="A15" s="169" t="s">
        <v>442</v>
      </c>
      <c r="B15" s="766">
        <v>658.1679913916787</v>
      </c>
      <c r="C15" s="766">
        <v>539.33291066282413</v>
      </c>
      <c r="D15" s="766">
        <v>2145.8253586005831</v>
      </c>
      <c r="E15" s="766">
        <v>1172.2876559766764</v>
      </c>
      <c r="F15" s="766">
        <v>1158.2969620991253</v>
      </c>
      <c r="G15" s="766">
        <v>2810.4786282798832</v>
      </c>
      <c r="H15" s="766">
        <v>1846.7488104956269</v>
      </c>
      <c r="I15" s="766">
        <v>2984.2687186588919</v>
      </c>
    </row>
    <row r="16" spans="1:9" s="176" customFormat="1" ht="21" customHeight="1">
      <c r="A16" s="169" t="s">
        <v>443</v>
      </c>
      <c r="B16" s="766">
        <v>485.46849784791971</v>
      </c>
      <c r="C16" s="766">
        <v>482.6909207492796</v>
      </c>
      <c r="D16" s="766">
        <v>2058.2688586005829</v>
      </c>
      <c r="E16" s="766">
        <v>1030.2464241982507</v>
      </c>
      <c r="F16" s="766">
        <v>1134.6925116618077</v>
      </c>
      <c r="G16" s="766">
        <v>2595.2897274052484</v>
      </c>
      <c r="H16" s="766">
        <v>1728.0537303206997</v>
      </c>
      <c r="I16" s="766">
        <v>2882.0546967930027</v>
      </c>
    </row>
    <row r="17" spans="1:9" s="176" customFormat="1" ht="21" customHeight="1">
      <c r="A17" s="169" t="s">
        <v>444</v>
      </c>
      <c r="B17" s="766">
        <v>172.69949354375896</v>
      </c>
      <c r="C17" s="766">
        <v>56.641989913544663</v>
      </c>
      <c r="D17" s="766">
        <v>87.556499999999986</v>
      </c>
      <c r="E17" s="766">
        <v>142.04123177842564</v>
      </c>
      <c r="F17" s="766">
        <v>23.604450437317784</v>
      </c>
      <c r="G17" s="766">
        <v>215.18890087463558</v>
      </c>
      <c r="H17" s="766">
        <v>118.69508017492711</v>
      </c>
      <c r="I17" s="766">
        <v>102.21402186588921</v>
      </c>
    </row>
    <row r="18" spans="1:9" s="176" customFormat="1" ht="21" customHeight="1">
      <c r="A18" s="169" t="s">
        <v>445</v>
      </c>
      <c r="B18" s="766">
        <v>3864.2482482065993</v>
      </c>
      <c r="C18" s="766">
        <v>3793.5995014409223</v>
      </c>
      <c r="D18" s="766">
        <v>3981.9332376093298</v>
      </c>
      <c r="E18" s="766">
        <v>4318.6660160349857</v>
      </c>
      <c r="F18" s="766">
        <v>5609.4543862973769</v>
      </c>
      <c r="G18" s="766">
        <v>6275.3858454810497</v>
      </c>
      <c r="H18" s="766">
        <v>7654.3955131195335</v>
      </c>
      <c r="I18" s="766">
        <v>9207.5351559766768</v>
      </c>
    </row>
    <row r="19" spans="1:9" s="176" customFormat="1" ht="21" customHeight="1">
      <c r="A19" s="169" t="s">
        <v>446</v>
      </c>
      <c r="B19" s="766">
        <v>1237.3723472022955</v>
      </c>
      <c r="C19" s="766">
        <v>1197.00845389049</v>
      </c>
      <c r="D19" s="766">
        <v>1864.5203804664723</v>
      </c>
      <c r="E19" s="766">
        <v>3047.0139693877545</v>
      </c>
      <c r="F19" s="766">
        <v>4155.287571428571</v>
      </c>
      <c r="G19" s="766">
        <v>4958.3508221574339</v>
      </c>
      <c r="H19" s="766">
        <v>7056.458409620991</v>
      </c>
      <c r="I19" s="766">
        <v>8695.2304431486882</v>
      </c>
    </row>
    <row r="20" spans="1:9" s="176" customFormat="1" ht="21" customHeight="1">
      <c r="A20" s="169" t="s">
        <v>447</v>
      </c>
      <c r="B20" s="766">
        <v>2626.8759010043041</v>
      </c>
      <c r="C20" s="766">
        <v>2596.5910475504324</v>
      </c>
      <c r="D20" s="766">
        <v>2117.4128571428573</v>
      </c>
      <c r="E20" s="766">
        <v>1271.65204664723</v>
      </c>
      <c r="F20" s="766">
        <v>1454.1668148688045</v>
      </c>
      <c r="G20" s="766">
        <v>1317.0350233236152</v>
      </c>
      <c r="H20" s="766">
        <v>597.93710349854234</v>
      </c>
      <c r="I20" s="766">
        <v>512.3047128279884</v>
      </c>
    </row>
    <row r="21" spans="1:9" s="176" customFormat="1" ht="21" customHeight="1">
      <c r="A21" s="169" t="s">
        <v>39</v>
      </c>
      <c r="B21" s="766">
        <v>3271.7375279770445</v>
      </c>
      <c r="C21" s="766">
        <v>3472.4964711815564</v>
      </c>
      <c r="D21" s="766">
        <v>3917.1580553935864</v>
      </c>
      <c r="E21" s="766">
        <v>4863.6573600583088</v>
      </c>
      <c r="F21" s="766">
        <v>6106.2480131195334</v>
      </c>
      <c r="G21" s="766">
        <v>7083.7526924198246</v>
      </c>
      <c r="H21" s="766">
        <v>7256.3554271137018</v>
      </c>
      <c r="I21" s="766">
        <v>8006.2234883381925</v>
      </c>
    </row>
    <row r="22" spans="1:9" s="176" customFormat="1" ht="21" customHeight="1">
      <c r="A22" s="169" t="s">
        <v>448</v>
      </c>
      <c r="B22" s="766">
        <v>-8594.3934088952665</v>
      </c>
      <c r="C22" s="766">
        <v>-9264.2887363112386</v>
      </c>
      <c r="D22" s="766">
        <v>-11112.2926180758</v>
      </c>
      <c r="E22" s="766">
        <v>-13660.527695335277</v>
      </c>
      <c r="F22" s="766">
        <v>-16898.608871720116</v>
      </c>
      <c r="G22" s="766">
        <v>-17540.268752186588</v>
      </c>
      <c r="H22" s="766">
        <v>-21073.184634110788</v>
      </c>
      <c r="I22" s="766">
        <v>-23104.663338192422</v>
      </c>
    </row>
    <row r="23" spans="1:9" s="176" customFormat="1" ht="21" customHeight="1">
      <c r="A23" s="168" t="s">
        <v>57</v>
      </c>
      <c r="B23" s="766">
        <v>2774.88256097561</v>
      </c>
      <c r="C23" s="766">
        <v>4190.829819884726</v>
      </c>
      <c r="D23" s="766">
        <v>4075.6932521865892</v>
      </c>
      <c r="E23" s="766">
        <v>4410.6501953352772</v>
      </c>
      <c r="F23" s="766">
        <v>6166.686982507289</v>
      </c>
      <c r="G23" s="766">
        <v>7284.3861647230324</v>
      </c>
      <c r="H23" s="766">
        <v>7318.0585174927119</v>
      </c>
      <c r="I23" s="766">
        <v>9843.8777580174919</v>
      </c>
    </row>
    <row r="24" spans="1:9" s="176" customFormat="1" ht="21" customHeight="1">
      <c r="A24" s="168" t="s">
        <v>63</v>
      </c>
      <c r="B24" s="766">
        <v>211.49556958393117</v>
      </c>
      <c r="C24" s="766">
        <v>32.352363112391927</v>
      </c>
      <c r="D24" s="766">
        <v>9.7425962099125378</v>
      </c>
      <c r="E24" s="766">
        <v>210.84109037900873</v>
      </c>
      <c r="F24" s="766">
        <v>14.700874635568512</v>
      </c>
      <c r="G24" s="766">
        <v>9.0379008746355686E-3</v>
      </c>
      <c r="H24" s="766">
        <v>15.652741982507289</v>
      </c>
      <c r="I24" s="766">
        <v>13.186215743440235</v>
      </c>
    </row>
    <row r="25" spans="1:9" s="176" customFormat="1" ht="21" customHeight="1">
      <c r="A25" s="168" t="s">
        <v>449</v>
      </c>
      <c r="B25" s="766">
        <v>5892.7281176470578</v>
      </c>
      <c r="C25" s="766">
        <v>31209.043563400581</v>
      </c>
      <c r="D25" s="766">
        <v>13365.874574344023</v>
      </c>
      <c r="E25" s="766">
        <v>7948.0980320699709</v>
      </c>
      <c r="F25" s="766">
        <v>4839.6305029154519</v>
      </c>
      <c r="G25" s="766">
        <v>1646.7527857142857</v>
      </c>
      <c r="H25" s="766">
        <v>810.72062390670555</v>
      </c>
      <c r="I25" s="766">
        <v>812.59837463556846</v>
      </c>
    </row>
    <row r="26" spans="1:9" s="176" customFormat="1" ht="21" customHeight="1">
      <c r="A26" s="168" t="s">
        <v>74</v>
      </c>
      <c r="B26" s="766">
        <v>10774.756718794835</v>
      </c>
      <c r="C26" s="766">
        <v>10600.04886167147</v>
      </c>
      <c r="D26" s="766">
        <v>10781.460163265307</v>
      </c>
      <c r="E26" s="766">
        <v>12119.125001457725</v>
      </c>
      <c r="F26" s="766">
        <v>12496.003520408165</v>
      </c>
      <c r="G26" s="766">
        <v>12418.244524781341</v>
      </c>
      <c r="H26" s="766">
        <v>13852.20271282799</v>
      </c>
      <c r="I26" s="766">
        <v>13829.055116618074</v>
      </c>
    </row>
    <row r="27" spans="1:9" s="177" customFormat="1" ht="43.5" customHeight="1" thickBot="1">
      <c r="A27" s="170" t="s">
        <v>450</v>
      </c>
      <c r="B27" s="767">
        <v>791.02185509325682</v>
      </c>
      <c r="C27" s="767">
        <v>1799.7349106628242</v>
      </c>
      <c r="D27" s="767">
        <v>3187.1104387755104</v>
      </c>
      <c r="E27" s="767">
        <v>2543.1972755102038</v>
      </c>
      <c r="F27" s="767">
        <v>2784.6747755102042</v>
      </c>
      <c r="G27" s="767">
        <v>2961.8305204081635</v>
      </c>
      <c r="H27" s="767">
        <v>2293.4566137026236</v>
      </c>
      <c r="I27" s="767">
        <v>2860.7328702623904</v>
      </c>
    </row>
    <row r="28" spans="1:9" ht="24" customHeight="1" thickTop="1" thickBot="1">
      <c r="A28" s="79" t="s">
        <v>451</v>
      </c>
      <c r="B28" s="765">
        <v>453301.260143472</v>
      </c>
      <c r="C28" s="765">
        <v>493272.2713659943</v>
      </c>
      <c r="D28" s="765">
        <v>552023.69395335275</v>
      </c>
      <c r="E28" s="765">
        <v>658041.8572274053</v>
      </c>
      <c r="F28" s="765">
        <v>831678.03354081628</v>
      </c>
      <c r="G28" s="765">
        <v>838951.54288629733</v>
      </c>
      <c r="H28" s="765">
        <v>986811.68002332363</v>
      </c>
      <c r="I28" s="765">
        <v>979397.80046501453</v>
      </c>
    </row>
    <row r="29" spans="1:9" s="176" customFormat="1" ht="21" customHeight="1" thickTop="1">
      <c r="A29" s="168" t="s">
        <v>452</v>
      </c>
      <c r="B29" s="766">
        <v>387389.21835294121</v>
      </c>
      <c r="C29" s="766">
        <v>423563.2317103747</v>
      </c>
      <c r="D29" s="766">
        <v>491887.57445772598</v>
      </c>
      <c r="E29" s="766">
        <v>601309.67742565589</v>
      </c>
      <c r="F29" s="766">
        <v>741071.09253207012</v>
      </c>
      <c r="G29" s="766">
        <v>745892.60797521868</v>
      </c>
      <c r="H29" s="766">
        <v>870718.08683819254</v>
      </c>
      <c r="I29" s="766">
        <v>877331.5017857143</v>
      </c>
    </row>
    <row r="30" spans="1:9" s="176" customFormat="1" ht="21" customHeight="1">
      <c r="A30" s="169" t="s">
        <v>453</v>
      </c>
      <c r="B30" s="766">
        <v>85944.77527546628</v>
      </c>
      <c r="C30" s="766">
        <v>89273.183204610963</v>
      </c>
      <c r="D30" s="766">
        <v>97200.246307580179</v>
      </c>
      <c r="E30" s="766">
        <v>109669.07350291546</v>
      </c>
      <c r="F30" s="766">
        <v>125977.29584548106</v>
      </c>
      <c r="G30" s="766">
        <v>133057.24337026238</v>
      </c>
      <c r="H30" s="766">
        <v>149855.71763119535</v>
      </c>
      <c r="I30" s="766">
        <v>178210.74310204081</v>
      </c>
    </row>
    <row r="31" spans="1:9" s="176" customFormat="1" ht="21" customHeight="1">
      <c r="A31" s="169" t="s">
        <v>454</v>
      </c>
      <c r="B31" s="766">
        <v>123747.53677761837</v>
      </c>
      <c r="C31" s="766">
        <v>97171.660253602298</v>
      </c>
      <c r="D31" s="766">
        <v>128325.83487755101</v>
      </c>
      <c r="E31" s="766">
        <v>135361.15152186589</v>
      </c>
      <c r="F31" s="766">
        <v>178819.29445043733</v>
      </c>
      <c r="G31" s="766">
        <v>159009.65708454809</v>
      </c>
      <c r="H31" s="766">
        <v>198610.9403309038</v>
      </c>
      <c r="I31" s="766">
        <v>199721.5312434402</v>
      </c>
    </row>
    <row r="32" spans="1:9" s="176" customFormat="1" ht="21" customHeight="1">
      <c r="A32" s="169" t="s">
        <v>455</v>
      </c>
      <c r="B32" s="766">
        <v>139156.51235150648</v>
      </c>
      <c r="C32" s="766">
        <v>137723.6042925072</v>
      </c>
      <c r="D32" s="766">
        <v>114154.62745043731</v>
      </c>
      <c r="E32" s="766">
        <v>93274.27948979591</v>
      </c>
      <c r="F32" s="766">
        <v>105938.2341122449</v>
      </c>
      <c r="G32" s="766">
        <v>46023.992107871716</v>
      </c>
      <c r="H32" s="766">
        <v>17610.828218658891</v>
      </c>
      <c r="I32" s="766">
        <v>9251.6110072886295</v>
      </c>
    </row>
    <row r="33" spans="1:9" s="176" customFormat="1" ht="21" customHeight="1">
      <c r="A33" s="169" t="s">
        <v>456</v>
      </c>
      <c r="B33" s="766">
        <v>14895.526804878049</v>
      </c>
      <c r="C33" s="766">
        <v>14195.838574927953</v>
      </c>
      <c r="D33" s="766">
        <v>17125.12796355685</v>
      </c>
      <c r="E33" s="766">
        <v>14053.524392128278</v>
      </c>
      <c r="F33" s="766">
        <v>13637.794310495627</v>
      </c>
      <c r="G33" s="766">
        <v>15288.616020408164</v>
      </c>
      <c r="H33" s="766">
        <v>10853.731763848396</v>
      </c>
      <c r="I33" s="766">
        <v>10416.236672011661</v>
      </c>
    </row>
    <row r="34" spans="1:9" s="176" customFormat="1" ht="21" customHeight="1">
      <c r="A34" s="169" t="s">
        <v>457</v>
      </c>
      <c r="B34" s="766">
        <v>18482.888352941176</v>
      </c>
      <c r="C34" s="766">
        <v>79080.182004322764</v>
      </c>
      <c r="D34" s="766">
        <v>126683.04507580175</v>
      </c>
      <c r="E34" s="766">
        <v>235497.52096793</v>
      </c>
      <c r="F34" s="766">
        <v>301295.32555393584</v>
      </c>
      <c r="G34" s="766">
        <v>372750.52163265308</v>
      </c>
      <c r="H34" s="766">
        <v>467673.86434256559</v>
      </c>
      <c r="I34" s="766">
        <v>448586.60226530611</v>
      </c>
    </row>
    <row r="35" spans="1:9" s="176" customFormat="1" ht="21" customHeight="1">
      <c r="A35" s="169" t="s">
        <v>458</v>
      </c>
      <c r="B35" s="766">
        <v>5161.9787905308476</v>
      </c>
      <c r="C35" s="766">
        <v>6118.7633804034576</v>
      </c>
      <c r="D35" s="766">
        <v>8398.6927827988347</v>
      </c>
      <c r="E35" s="766">
        <v>13454.127551020409</v>
      </c>
      <c r="F35" s="766">
        <v>15403.148259475218</v>
      </c>
      <c r="G35" s="766">
        <v>19762.577759475222</v>
      </c>
      <c r="H35" s="766">
        <v>26113.004551020407</v>
      </c>
      <c r="I35" s="766">
        <v>31144.777495626826</v>
      </c>
    </row>
    <row r="36" spans="1:9" s="176" customFormat="1" ht="21" customHeight="1">
      <c r="A36" s="168" t="s">
        <v>459</v>
      </c>
      <c r="B36" s="766">
        <v>31.673088952654233</v>
      </c>
      <c r="C36" s="766">
        <v>52.220315561959659</v>
      </c>
      <c r="D36" s="766">
        <v>55.795266763848403</v>
      </c>
      <c r="E36" s="766">
        <v>62.549569970845475</v>
      </c>
      <c r="F36" s="766">
        <v>55.664182215743438</v>
      </c>
      <c r="G36" s="766">
        <v>218.41842711370262</v>
      </c>
      <c r="H36" s="766">
        <v>43.700400874635562</v>
      </c>
      <c r="I36" s="766">
        <v>24.361588921282799</v>
      </c>
    </row>
    <row r="37" spans="1:9" s="176" customFormat="1" ht="21" customHeight="1">
      <c r="A37" s="168" t="s">
        <v>460</v>
      </c>
      <c r="B37" s="766">
        <v>41229.804289813481</v>
      </c>
      <c r="C37" s="766">
        <v>39046.439236311242</v>
      </c>
      <c r="D37" s="766">
        <v>32183.663018950436</v>
      </c>
      <c r="E37" s="766">
        <v>30005.257832361516</v>
      </c>
      <c r="F37" s="766">
        <v>40838.897877551019</v>
      </c>
      <c r="G37" s="766">
        <v>43251.553027696791</v>
      </c>
      <c r="H37" s="766">
        <v>55756.508784256555</v>
      </c>
      <c r="I37" s="766">
        <v>46545.767103498547</v>
      </c>
    </row>
    <row r="38" spans="1:9" s="176" customFormat="1" ht="21" customHeight="1">
      <c r="A38" s="168" t="s">
        <v>461</v>
      </c>
      <c r="B38" s="766">
        <v>8473.3510918220945</v>
      </c>
      <c r="C38" s="766">
        <v>13794.953605187318</v>
      </c>
      <c r="D38" s="766">
        <v>12710.315794460639</v>
      </c>
      <c r="E38" s="766">
        <v>11869.275619533528</v>
      </c>
      <c r="F38" s="766">
        <v>20310.577188046645</v>
      </c>
      <c r="G38" s="766">
        <v>20396.145139941687</v>
      </c>
      <c r="H38" s="766">
        <v>23228.376600583088</v>
      </c>
      <c r="I38" s="766">
        <v>19112.156590379007</v>
      </c>
    </row>
    <row r="39" spans="1:9" s="176" customFormat="1" ht="21" customHeight="1">
      <c r="A39" s="168" t="s">
        <v>128</v>
      </c>
      <c r="B39" s="766">
        <v>4667.8444304160694</v>
      </c>
      <c r="C39" s="766">
        <v>6923.2644322766564</v>
      </c>
      <c r="D39" s="766">
        <v>7578.0215801749273</v>
      </c>
      <c r="E39" s="766">
        <v>8948.7506020408164</v>
      </c>
      <c r="F39" s="766">
        <v>9845.7411632653057</v>
      </c>
      <c r="G39" s="766">
        <v>9925.0292536443158</v>
      </c>
      <c r="H39" s="766">
        <v>10759.60570845481</v>
      </c>
      <c r="I39" s="766">
        <v>11078.703673469388</v>
      </c>
    </row>
    <row r="40" spans="1:9" s="176" customFormat="1" ht="21" customHeight="1">
      <c r="A40" s="168" t="s">
        <v>134</v>
      </c>
      <c r="B40" s="766">
        <v>0</v>
      </c>
      <c r="C40" s="766">
        <v>0</v>
      </c>
      <c r="D40" s="766">
        <v>0</v>
      </c>
      <c r="E40" s="766">
        <v>0</v>
      </c>
      <c r="F40" s="766">
        <v>0</v>
      </c>
      <c r="G40" s="766">
        <v>0</v>
      </c>
      <c r="H40" s="766">
        <v>0</v>
      </c>
      <c r="I40" s="766">
        <v>0</v>
      </c>
    </row>
    <row r="41" spans="1:9" s="176" customFormat="1" ht="21" customHeight="1">
      <c r="A41" s="168" t="s">
        <v>462</v>
      </c>
      <c r="B41" s="766">
        <v>10184.28792826399</v>
      </c>
      <c r="C41" s="766">
        <v>9201.3159798270881</v>
      </c>
      <c r="D41" s="766">
        <v>7168.0338921282801</v>
      </c>
      <c r="E41" s="766">
        <v>5129.8160510204079</v>
      </c>
      <c r="F41" s="766">
        <v>18356.70636005831</v>
      </c>
      <c r="G41" s="766">
        <v>17258.919749271136</v>
      </c>
      <c r="H41" s="766">
        <v>25243.421405247816</v>
      </c>
      <c r="I41" s="766">
        <v>24842.314965014575</v>
      </c>
    </row>
    <row r="42" spans="1:9" s="177" customFormat="1" ht="43.5" customHeight="1" thickBot="1">
      <c r="A42" s="170" t="s">
        <v>109</v>
      </c>
      <c r="B42" s="767">
        <v>1325.0809612625537</v>
      </c>
      <c r="C42" s="767">
        <v>690.84608645533149</v>
      </c>
      <c r="D42" s="767">
        <v>440.28994314868805</v>
      </c>
      <c r="E42" s="767">
        <v>716.5301268221574</v>
      </c>
      <c r="F42" s="767">
        <v>1199.3542376093294</v>
      </c>
      <c r="G42" s="767">
        <v>2008.8693134110788</v>
      </c>
      <c r="H42" s="767">
        <v>1061.9802857142856</v>
      </c>
      <c r="I42" s="767">
        <v>462.99475801749276</v>
      </c>
    </row>
    <row r="43" spans="1:9" ht="24" customHeight="1" thickTop="1" thickBot="1">
      <c r="A43" s="79" t="s">
        <v>463</v>
      </c>
      <c r="B43" s="765">
        <v>37042.612113342897</v>
      </c>
      <c r="C43" s="765">
        <v>41404.018054755048</v>
      </c>
      <c r="D43" s="765">
        <v>47677.323556851319</v>
      </c>
      <c r="E43" s="765">
        <v>49719.678900874635</v>
      </c>
      <c r="F43" s="765">
        <v>57776.333141399416</v>
      </c>
      <c r="G43" s="765">
        <v>58446.556632653061</v>
      </c>
      <c r="H43" s="765">
        <v>66148.716013119527</v>
      </c>
      <c r="I43" s="765">
        <v>65381.750774052482</v>
      </c>
    </row>
    <row r="44" spans="1:9" s="176" customFormat="1" ht="21" customHeight="1" thickTop="1">
      <c r="A44" s="168" t="s">
        <v>149</v>
      </c>
      <c r="B44" s="766">
        <v>26078.766140602584</v>
      </c>
      <c r="C44" s="766">
        <v>28200.14409221902</v>
      </c>
      <c r="D44" s="766">
        <v>33359.183673469386</v>
      </c>
      <c r="E44" s="766">
        <v>38109.037900874639</v>
      </c>
      <c r="F44" s="766">
        <v>41017.201166180756</v>
      </c>
      <c r="G44" s="766">
        <v>43167.34693877551</v>
      </c>
      <c r="H44" s="766">
        <v>45417.34693877551</v>
      </c>
      <c r="I44" s="766">
        <v>47962.536443148689</v>
      </c>
    </row>
    <row r="45" spans="1:9" s="176" customFormat="1" ht="21" customHeight="1">
      <c r="A45" s="168" t="s">
        <v>153</v>
      </c>
      <c r="B45" s="766">
        <v>0</v>
      </c>
      <c r="C45" s="766">
        <v>0</v>
      </c>
      <c r="D45" s="766">
        <v>0</v>
      </c>
      <c r="E45" s="766">
        <v>0</v>
      </c>
      <c r="F45" s="766">
        <v>0</v>
      </c>
      <c r="G45" s="766">
        <v>1000</v>
      </c>
      <c r="H45" s="766">
        <v>0</v>
      </c>
      <c r="I45" s="766">
        <v>0</v>
      </c>
    </row>
    <row r="46" spans="1:9" s="176" customFormat="1" ht="21" customHeight="1">
      <c r="A46" s="168" t="s">
        <v>157</v>
      </c>
      <c r="B46" s="766">
        <v>0</v>
      </c>
      <c r="C46" s="766">
        <v>0</v>
      </c>
      <c r="D46" s="766">
        <v>0</v>
      </c>
      <c r="E46" s="766">
        <v>0</v>
      </c>
      <c r="F46" s="766">
        <v>0</v>
      </c>
      <c r="G46" s="766">
        <v>0</v>
      </c>
      <c r="H46" s="766">
        <v>0</v>
      </c>
      <c r="I46" s="766">
        <v>0</v>
      </c>
    </row>
    <row r="47" spans="1:9" s="176" customFormat="1" ht="21" customHeight="1">
      <c r="A47" s="168" t="s">
        <v>464</v>
      </c>
      <c r="B47" s="766">
        <v>5041.0582912482059</v>
      </c>
      <c r="C47" s="766">
        <v>5657.3720720461097</v>
      </c>
      <c r="D47" s="766">
        <v>6486.7980204081641</v>
      </c>
      <c r="E47" s="766">
        <v>7268.1763629737616</v>
      </c>
      <c r="F47" s="766">
        <v>7702.4118979591831</v>
      </c>
      <c r="G47" s="766">
        <v>8608.0773221574345</v>
      </c>
      <c r="H47" s="766">
        <v>8608.0773221574345</v>
      </c>
      <c r="I47" s="766">
        <v>9820.3156093294474</v>
      </c>
    </row>
    <row r="48" spans="1:9" s="176" customFormat="1" ht="21" customHeight="1">
      <c r="A48" s="168" t="s">
        <v>165</v>
      </c>
      <c r="B48" s="766">
        <v>5922.7876814921092</v>
      </c>
      <c r="C48" s="766">
        <v>7546.5018904899125</v>
      </c>
      <c r="D48" s="766">
        <v>7831.3418629737607</v>
      </c>
      <c r="E48" s="766">
        <v>4342.464637026239</v>
      </c>
      <c r="F48" s="766">
        <v>9056.7200772594751</v>
      </c>
      <c r="G48" s="766">
        <v>5671.1323717201167</v>
      </c>
      <c r="H48" s="766">
        <v>12123.291752186589</v>
      </c>
      <c r="I48" s="766">
        <v>7598.8987215743437</v>
      </c>
    </row>
    <row r="49" spans="1:9" s="176" customFormat="1" ht="21" customHeight="1">
      <c r="A49" s="169" t="s">
        <v>465</v>
      </c>
      <c r="B49" s="766">
        <v>3.1522639885222383</v>
      </c>
      <c r="C49" s="766">
        <v>1.0951008645533142E-4</v>
      </c>
      <c r="D49" s="766">
        <v>17.558437317784257</v>
      </c>
      <c r="E49" s="766">
        <v>0.1092930029154519</v>
      </c>
      <c r="F49" s="766">
        <v>6.5836734693877547E-2</v>
      </c>
      <c r="G49" s="766">
        <v>1250.9088804664725</v>
      </c>
      <c r="H49" s="766">
        <v>0.90888046647230314</v>
      </c>
      <c r="I49" s="766">
        <v>2911.2552857142859</v>
      </c>
    </row>
    <row r="50" spans="1:9" s="177" customFormat="1" ht="40.5" customHeight="1" thickBot="1">
      <c r="A50" s="171" t="s">
        <v>466</v>
      </c>
      <c r="B50" s="767">
        <v>5919.6354175035867</v>
      </c>
      <c r="C50" s="767">
        <v>7546.5017809798273</v>
      </c>
      <c r="D50" s="767">
        <v>7813.7834256559763</v>
      </c>
      <c r="E50" s="767">
        <v>4342.3553440233236</v>
      </c>
      <c r="F50" s="767">
        <v>9056.6542405247819</v>
      </c>
      <c r="G50" s="767">
        <v>4420.2234912536442</v>
      </c>
      <c r="H50" s="767">
        <v>12122.382871720116</v>
      </c>
      <c r="I50" s="767">
        <v>4687.6434358600582</v>
      </c>
    </row>
    <row r="51" spans="1:9" ht="24" customHeight="1" thickTop="1" thickBot="1">
      <c r="A51" s="79" t="s">
        <v>467</v>
      </c>
      <c r="B51" s="765">
        <v>490343.87225681491</v>
      </c>
      <c r="C51" s="765">
        <v>534676.28942074929</v>
      </c>
      <c r="D51" s="765">
        <v>599701.01751020411</v>
      </c>
      <c r="E51" s="765">
        <v>707761.53612827987</v>
      </c>
      <c r="F51" s="765">
        <v>889454.36668221571</v>
      </c>
      <c r="G51" s="765">
        <v>897398.09951895045</v>
      </c>
      <c r="H51" s="765">
        <v>1052960.3960364433</v>
      </c>
      <c r="I51" s="765">
        <v>1044779.5512390671</v>
      </c>
    </row>
    <row r="52" spans="1:9" s="176" customFormat="1" ht="24" customHeight="1" thickTop="1">
      <c r="A52" s="172" t="s">
        <v>468</v>
      </c>
      <c r="B52" s="766">
        <v>36804.460461979914</v>
      </c>
      <c r="C52" s="766">
        <v>32608.24304034582</v>
      </c>
      <c r="D52" s="766">
        <v>36461.147177842562</v>
      </c>
      <c r="E52" s="766">
        <v>51435.400182215744</v>
      </c>
      <c r="F52" s="766">
        <v>53424.052956268213</v>
      </c>
      <c r="G52" s="766">
        <v>43240.764067055396</v>
      </c>
      <c r="H52" s="766">
        <v>40644.255260932943</v>
      </c>
      <c r="I52" s="766">
        <v>39900.781135568504</v>
      </c>
    </row>
    <row r="53" spans="1:9" s="177" customFormat="1" ht="21" customHeight="1">
      <c r="A53" s="171" t="s">
        <v>469</v>
      </c>
      <c r="B53" s="767">
        <v>7247.5074103299858</v>
      </c>
      <c r="C53" s="767">
        <v>1318.1049193083575</v>
      </c>
      <c r="D53" s="767">
        <v>4109.1145087463565</v>
      </c>
      <c r="E53" s="767">
        <v>11513.353551020409</v>
      </c>
      <c r="F53" s="767">
        <v>5605.8896297376095</v>
      </c>
      <c r="G53" s="767">
        <v>4825.9822303207002</v>
      </c>
      <c r="H53" s="767">
        <v>3094.0932900874636</v>
      </c>
      <c r="I53" s="767">
        <v>4298.7562609329443</v>
      </c>
    </row>
    <row r="54" spans="1:9" s="177" customFormat="1" ht="21" customHeight="1">
      <c r="A54" s="171" t="s">
        <v>470</v>
      </c>
      <c r="B54" s="767">
        <v>24162.610952654235</v>
      </c>
      <c r="C54" s="767">
        <v>24933.319203170031</v>
      </c>
      <c r="D54" s="767">
        <v>28245.402905247814</v>
      </c>
      <c r="E54" s="767">
        <v>35864.734258017488</v>
      </c>
      <c r="F54" s="767">
        <v>43706.95704810496</v>
      </c>
      <c r="G54" s="767">
        <v>34083.930533527702</v>
      </c>
      <c r="H54" s="767">
        <v>30954.328469387758</v>
      </c>
      <c r="I54" s="767">
        <v>27839.997689504373</v>
      </c>
    </row>
    <row r="55" spans="1:9" s="177" customFormat="1" ht="21" customHeight="1">
      <c r="A55" s="171" t="s">
        <v>471</v>
      </c>
      <c r="B55" s="767">
        <v>0</v>
      </c>
      <c r="C55" s="767">
        <v>0</v>
      </c>
      <c r="D55" s="767">
        <v>0</v>
      </c>
      <c r="E55" s="767">
        <v>0</v>
      </c>
      <c r="F55" s="767">
        <v>0</v>
      </c>
      <c r="G55" s="767">
        <v>0</v>
      </c>
      <c r="H55" s="767">
        <v>0</v>
      </c>
      <c r="I55" s="767">
        <v>0</v>
      </c>
    </row>
    <row r="56" spans="1:9" s="177" customFormat="1" ht="21" customHeight="1">
      <c r="A56" s="171" t="s">
        <v>472</v>
      </c>
      <c r="B56" s="767">
        <v>5394.3420989956958</v>
      </c>
      <c r="C56" s="767">
        <v>6356.8189178674356</v>
      </c>
      <c r="D56" s="767">
        <v>4106.6297638483966</v>
      </c>
      <c r="E56" s="767">
        <v>4057.3123731778423</v>
      </c>
      <c r="F56" s="767">
        <v>4111.2062784256559</v>
      </c>
      <c r="G56" s="767">
        <v>4330.8513032069968</v>
      </c>
      <c r="H56" s="767">
        <v>6595.833501457726</v>
      </c>
      <c r="I56" s="767">
        <v>7762.0271851311954</v>
      </c>
    </row>
    <row r="57" spans="1:9" s="177" customFormat="1" ht="21" customHeight="1">
      <c r="A57" s="171" t="s">
        <v>473</v>
      </c>
      <c r="B57" s="767">
        <v>0</v>
      </c>
      <c r="C57" s="767">
        <v>0</v>
      </c>
      <c r="D57" s="767">
        <v>0</v>
      </c>
      <c r="E57" s="767">
        <v>0</v>
      </c>
      <c r="F57" s="767">
        <v>0</v>
      </c>
      <c r="G57" s="767">
        <v>0</v>
      </c>
      <c r="H57" s="767">
        <v>0</v>
      </c>
      <c r="I57" s="767">
        <v>0</v>
      </c>
    </row>
    <row r="58" spans="1:9" s="177" customFormat="1" ht="61.5" customHeight="1" thickBot="1">
      <c r="A58" s="170" t="s">
        <v>474</v>
      </c>
      <c r="B58" s="767">
        <v>827124.15108034422</v>
      </c>
      <c r="C58" s="767">
        <v>897336.48471469746</v>
      </c>
      <c r="D58" s="767">
        <v>1048550.8388469388</v>
      </c>
      <c r="E58" s="767">
        <v>1242086.5847725947</v>
      </c>
      <c r="F58" s="767">
        <v>1481072.0821034985</v>
      </c>
      <c r="G58" s="767">
        <v>1622544.8193833819</v>
      </c>
      <c r="H58" s="767">
        <v>1775694.1260670554</v>
      </c>
      <c r="I58" s="767">
        <v>1874645.8405758019</v>
      </c>
    </row>
    <row r="59" spans="1:9" ht="31.5" customHeight="1" thickTop="1" thickBot="1">
      <c r="A59" s="173" t="s">
        <v>475</v>
      </c>
      <c r="B59" s="765"/>
      <c r="C59" s="765"/>
      <c r="D59" s="765"/>
      <c r="E59" s="765"/>
      <c r="F59" s="765"/>
      <c r="G59" s="765"/>
      <c r="H59" s="765"/>
      <c r="I59" s="765"/>
    </row>
    <row r="60" spans="1:9" ht="30" customHeight="1" thickTop="1">
      <c r="A60" s="85" t="s">
        <v>476</v>
      </c>
      <c r="B60" s="768">
        <v>36623.656944045913</v>
      </c>
      <c r="C60" s="768">
        <v>33111.359652737752</v>
      </c>
      <c r="D60" s="768">
        <v>34998.454795918369</v>
      </c>
      <c r="E60" s="768">
        <v>41584.816086005834</v>
      </c>
      <c r="F60" s="768">
        <v>57341.190160349848</v>
      </c>
      <c r="G60" s="768">
        <v>29927.748938775509</v>
      </c>
      <c r="H60" s="768">
        <v>76849.38900583089</v>
      </c>
      <c r="I60" s="768">
        <v>33638.703963556851</v>
      </c>
    </row>
    <row r="61" spans="1:9" ht="21" customHeight="1">
      <c r="A61" s="82" t="s">
        <v>477</v>
      </c>
      <c r="B61" s="768">
        <v>-15769.74475753228</v>
      </c>
      <c r="C61" s="768">
        <v>-7377.5241095100864</v>
      </c>
      <c r="D61" s="768">
        <v>-6883.7154081632652</v>
      </c>
      <c r="E61" s="768">
        <v>-8287.5535772594758</v>
      </c>
      <c r="F61" s="768">
        <v>-11393.078241982506</v>
      </c>
      <c r="G61" s="768">
        <v>-5953.1665758017498</v>
      </c>
      <c r="H61" s="768">
        <v>-16743.870876093293</v>
      </c>
      <c r="I61" s="768">
        <v>-8696.9402274052482</v>
      </c>
    </row>
    <row r="62" spans="1:9" ht="21.75" customHeight="1">
      <c r="A62" s="81" t="s">
        <v>478</v>
      </c>
      <c r="B62" s="768">
        <v>20853.912186513629</v>
      </c>
      <c r="C62" s="768">
        <v>25733.835543227662</v>
      </c>
      <c r="D62" s="768">
        <v>28114.739387755097</v>
      </c>
      <c r="E62" s="768">
        <v>33297.262508746353</v>
      </c>
      <c r="F62" s="768">
        <v>45948.111918367344</v>
      </c>
      <c r="G62" s="768">
        <v>23974.582362973761</v>
      </c>
      <c r="H62" s="768">
        <v>60105.518129737611</v>
      </c>
      <c r="I62" s="768">
        <v>24941.763736151603</v>
      </c>
    </row>
    <row r="63" spans="1:9">
      <c r="A63" s="85" t="s">
        <v>479</v>
      </c>
      <c r="B63" s="768">
        <v>10542.720414634148</v>
      </c>
      <c r="C63" s="768">
        <v>10671.20473631124</v>
      </c>
      <c r="D63" s="768">
        <v>10008.204520408162</v>
      </c>
      <c r="E63" s="768">
        <v>10797.805574344022</v>
      </c>
      <c r="F63" s="768">
        <v>14766.179599125364</v>
      </c>
      <c r="G63" s="768">
        <v>6658.8655626822156</v>
      </c>
      <c r="H63" s="768">
        <v>15590.73521574344</v>
      </c>
      <c r="I63" s="768">
        <v>7164.8349854227399</v>
      </c>
    </row>
    <row r="64" spans="1:9">
      <c r="A64" s="82" t="s">
        <v>480</v>
      </c>
      <c r="B64" s="768">
        <v>-4492.8796771879488</v>
      </c>
      <c r="C64" s="768">
        <v>-3648.9019654178674</v>
      </c>
      <c r="D64" s="768">
        <v>-2415.6533396501459</v>
      </c>
      <c r="E64" s="768">
        <v>-3669.8540816326531</v>
      </c>
      <c r="F64" s="768">
        <v>-3859.2202594752189</v>
      </c>
      <c r="G64" s="768">
        <v>-1757.6019358600583</v>
      </c>
      <c r="H64" s="768">
        <v>-3774.7132259475216</v>
      </c>
      <c r="I64" s="768">
        <v>-1958.4833950437317</v>
      </c>
    </row>
    <row r="65" spans="1:9">
      <c r="A65" s="86" t="s">
        <v>481</v>
      </c>
      <c r="B65" s="768">
        <v>26903.752923959826</v>
      </c>
      <c r="C65" s="768">
        <v>32756.138314121039</v>
      </c>
      <c r="D65" s="768">
        <v>35707.290568513119</v>
      </c>
      <c r="E65" s="768">
        <v>40425.214001457731</v>
      </c>
      <c r="F65" s="768">
        <v>56855.071258017488</v>
      </c>
      <c r="G65" s="768">
        <v>28875.845989795922</v>
      </c>
      <c r="H65" s="768">
        <v>71921.540119533529</v>
      </c>
      <c r="I65" s="768">
        <v>30148.115326530609</v>
      </c>
    </row>
    <row r="66" spans="1:9">
      <c r="A66" s="85" t="s">
        <v>482</v>
      </c>
      <c r="B66" s="768">
        <v>4275.2678938307026</v>
      </c>
      <c r="C66" s="768">
        <v>9184.4123717579241</v>
      </c>
      <c r="D66" s="768">
        <v>6830.7168177842559</v>
      </c>
      <c r="E66" s="768">
        <v>33309.7923877551</v>
      </c>
      <c r="F66" s="768">
        <v>6546.5384110787172</v>
      </c>
      <c r="G66" s="768">
        <v>4006.7953921282797</v>
      </c>
      <c r="H66" s="768">
        <v>9406.3969868804652</v>
      </c>
      <c r="I66" s="768">
        <v>3035.6987959183671</v>
      </c>
    </row>
    <row r="67" spans="1:9">
      <c r="A67" s="85" t="s">
        <v>483</v>
      </c>
      <c r="B67" s="768">
        <v>-7427.7671334289807</v>
      </c>
      <c r="C67" s="768">
        <v>-13836.316118155619</v>
      </c>
      <c r="D67" s="768">
        <v>-9914.6673513119531</v>
      </c>
      <c r="E67" s="768">
        <v>-38818.979091836729</v>
      </c>
      <c r="F67" s="768">
        <v>-11171.480263848396</v>
      </c>
      <c r="G67" s="768">
        <v>-5032.3975568513124</v>
      </c>
      <c r="H67" s="768">
        <v>-16710.284574344027</v>
      </c>
      <c r="I67" s="768">
        <v>-5957.5893804664729</v>
      </c>
    </row>
    <row r="68" spans="1:9">
      <c r="A68" s="81" t="s">
        <v>484</v>
      </c>
      <c r="B68" s="768">
        <v>23751.253684361553</v>
      </c>
      <c r="C68" s="768">
        <v>28104.234567723342</v>
      </c>
      <c r="D68" s="768">
        <v>32623.34003498542</v>
      </c>
      <c r="E68" s="768">
        <v>34916.027297376095</v>
      </c>
      <c r="F68" s="768">
        <v>52230.129405247819</v>
      </c>
      <c r="G68" s="768">
        <v>27850.243825072881</v>
      </c>
      <c r="H68" s="768">
        <v>64617.652532069966</v>
      </c>
      <c r="I68" s="768">
        <v>27226.224741982503</v>
      </c>
    </row>
    <row r="69" spans="1:9">
      <c r="A69" s="82" t="s">
        <v>485</v>
      </c>
      <c r="B69" s="768">
        <v>-17309.652484935435</v>
      </c>
      <c r="C69" s="768">
        <v>-18624.589602305477</v>
      </c>
      <c r="D69" s="768">
        <v>-22957.755632653061</v>
      </c>
      <c r="E69" s="768">
        <v>-29247.414620991254</v>
      </c>
      <c r="F69" s="768">
        <v>-39149.374972303202</v>
      </c>
      <c r="G69" s="768">
        <v>-18926.664155976676</v>
      </c>
      <c r="H69" s="768">
        <v>-45369.177272594745</v>
      </c>
      <c r="I69" s="768">
        <v>-19865.487618075804</v>
      </c>
    </row>
    <row r="70" spans="1:9">
      <c r="A70" s="86" t="s">
        <v>486</v>
      </c>
      <c r="B70" s="768">
        <v>6441.6011994261116</v>
      </c>
      <c r="C70" s="768">
        <v>9479.6449654178668</v>
      </c>
      <c r="D70" s="768">
        <v>9665.5844023323607</v>
      </c>
      <c r="E70" s="768">
        <v>5668.6126763848397</v>
      </c>
      <c r="F70" s="768">
        <v>13080.754432944606</v>
      </c>
      <c r="G70" s="768">
        <v>8923.5796690962106</v>
      </c>
      <c r="H70" s="768">
        <v>19248.475259475221</v>
      </c>
      <c r="I70" s="768">
        <v>7360.7371239067061</v>
      </c>
    </row>
    <row r="71" spans="1:9">
      <c r="A71" s="86" t="s">
        <v>487</v>
      </c>
      <c r="B71" s="768">
        <v>1800.3995480631277</v>
      </c>
      <c r="C71" s="768">
        <v>-1689.3278904899134</v>
      </c>
      <c r="D71" s="768">
        <v>-3265.2023454810492</v>
      </c>
      <c r="E71" s="768">
        <v>10.192</v>
      </c>
      <c r="F71" s="768">
        <v>9.8608586005830912</v>
      </c>
      <c r="G71" s="768">
        <v>11.250616618075799</v>
      </c>
      <c r="H71" s="768">
        <v>-0.40059183673469384</v>
      </c>
      <c r="I71" s="768">
        <v>-5.5237259475218661</v>
      </c>
    </row>
    <row r="72" spans="1:9">
      <c r="A72" s="87" t="s">
        <v>488</v>
      </c>
      <c r="B72" s="768">
        <v>-0.48251076040172164</v>
      </c>
      <c r="C72" s="768">
        <v>-1876.5053703170026</v>
      </c>
      <c r="D72" s="768">
        <v>-3815.211743440233</v>
      </c>
      <c r="E72" s="768">
        <v>-89.463569970845469</v>
      </c>
      <c r="F72" s="768">
        <v>-3.1591559766763848</v>
      </c>
      <c r="G72" s="768">
        <v>5.495516034985422</v>
      </c>
      <c r="H72" s="768">
        <v>-10.54068950437318</v>
      </c>
      <c r="I72" s="768">
        <v>-8.3090641399416914</v>
      </c>
    </row>
    <row r="73" spans="1:9">
      <c r="A73" s="87" t="s">
        <v>489</v>
      </c>
      <c r="B73" s="768">
        <v>1800.8820559540889</v>
      </c>
      <c r="C73" s="768">
        <v>187.17747982708934</v>
      </c>
      <c r="D73" s="768">
        <v>550.00939795918373</v>
      </c>
      <c r="E73" s="768">
        <v>99.655559766763858</v>
      </c>
      <c r="F73" s="768">
        <v>13.020014577259476</v>
      </c>
      <c r="G73" s="768">
        <v>5.7551005830903792</v>
      </c>
      <c r="H73" s="768">
        <v>10.140097667638484</v>
      </c>
      <c r="I73" s="768">
        <v>2.7853381924198248</v>
      </c>
    </row>
    <row r="74" spans="1:9">
      <c r="A74" s="81" t="s">
        <v>490</v>
      </c>
      <c r="B74" s="768">
        <v>-1616.10362553802</v>
      </c>
      <c r="C74" s="768">
        <v>1656.3556988472624</v>
      </c>
      <c r="D74" s="768">
        <v>3545.0927507288629</v>
      </c>
      <c r="E74" s="768">
        <v>-10.281510204081632</v>
      </c>
      <c r="F74" s="768">
        <v>-8.8759402332361503</v>
      </c>
      <c r="G74" s="768">
        <v>-3.0077303206997081</v>
      </c>
      <c r="H74" s="768">
        <v>-6.6324329446064132</v>
      </c>
      <c r="I74" s="768">
        <v>-2.2540539358600582</v>
      </c>
    </row>
    <row r="75" spans="1:9">
      <c r="A75" s="81" t="s">
        <v>491</v>
      </c>
      <c r="B75" s="768">
        <v>0.12372309899569585</v>
      </c>
      <c r="C75" s="768">
        <v>1830.5317809798271</v>
      </c>
      <c r="D75" s="768">
        <v>3826.9387084548107</v>
      </c>
      <c r="E75" s="768">
        <v>-3.9228862973760936E-2</v>
      </c>
      <c r="F75" s="768">
        <v>4.995481049562682E-2</v>
      </c>
      <c r="G75" s="768">
        <v>-8.1632653061224497E-3</v>
      </c>
      <c r="H75" s="768">
        <v>-2.362536443148688E-2</v>
      </c>
      <c r="I75" s="768">
        <v>-8.6982507288629746E-3</v>
      </c>
    </row>
    <row r="76" spans="1:9">
      <c r="A76" s="82" t="s">
        <v>492</v>
      </c>
      <c r="B76" s="768">
        <v>-1616.2273486370159</v>
      </c>
      <c r="C76" s="768">
        <v>-174.17608213256483</v>
      </c>
      <c r="D76" s="768">
        <v>-281.84595772594753</v>
      </c>
      <c r="E76" s="768">
        <v>-10.242281341107873</v>
      </c>
      <c r="F76" s="768">
        <v>-8.9258950437317779</v>
      </c>
      <c r="G76" s="768">
        <v>-2.999567055393586</v>
      </c>
      <c r="H76" s="768">
        <v>-6.6088075801749264</v>
      </c>
      <c r="I76" s="768">
        <v>-2.2453556851311953</v>
      </c>
    </row>
    <row r="77" spans="1:9">
      <c r="A77" s="81" t="s">
        <v>493</v>
      </c>
      <c r="B77" s="768">
        <v>6625.8971219512196</v>
      </c>
      <c r="C77" s="768">
        <v>9446.6727737752171</v>
      </c>
      <c r="D77" s="768">
        <v>9945.4748075801763</v>
      </c>
      <c r="E77" s="768">
        <v>5668.5231661807584</v>
      </c>
      <c r="F77" s="768">
        <v>13081.739351311953</v>
      </c>
      <c r="G77" s="768">
        <v>8931.8225553935863</v>
      </c>
      <c r="H77" s="768">
        <v>19241.442234693877</v>
      </c>
      <c r="I77" s="768">
        <v>7352.9593440233239</v>
      </c>
    </row>
    <row r="78" spans="1:9">
      <c r="A78" s="88" t="s">
        <v>494</v>
      </c>
      <c r="B78" s="768">
        <v>29.8816843615495</v>
      </c>
      <c r="C78" s="768">
        <v>17.87620461095101</v>
      </c>
      <c r="D78" s="768">
        <v>26.412959183673468</v>
      </c>
      <c r="E78" s="768">
        <v>51.502536443148692</v>
      </c>
      <c r="F78" s="768">
        <v>2097.2441676384838</v>
      </c>
      <c r="G78" s="768">
        <v>93.077567055393587</v>
      </c>
      <c r="H78" s="768">
        <v>151.30535568513119</v>
      </c>
      <c r="I78" s="768">
        <v>1.4842653061224489</v>
      </c>
    </row>
    <row r="79" spans="1:9">
      <c r="A79" s="86" t="s">
        <v>495</v>
      </c>
      <c r="B79" s="768">
        <v>6655.7788063127691</v>
      </c>
      <c r="C79" s="768">
        <v>9464.5489783861667</v>
      </c>
      <c r="D79" s="768">
        <v>9971.887766763848</v>
      </c>
      <c r="E79" s="768">
        <v>5720.0257026239069</v>
      </c>
      <c r="F79" s="768">
        <v>15178.983518950437</v>
      </c>
      <c r="G79" s="768">
        <v>9024.9001224489803</v>
      </c>
      <c r="H79" s="768">
        <v>19392.747590379007</v>
      </c>
      <c r="I79" s="768">
        <v>7354.4436093294453</v>
      </c>
    </row>
    <row r="80" spans="1:9">
      <c r="A80" s="85" t="s">
        <v>496</v>
      </c>
      <c r="B80" s="768">
        <v>116.04280918220948</v>
      </c>
      <c r="C80" s="768">
        <v>0</v>
      </c>
      <c r="D80" s="768">
        <v>2.0174227405247813</v>
      </c>
      <c r="E80" s="768">
        <v>171.15915306122452</v>
      </c>
      <c r="F80" s="768">
        <v>7.2624591836734691</v>
      </c>
      <c r="G80" s="768">
        <v>425.15853061224493</v>
      </c>
      <c r="H80" s="768">
        <v>445.99749416909617</v>
      </c>
      <c r="I80" s="768">
        <v>199.64207142857146</v>
      </c>
    </row>
    <row r="81" spans="1:9" ht="21" customHeight="1">
      <c r="A81" s="81" t="s">
        <v>497</v>
      </c>
      <c r="B81" s="768">
        <v>6771.8216154949778</v>
      </c>
      <c r="C81" s="768">
        <v>9464.5489783861667</v>
      </c>
      <c r="D81" s="768">
        <v>9973.905189504374</v>
      </c>
      <c r="E81" s="768">
        <v>5891.184855685131</v>
      </c>
      <c r="F81" s="768">
        <v>15186.245978134109</v>
      </c>
      <c r="G81" s="768">
        <v>9450.0586530612236</v>
      </c>
      <c r="H81" s="768">
        <v>19838.745084548107</v>
      </c>
      <c r="I81" s="768">
        <v>7554.0856807580176</v>
      </c>
    </row>
    <row r="82" spans="1:9" ht="21" customHeight="1">
      <c r="A82" s="85" t="s">
        <v>498</v>
      </c>
      <c r="B82" s="768">
        <v>0</v>
      </c>
      <c r="C82" s="768">
        <v>0</v>
      </c>
      <c r="D82" s="768">
        <v>0</v>
      </c>
      <c r="E82" s="768">
        <v>0</v>
      </c>
      <c r="F82" s="768">
        <v>0</v>
      </c>
      <c r="G82" s="768">
        <v>0</v>
      </c>
      <c r="H82" s="768">
        <v>0</v>
      </c>
      <c r="I82" s="768">
        <v>0</v>
      </c>
    </row>
    <row r="83" spans="1:9" ht="21" customHeight="1">
      <c r="A83" s="81" t="s">
        <v>499</v>
      </c>
      <c r="B83" s="768">
        <v>6771.8216154949778</v>
      </c>
      <c r="C83" s="768">
        <v>9464.5489783861667</v>
      </c>
      <c r="D83" s="768">
        <v>9973.905189504374</v>
      </c>
      <c r="E83" s="768">
        <v>5891.184855685131</v>
      </c>
      <c r="F83" s="768">
        <v>15186.245978134109</v>
      </c>
      <c r="G83" s="768">
        <v>9450.0586530612236</v>
      </c>
      <c r="H83" s="768">
        <v>19838.745084548107</v>
      </c>
      <c r="I83" s="768">
        <v>7554.0856807580176</v>
      </c>
    </row>
    <row r="84" spans="1:9" ht="18" customHeight="1" thickBot="1">
      <c r="A84" s="85" t="s">
        <v>500</v>
      </c>
      <c r="B84" s="768">
        <v>-852.1861104734578</v>
      </c>
      <c r="C84" s="768">
        <v>-1918.04719740634</v>
      </c>
      <c r="D84" s="768">
        <v>-2160.1217521865892</v>
      </c>
      <c r="E84" s="768">
        <v>-1548.8295145772595</v>
      </c>
      <c r="F84" s="768">
        <v>-6129.5917376093303</v>
      </c>
      <c r="G84" s="768">
        <v>-5029.8351720116625</v>
      </c>
      <c r="H84" s="768">
        <v>-7716.3622215743453</v>
      </c>
      <c r="I84" s="768">
        <v>-2866.442244897959</v>
      </c>
    </row>
    <row r="85" spans="1:9" ht="24" customHeight="1" thickTop="1" thickBot="1">
      <c r="A85" s="79" t="s">
        <v>501</v>
      </c>
      <c r="B85" s="765">
        <v>5919.6355050215197</v>
      </c>
      <c r="C85" s="765">
        <v>7546.5017809798273</v>
      </c>
      <c r="D85" s="765">
        <v>7813.7834373177848</v>
      </c>
      <c r="E85" s="765">
        <v>4342.3553411078719</v>
      </c>
      <c r="F85" s="765">
        <v>9056.6542405247819</v>
      </c>
      <c r="G85" s="765">
        <v>4420.223481049562</v>
      </c>
      <c r="H85" s="765">
        <v>12122.38286297376</v>
      </c>
      <c r="I85" s="765">
        <v>4687.6434358600582</v>
      </c>
    </row>
    <row r="86" spans="1:9" ht="15" customHeight="1" thickTop="1" thickBot="1">
      <c r="A86" s="174"/>
      <c r="B86" s="769"/>
      <c r="C86" s="769"/>
      <c r="D86" s="769"/>
      <c r="E86" s="769"/>
      <c r="F86" s="769"/>
      <c r="G86" s="769"/>
      <c r="H86" s="769"/>
      <c r="I86" s="76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B17" sqref="B17"/>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1195</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506</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s="76" customFormat="1" ht="70.5" customHeight="1" thickTop="1" thickBot="1">
      <c r="A6" s="756" t="s">
        <v>305</v>
      </c>
      <c r="B6" s="167" t="s">
        <v>433</v>
      </c>
      <c r="C6" s="167" t="s">
        <v>434</v>
      </c>
      <c r="D6" s="167" t="s">
        <v>435</v>
      </c>
      <c r="E6" s="167" t="s">
        <v>436</v>
      </c>
      <c r="F6" s="167" t="s">
        <v>437</v>
      </c>
      <c r="G6" s="167" t="s">
        <v>1525</v>
      </c>
      <c r="H6" s="167" t="s">
        <v>1371</v>
      </c>
      <c r="I6" s="167" t="s">
        <v>1526</v>
      </c>
    </row>
    <row r="7" spans="1:9" ht="15" customHeight="1" thickTop="1" thickBot="1">
      <c r="A7" s="77"/>
      <c r="B7" s="78"/>
      <c r="C7" s="78"/>
      <c r="D7" s="78"/>
      <c r="E7" s="78"/>
      <c r="F7" s="78"/>
      <c r="G7" s="78"/>
      <c r="H7" s="78"/>
      <c r="I7" s="78"/>
    </row>
    <row r="8" spans="1:9" ht="24" customHeight="1" thickTop="1" thickBot="1">
      <c r="A8" s="79" t="s">
        <v>438</v>
      </c>
      <c r="B8" s="765">
        <v>494524.84142611187</v>
      </c>
      <c r="C8" s="765">
        <v>603880.97799711814</v>
      </c>
      <c r="D8" s="765">
        <v>742695.05202623899</v>
      </c>
      <c r="E8" s="765">
        <v>925036.3040626822</v>
      </c>
      <c r="F8" s="765">
        <v>1114155.7163965013</v>
      </c>
      <c r="G8" s="765">
        <v>1157960.9163206997</v>
      </c>
      <c r="H8" s="765">
        <v>1290435.2428498543</v>
      </c>
      <c r="I8" s="765">
        <v>1333935.0732274053</v>
      </c>
    </row>
    <row r="9" spans="1:9" s="176" customFormat="1" ht="21" customHeight="1" thickTop="1">
      <c r="A9" s="168" t="s">
        <v>8</v>
      </c>
      <c r="B9" s="766">
        <v>58101.43810329985</v>
      </c>
      <c r="C9" s="766">
        <v>89843.762181556187</v>
      </c>
      <c r="D9" s="766">
        <v>69063.715148688047</v>
      </c>
      <c r="E9" s="766">
        <v>133698.72762682216</v>
      </c>
      <c r="F9" s="766">
        <v>33533.274591836729</v>
      </c>
      <c r="G9" s="766">
        <v>53237.873690962093</v>
      </c>
      <c r="H9" s="766">
        <v>67685.977650145767</v>
      </c>
      <c r="I9" s="766">
        <v>35344.961865889214</v>
      </c>
    </row>
    <row r="10" spans="1:9" s="176" customFormat="1" ht="21" customHeight="1">
      <c r="A10" s="168" t="s">
        <v>17</v>
      </c>
      <c r="B10" s="766">
        <v>75242.946698708751</v>
      </c>
      <c r="C10" s="766">
        <v>60798.846815561956</v>
      </c>
      <c r="D10" s="766">
        <v>69123.745450437316</v>
      </c>
      <c r="E10" s="766">
        <v>28667.802183673466</v>
      </c>
      <c r="F10" s="766">
        <v>101196.77944314868</v>
      </c>
      <c r="G10" s="766">
        <v>103257.11159475218</v>
      </c>
      <c r="H10" s="766">
        <v>136922.38649562682</v>
      </c>
      <c r="I10" s="766">
        <v>167818.42596064138</v>
      </c>
    </row>
    <row r="11" spans="1:9" s="176" customFormat="1" ht="21" customHeight="1">
      <c r="A11" s="168" t="s">
        <v>26</v>
      </c>
      <c r="B11" s="766">
        <v>345216.80412625539</v>
      </c>
      <c r="C11" s="766">
        <v>435505.27743515855</v>
      </c>
      <c r="D11" s="766">
        <v>574917.76248104952</v>
      </c>
      <c r="E11" s="766">
        <v>730028.51199999999</v>
      </c>
      <c r="F11" s="766">
        <v>924676.58766909619</v>
      </c>
      <c r="G11" s="766">
        <v>961201.51723469375</v>
      </c>
      <c r="H11" s="766">
        <v>1040015.4908790088</v>
      </c>
      <c r="I11" s="766">
        <v>1074196.8069548104</v>
      </c>
    </row>
    <row r="12" spans="1:9" s="176" customFormat="1" ht="21" customHeight="1">
      <c r="A12" s="169" t="s">
        <v>439</v>
      </c>
      <c r="B12" s="766">
        <v>348146.67566427548</v>
      </c>
      <c r="C12" s="766">
        <v>437225.60750720458</v>
      </c>
      <c r="D12" s="766">
        <v>581022.21656559769</v>
      </c>
      <c r="E12" s="766">
        <v>733774.46866034984</v>
      </c>
      <c r="F12" s="766">
        <v>928068.53046501451</v>
      </c>
      <c r="G12" s="766">
        <v>967261.09685276961</v>
      </c>
      <c r="H12" s="766">
        <v>1049837.7887492711</v>
      </c>
      <c r="I12" s="766">
        <v>1084527.9914271138</v>
      </c>
    </row>
    <row r="13" spans="1:9" s="176" customFormat="1" ht="21" customHeight="1">
      <c r="A13" s="169" t="s">
        <v>440</v>
      </c>
      <c r="B13" s="766">
        <v>347817.74297991395</v>
      </c>
      <c r="C13" s="766">
        <v>436952.54120749276</v>
      </c>
      <c r="D13" s="766">
        <v>580782.1660335277</v>
      </c>
      <c r="E13" s="766">
        <v>733517.70201895048</v>
      </c>
      <c r="F13" s="766">
        <v>927830.52416326536</v>
      </c>
      <c r="G13" s="766">
        <v>966746.52212973777</v>
      </c>
      <c r="H13" s="766">
        <v>1048479.0894227405</v>
      </c>
      <c r="I13" s="766">
        <v>1082306.5306982507</v>
      </c>
    </row>
    <row r="14" spans="1:9" s="176" customFormat="1" ht="21" customHeight="1">
      <c r="A14" s="169" t="s">
        <v>441</v>
      </c>
      <c r="B14" s="766">
        <v>328.93268436154949</v>
      </c>
      <c r="C14" s="766">
        <v>273.06629971181559</v>
      </c>
      <c r="D14" s="766">
        <v>240.05053206997081</v>
      </c>
      <c r="E14" s="766">
        <v>256.76664139941693</v>
      </c>
      <c r="F14" s="766">
        <v>238.00630174927116</v>
      </c>
      <c r="G14" s="766">
        <v>514.57472303206998</v>
      </c>
      <c r="H14" s="766">
        <v>1358.6993265306123</v>
      </c>
      <c r="I14" s="766">
        <v>2221.4607288629736</v>
      </c>
    </row>
    <row r="15" spans="1:9" s="176" customFormat="1" ht="21" customHeight="1">
      <c r="A15" s="169" t="s">
        <v>442</v>
      </c>
      <c r="B15" s="766">
        <v>737.31369153515061</v>
      </c>
      <c r="C15" s="766">
        <v>2683.6062708933719</v>
      </c>
      <c r="D15" s="766">
        <v>3139.9295699708455</v>
      </c>
      <c r="E15" s="766">
        <v>2787.5239985422741</v>
      </c>
      <c r="F15" s="766">
        <v>3424.4938381924198</v>
      </c>
      <c r="G15" s="766">
        <v>5042.7844577259475</v>
      </c>
      <c r="H15" s="766">
        <v>5665.057170553936</v>
      </c>
      <c r="I15" s="766">
        <v>6935.8948221574346</v>
      </c>
    </row>
    <row r="16" spans="1:9" s="176" customFormat="1" ht="21" customHeight="1">
      <c r="A16" s="169" t="s">
        <v>443</v>
      </c>
      <c r="B16" s="766">
        <v>737.31369153515061</v>
      </c>
      <c r="C16" s="766">
        <v>2668.9805403458213</v>
      </c>
      <c r="D16" s="766">
        <v>3113.4195306122451</v>
      </c>
      <c r="E16" s="766">
        <v>2767.9320976676386</v>
      </c>
      <c r="F16" s="766">
        <v>3403.4753746355682</v>
      </c>
      <c r="G16" s="766">
        <v>5032.7479227405247</v>
      </c>
      <c r="H16" s="766">
        <v>5650.1819329446071</v>
      </c>
      <c r="I16" s="766">
        <v>6899.2326020408154</v>
      </c>
    </row>
    <row r="17" spans="1:9" s="176" customFormat="1" ht="21" customHeight="1">
      <c r="A17" s="169" t="s">
        <v>444</v>
      </c>
      <c r="B17" s="766">
        <v>0</v>
      </c>
      <c r="C17" s="766">
        <v>14.625730547550432</v>
      </c>
      <c r="D17" s="766">
        <v>26.510039358600583</v>
      </c>
      <c r="E17" s="766">
        <v>19.59190087463557</v>
      </c>
      <c r="F17" s="766">
        <v>21.018463556851316</v>
      </c>
      <c r="G17" s="766">
        <v>10.036534985422742</v>
      </c>
      <c r="H17" s="766">
        <v>14.875237609329448</v>
      </c>
      <c r="I17" s="766">
        <v>36.662220116618073</v>
      </c>
    </row>
    <row r="18" spans="1:9" s="176" customFormat="1" ht="21" customHeight="1">
      <c r="A18" s="169" t="s">
        <v>445</v>
      </c>
      <c r="B18" s="766">
        <v>2940.3159167862268</v>
      </c>
      <c r="C18" s="766">
        <v>1193.2245720461096</v>
      </c>
      <c r="D18" s="766">
        <v>1387.981224489796</v>
      </c>
      <c r="E18" s="766">
        <v>1742.3783833819243</v>
      </c>
      <c r="F18" s="766">
        <v>2750.9032419825071</v>
      </c>
      <c r="G18" s="766">
        <v>3503.1868702623906</v>
      </c>
      <c r="H18" s="766">
        <v>4534.8791107871721</v>
      </c>
      <c r="I18" s="766">
        <v>5555.0707419825076</v>
      </c>
    </row>
    <row r="19" spans="1:9" s="176" customFormat="1" ht="21" customHeight="1">
      <c r="A19" s="169" t="s">
        <v>446</v>
      </c>
      <c r="B19" s="766">
        <v>2924.801352941176</v>
      </c>
      <c r="C19" s="766">
        <v>1187.1263458213257</v>
      </c>
      <c r="D19" s="766">
        <v>1374.6588250728862</v>
      </c>
      <c r="E19" s="766">
        <v>1727.7567755102041</v>
      </c>
      <c r="F19" s="766">
        <v>2730.8987755102044</v>
      </c>
      <c r="G19" s="766">
        <v>3480.9944052478136</v>
      </c>
      <c r="H19" s="766">
        <v>4489.9331253644314</v>
      </c>
      <c r="I19" s="766">
        <v>5510.7787099125362</v>
      </c>
    </row>
    <row r="20" spans="1:9" s="176" customFormat="1" ht="21" customHeight="1">
      <c r="A20" s="169" t="s">
        <v>447</v>
      </c>
      <c r="B20" s="766">
        <v>15.514563845050215</v>
      </c>
      <c r="C20" s="766">
        <v>6.0982262247838621</v>
      </c>
      <c r="D20" s="766">
        <v>13.32239941690962</v>
      </c>
      <c r="E20" s="766">
        <v>14.621607871720116</v>
      </c>
      <c r="F20" s="766">
        <v>20.004466472303211</v>
      </c>
      <c r="G20" s="766">
        <v>22.192465014577259</v>
      </c>
      <c r="H20" s="766">
        <v>44.945985422740527</v>
      </c>
      <c r="I20" s="766">
        <v>44.292032069970844</v>
      </c>
    </row>
    <row r="21" spans="1:9" s="176" customFormat="1" ht="21" customHeight="1">
      <c r="A21" s="169" t="s">
        <v>39</v>
      </c>
      <c r="B21" s="766">
        <v>4641.9831850789096</v>
      </c>
      <c r="C21" s="766">
        <v>5797.0086469740636</v>
      </c>
      <c r="D21" s="766">
        <v>7658.0367565597662</v>
      </c>
      <c r="E21" s="766">
        <v>9424.6841428571424</v>
      </c>
      <c r="F21" s="766">
        <v>11893.982695335277</v>
      </c>
      <c r="G21" s="766">
        <v>12491.549816326529</v>
      </c>
      <c r="H21" s="766">
        <v>13165.269408163265</v>
      </c>
      <c r="I21" s="766">
        <v>13231.720746355684</v>
      </c>
    </row>
    <row r="22" spans="1:9" s="176" customFormat="1" ht="21" customHeight="1">
      <c r="A22" s="169" t="s">
        <v>448</v>
      </c>
      <c r="B22" s="766">
        <v>-11249.484331420374</v>
      </c>
      <c r="C22" s="766">
        <v>-11394.169561959654</v>
      </c>
      <c r="D22" s="766">
        <v>-18290.401635568513</v>
      </c>
      <c r="E22" s="766">
        <v>-17700.543185131195</v>
      </c>
      <c r="F22" s="766">
        <v>-21461.322571428573</v>
      </c>
      <c r="G22" s="766">
        <v>-27097.100762390666</v>
      </c>
      <c r="H22" s="766">
        <v>-33187.503559766759</v>
      </c>
      <c r="I22" s="766">
        <v>-36053.870782798833</v>
      </c>
    </row>
    <row r="23" spans="1:9" s="176" customFormat="1" ht="21" customHeight="1">
      <c r="A23" s="168" t="s">
        <v>57</v>
      </c>
      <c r="B23" s="766">
        <v>3421.7731262553807</v>
      </c>
      <c r="C23" s="766">
        <v>3698.3634971181559</v>
      </c>
      <c r="D23" s="766">
        <v>6449.6730160349862</v>
      </c>
      <c r="E23" s="766">
        <v>6293.1750102040814</v>
      </c>
      <c r="F23" s="766">
        <v>8636.9039271137026</v>
      </c>
      <c r="G23" s="766">
        <v>8378.3269548104945</v>
      </c>
      <c r="H23" s="766">
        <v>8703.1130043731773</v>
      </c>
      <c r="I23" s="766">
        <v>7932.3773775510208</v>
      </c>
    </row>
    <row r="24" spans="1:9" s="176" customFormat="1" ht="21" customHeight="1">
      <c r="A24" s="168" t="s">
        <v>63</v>
      </c>
      <c r="B24" s="766">
        <v>5.6527977044476332E-2</v>
      </c>
      <c r="C24" s="766">
        <v>3.2708933717579249E-2</v>
      </c>
      <c r="D24" s="766">
        <v>2.9795247813411079</v>
      </c>
      <c r="E24" s="766">
        <v>9.7667638483965018E-3</v>
      </c>
      <c r="F24" s="766">
        <v>8.6005830903790083E-3</v>
      </c>
      <c r="G24" s="766">
        <v>8.3090379008746353E-3</v>
      </c>
      <c r="H24" s="766">
        <v>0.41502478134110787</v>
      </c>
      <c r="I24" s="766">
        <v>0.41502478134110787</v>
      </c>
    </row>
    <row r="25" spans="1:9" s="176" customFormat="1" ht="21" customHeight="1">
      <c r="A25" s="168" t="s">
        <v>449</v>
      </c>
      <c r="B25" s="766">
        <v>545.62623242467714</v>
      </c>
      <c r="C25" s="766">
        <v>543.50037896253605</v>
      </c>
      <c r="D25" s="766">
        <v>5871.0259825072881</v>
      </c>
      <c r="E25" s="766">
        <v>5395.45243877551</v>
      </c>
      <c r="F25" s="766">
        <v>23391.936548104954</v>
      </c>
      <c r="G25" s="766">
        <v>8262.5790029154523</v>
      </c>
      <c r="H25" s="766">
        <v>13775.770810495627</v>
      </c>
      <c r="I25" s="766">
        <v>25336.038400874637</v>
      </c>
    </row>
    <row r="26" spans="1:9" s="176" customFormat="1" ht="21" customHeight="1">
      <c r="A26" s="168" t="s">
        <v>74</v>
      </c>
      <c r="B26" s="766">
        <v>9880.494143472024</v>
      </c>
      <c r="C26" s="766">
        <v>11131.027789625359</v>
      </c>
      <c r="D26" s="766">
        <v>14847.454083090381</v>
      </c>
      <c r="E26" s="766">
        <v>17016.096790087464</v>
      </c>
      <c r="F26" s="766">
        <v>18829.593661807579</v>
      </c>
      <c r="G26" s="766">
        <v>18382.189753644314</v>
      </c>
      <c r="H26" s="766">
        <v>19812.419233236153</v>
      </c>
      <c r="I26" s="766">
        <v>19756.022396501456</v>
      </c>
    </row>
    <row r="27" spans="1:9" s="177" customFormat="1" ht="43.5" customHeight="1" thickBot="1">
      <c r="A27" s="170" t="s">
        <v>450</v>
      </c>
      <c r="B27" s="767">
        <v>2115.7024677187947</v>
      </c>
      <c r="C27" s="767">
        <v>2360.1671902017292</v>
      </c>
      <c r="D27" s="767">
        <v>2418.696339650146</v>
      </c>
      <c r="E27" s="767">
        <v>3936.5282463556855</v>
      </c>
      <c r="F27" s="767">
        <v>3890.6319548104962</v>
      </c>
      <c r="G27" s="767">
        <v>5241.3097798833824</v>
      </c>
      <c r="H27" s="767">
        <v>3519.669752186589</v>
      </c>
      <c r="I27" s="767">
        <v>3550.0252463556853</v>
      </c>
    </row>
    <row r="28" spans="1:9" ht="24" customHeight="1" thickTop="1" thickBot="1">
      <c r="A28" s="79" t="s">
        <v>451</v>
      </c>
      <c r="B28" s="765">
        <v>455971.01762123388</v>
      </c>
      <c r="C28" s="765">
        <v>559792.7719927954</v>
      </c>
      <c r="D28" s="765">
        <v>689039.93222886289</v>
      </c>
      <c r="E28" s="765">
        <v>853975.71348396502</v>
      </c>
      <c r="F28" s="765">
        <v>1020627.8126559766</v>
      </c>
      <c r="G28" s="765">
        <v>1058678.3766239067</v>
      </c>
      <c r="H28" s="765">
        <v>1174049.5920276968</v>
      </c>
      <c r="I28" s="765">
        <v>1215870.7826064141</v>
      </c>
    </row>
    <row r="29" spans="1:9" s="176" customFormat="1" ht="21" customHeight="1" thickTop="1">
      <c r="A29" s="168" t="s">
        <v>452</v>
      </c>
      <c r="B29" s="766">
        <v>343936.70674175036</v>
      </c>
      <c r="C29" s="766">
        <v>422752.71780259366</v>
      </c>
      <c r="D29" s="766">
        <v>537303.57931341114</v>
      </c>
      <c r="E29" s="766">
        <v>659181.04199416901</v>
      </c>
      <c r="F29" s="766">
        <v>780551.46316326526</v>
      </c>
      <c r="G29" s="766">
        <v>814588.14858454803</v>
      </c>
      <c r="H29" s="766">
        <v>881895.25550874625</v>
      </c>
      <c r="I29" s="766">
        <v>939771.51201457728</v>
      </c>
    </row>
    <row r="30" spans="1:9" s="176" customFormat="1" ht="21" customHeight="1">
      <c r="A30" s="169" t="s">
        <v>453</v>
      </c>
      <c r="B30" s="766">
        <v>838.22369870875173</v>
      </c>
      <c r="C30" s="766">
        <v>600.4473818443804</v>
      </c>
      <c r="D30" s="766">
        <v>512.52769970845486</v>
      </c>
      <c r="E30" s="766">
        <v>594.08270553935859</v>
      </c>
      <c r="F30" s="766">
        <v>447.73577551020406</v>
      </c>
      <c r="G30" s="766">
        <v>496.37022740524776</v>
      </c>
      <c r="H30" s="766">
        <v>361.43803790087463</v>
      </c>
      <c r="I30" s="766">
        <v>728.88922157434399</v>
      </c>
    </row>
    <row r="31" spans="1:9" s="176" customFormat="1" ht="21" customHeight="1">
      <c r="A31" s="169" t="s">
        <v>454</v>
      </c>
      <c r="B31" s="766">
        <v>142302.93535294119</v>
      </c>
      <c r="C31" s="766">
        <v>154646.40937319884</v>
      </c>
      <c r="D31" s="766">
        <v>179713.96230320702</v>
      </c>
      <c r="E31" s="766">
        <v>202151.75440233236</v>
      </c>
      <c r="F31" s="766">
        <v>236922.15331341111</v>
      </c>
      <c r="G31" s="766">
        <v>237556.87996501455</v>
      </c>
      <c r="H31" s="766">
        <v>286092.38834839646</v>
      </c>
      <c r="I31" s="766">
        <v>290871.67812973761</v>
      </c>
    </row>
    <row r="32" spans="1:9" s="176" customFormat="1" ht="21" customHeight="1">
      <c r="A32" s="169" t="s">
        <v>455</v>
      </c>
      <c r="B32" s="766">
        <v>137033.78451936872</v>
      </c>
      <c r="C32" s="766">
        <v>120637.57054899137</v>
      </c>
      <c r="D32" s="766">
        <v>121624.35922011662</v>
      </c>
      <c r="E32" s="766">
        <v>88461.543053935864</v>
      </c>
      <c r="F32" s="766">
        <v>97930.542612244913</v>
      </c>
      <c r="G32" s="766">
        <v>62252.960199708461</v>
      </c>
      <c r="H32" s="766">
        <v>29389.23751166181</v>
      </c>
      <c r="I32" s="766">
        <v>9101.5399431486876</v>
      </c>
    </row>
    <row r="33" spans="1:9" s="176" customFormat="1" ht="21" customHeight="1">
      <c r="A33" s="169" t="s">
        <v>456</v>
      </c>
      <c r="B33" s="766">
        <v>2049.0146743185078</v>
      </c>
      <c r="C33" s="766">
        <v>2792.2280734870315</v>
      </c>
      <c r="D33" s="766">
        <v>3894.4278862973761</v>
      </c>
      <c r="E33" s="766">
        <v>3010.6288644314868</v>
      </c>
      <c r="F33" s="766">
        <v>3784.9989329446062</v>
      </c>
      <c r="G33" s="766">
        <v>3741.1545918367351</v>
      </c>
      <c r="H33" s="766">
        <v>3098.4558134110785</v>
      </c>
      <c r="I33" s="766">
        <v>2655.1914620991256</v>
      </c>
    </row>
    <row r="34" spans="1:9" s="176" customFormat="1" ht="21" customHeight="1">
      <c r="A34" s="169" t="s">
        <v>457</v>
      </c>
      <c r="B34" s="766">
        <v>53517.62709756098</v>
      </c>
      <c r="C34" s="766">
        <v>134359.24834005765</v>
      </c>
      <c r="D34" s="766">
        <v>218456.52099562681</v>
      </c>
      <c r="E34" s="766">
        <v>343901.16957434407</v>
      </c>
      <c r="F34" s="766">
        <v>416295.02853061224</v>
      </c>
      <c r="G34" s="766">
        <v>480310.56388629746</v>
      </c>
      <c r="H34" s="766">
        <v>525134.47116472304</v>
      </c>
      <c r="I34" s="766">
        <v>592886.1474475218</v>
      </c>
    </row>
    <row r="35" spans="1:9" s="176" customFormat="1" ht="21" customHeight="1">
      <c r="A35" s="169" t="s">
        <v>458</v>
      </c>
      <c r="B35" s="766">
        <v>8195.1213988522231</v>
      </c>
      <c r="C35" s="766">
        <v>9716.81408501441</v>
      </c>
      <c r="D35" s="766">
        <v>13101.78120845481</v>
      </c>
      <c r="E35" s="766">
        <v>21061.863393586005</v>
      </c>
      <c r="F35" s="766">
        <v>25171.003998542277</v>
      </c>
      <c r="G35" s="766">
        <v>30230.219714285719</v>
      </c>
      <c r="H35" s="766">
        <v>37819.264632653059</v>
      </c>
      <c r="I35" s="766">
        <v>43528.065810495624</v>
      </c>
    </row>
    <row r="36" spans="1:9" s="176" customFormat="1" ht="21" customHeight="1">
      <c r="A36" s="168" t="s">
        <v>459</v>
      </c>
      <c r="B36" s="766">
        <v>176.91218651362982</v>
      </c>
      <c r="C36" s="766">
        <v>169.17940634005765</v>
      </c>
      <c r="D36" s="766">
        <v>443.56208309037908</v>
      </c>
      <c r="E36" s="766">
        <v>628.06554664723035</v>
      </c>
      <c r="F36" s="766">
        <v>806.59944023323624</v>
      </c>
      <c r="G36" s="766">
        <v>661.6272798833819</v>
      </c>
      <c r="H36" s="766">
        <v>357.2019154518951</v>
      </c>
      <c r="I36" s="766">
        <v>537.93552769679297</v>
      </c>
    </row>
    <row r="37" spans="1:9" s="176" customFormat="1" ht="21" customHeight="1">
      <c r="A37" s="168" t="s">
        <v>460</v>
      </c>
      <c r="B37" s="766">
        <v>75978.509424677191</v>
      </c>
      <c r="C37" s="766">
        <v>87751.640491354468</v>
      </c>
      <c r="D37" s="766">
        <v>70602.599638483967</v>
      </c>
      <c r="E37" s="766">
        <v>74265.106344023312</v>
      </c>
      <c r="F37" s="766">
        <v>73007.79747667638</v>
      </c>
      <c r="G37" s="766">
        <v>80437.831638483956</v>
      </c>
      <c r="H37" s="766">
        <v>98779.518591836735</v>
      </c>
      <c r="I37" s="766">
        <v>87669.639463556858</v>
      </c>
    </row>
    <row r="38" spans="1:9" s="176" customFormat="1" ht="21" customHeight="1">
      <c r="A38" s="168" t="s">
        <v>461</v>
      </c>
      <c r="B38" s="766">
        <v>13024.369566714489</v>
      </c>
      <c r="C38" s="766">
        <v>15679.814093659941</v>
      </c>
      <c r="D38" s="766">
        <v>17713.67455393586</v>
      </c>
      <c r="E38" s="766">
        <v>26578.17572594752</v>
      </c>
      <c r="F38" s="766">
        <v>36228.493486880463</v>
      </c>
      <c r="G38" s="766">
        <v>34055.387584548109</v>
      </c>
      <c r="H38" s="766">
        <v>37908.724631195335</v>
      </c>
      <c r="I38" s="766">
        <v>34310.79511078717</v>
      </c>
    </row>
    <row r="39" spans="1:9" s="176" customFormat="1" ht="21" customHeight="1">
      <c r="A39" s="168" t="s">
        <v>128</v>
      </c>
      <c r="B39" s="766">
        <v>9472.5308637015769</v>
      </c>
      <c r="C39" s="766">
        <v>16384.407139769453</v>
      </c>
      <c r="D39" s="766">
        <v>20997.269112244903</v>
      </c>
      <c r="E39" s="766">
        <v>26681.924992711371</v>
      </c>
      <c r="F39" s="766">
        <v>23722.152571428571</v>
      </c>
      <c r="G39" s="766">
        <v>24105.890616618079</v>
      </c>
      <c r="H39" s="766">
        <v>24920.306425655981</v>
      </c>
      <c r="I39" s="766">
        <v>25259.002188046645</v>
      </c>
    </row>
    <row r="40" spans="1:9" s="176" customFormat="1" ht="21" customHeight="1">
      <c r="A40" s="168" t="s">
        <v>134</v>
      </c>
      <c r="B40" s="766">
        <v>0</v>
      </c>
      <c r="C40" s="766">
        <v>0</v>
      </c>
      <c r="D40" s="766">
        <v>25161.321672011658</v>
      </c>
      <c r="E40" s="766">
        <v>50411.443148688049</v>
      </c>
      <c r="F40" s="766">
        <v>74104.429861516037</v>
      </c>
      <c r="G40" s="766">
        <v>73790.897303207006</v>
      </c>
      <c r="H40" s="766">
        <v>98977.000313411074</v>
      </c>
      <c r="I40" s="766">
        <v>99287.131537900888</v>
      </c>
    </row>
    <row r="41" spans="1:9" s="176" customFormat="1" ht="21" customHeight="1">
      <c r="A41" s="168" t="s">
        <v>462</v>
      </c>
      <c r="B41" s="766">
        <v>12361.878340028694</v>
      </c>
      <c r="C41" s="766">
        <v>16326.539010086457</v>
      </c>
      <c r="D41" s="766">
        <v>15958.074871720117</v>
      </c>
      <c r="E41" s="766">
        <v>15463.227947521866</v>
      </c>
      <c r="F41" s="766">
        <v>32206.876655976677</v>
      </c>
      <c r="G41" s="766">
        <v>31038.593616618076</v>
      </c>
      <c r="H41" s="766">
        <v>31211.584641399415</v>
      </c>
      <c r="I41" s="766">
        <v>29034.766763848398</v>
      </c>
    </row>
    <row r="42" spans="1:9" s="177" customFormat="1" ht="43.5" customHeight="1" thickBot="1">
      <c r="A42" s="170" t="s">
        <v>109</v>
      </c>
      <c r="B42" s="767">
        <v>1020.1104978479196</v>
      </c>
      <c r="C42" s="767">
        <v>728.47404899135449</v>
      </c>
      <c r="D42" s="767">
        <v>859.85098396501462</v>
      </c>
      <c r="E42" s="767">
        <v>766.72778425655974</v>
      </c>
      <c r="F42" s="767">
        <v>0</v>
      </c>
      <c r="G42" s="767">
        <v>0</v>
      </c>
      <c r="H42" s="767">
        <v>0</v>
      </c>
      <c r="I42" s="767">
        <v>0</v>
      </c>
    </row>
    <row r="43" spans="1:9" ht="24" customHeight="1" thickTop="1" thickBot="1">
      <c r="A43" s="79" t="s">
        <v>463</v>
      </c>
      <c r="B43" s="765">
        <v>38553.82381061693</v>
      </c>
      <c r="C43" s="765">
        <v>44088.205958213257</v>
      </c>
      <c r="D43" s="765">
        <v>53655.119804664726</v>
      </c>
      <c r="E43" s="765">
        <v>71060.590583090379</v>
      </c>
      <c r="F43" s="765">
        <v>93527.903720116621</v>
      </c>
      <c r="G43" s="765">
        <v>99282.539714285725</v>
      </c>
      <c r="H43" s="765">
        <v>116385.65081049562</v>
      </c>
      <c r="I43" s="765">
        <v>118064.29061370263</v>
      </c>
    </row>
    <row r="44" spans="1:9" s="176" customFormat="1" ht="21" customHeight="1" thickTop="1">
      <c r="A44" s="168" t="s">
        <v>149</v>
      </c>
      <c r="B44" s="766">
        <v>21194.175035868004</v>
      </c>
      <c r="C44" s="766">
        <v>25805.20172910663</v>
      </c>
      <c r="D44" s="766">
        <v>32028.87755102041</v>
      </c>
      <c r="E44" s="766">
        <v>39422.463556851311</v>
      </c>
      <c r="F44" s="766">
        <v>50434.373177842564</v>
      </c>
      <c r="G44" s="766">
        <v>66461.15160349854</v>
      </c>
      <c r="H44" s="766">
        <v>71461.15160349854</v>
      </c>
      <c r="I44" s="766">
        <v>71461.15160349854</v>
      </c>
    </row>
    <row r="45" spans="1:9" s="176" customFormat="1" ht="21" customHeight="1">
      <c r="A45" s="168" t="s">
        <v>153</v>
      </c>
      <c r="B45" s="766">
        <v>185.48063127690099</v>
      </c>
      <c r="C45" s="766">
        <v>243.4487824207493</v>
      </c>
      <c r="D45" s="766">
        <v>246.28783527696794</v>
      </c>
      <c r="E45" s="766">
        <v>5187.4977478134106</v>
      </c>
      <c r="F45" s="766">
        <v>7870.252849854227</v>
      </c>
      <c r="G45" s="766">
        <v>9299.4802551020402</v>
      </c>
      <c r="H45" s="766">
        <v>5246.2878352769676</v>
      </c>
      <c r="I45" s="766">
        <v>7246.2878352769676</v>
      </c>
    </row>
    <row r="46" spans="1:9" s="176" customFormat="1" ht="21" customHeight="1">
      <c r="A46" s="168" t="s">
        <v>157</v>
      </c>
      <c r="B46" s="766">
        <v>0</v>
      </c>
      <c r="C46" s="766">
        <v>0</v>
      </c>
      <c r="D46" s="766">
        <v>0</v>
      </c>
      <c r="E46" s="766">
        <v>0</v>
      </c>
      <c r="F46" s="766">
        <v>0</v>
      </c>
      <c r="G46" s="766">
        <v>0</v>
      </c>
      <c r="H46" s="766">
        <v>0</v>
      </c>
      <c r="I46" s="766">
        <v>0</v>
      </c>
    </row>
    <row r="47" spans="1:9" s="176" customFormat="1" ht="21" customHeight="1">
      <c r="A47" s="168" t="s">
        <v>464</v>
      </c>
      <c r="B47" s="766">
        <v>5098.3056355810622</v>
      </c>
      <c r="C47" s="766">
        <v>6333.150760806916</v>
      </c>
      <c r="D47" s="766">
        <v>7592.4947930029157</v>
      </c>
      <c r="E47" s="766">
        <v>8971.3845889212826</v>
      </c>
      <c r="F47" s="766">
        <v>10719.314618075801</v>
      </c>
      <c r="G47" s="766">
        <v>13169.710973760932</v>
      </c>
      <c r="H47" s="766">
        <v>13169.710973760932</v>
      </c>
      <c r="I47" s="766">
        <v>28632.558058309038</v>
      </c>
    </row>
    <row r="48" spans="1:9" s="176" customFormat="1" ht="21" customHeight="1">
      <c r="A48" s="168" t="s">
        <v>165</v>
      </c>
      <c r="B48" s="766">
        <v>12075.862507890963</v>
      </c>
      <c r="C48" s="766">
        <v>11706.404685878961</v>
      </c>
      <c r="D48" s="766">
        <v>13787.459625364432</v>
      </c>
      <c r="E48" s="766">
        <v>17479.244689504372</v>
      </c>
      <c r="F48" s="766">
        <v>24503.963074344025</v>
      </c>
      <c r="G48" s="766">
        <v>10352.196881924197</v>
      </c>
      <c r="H48" s="766">
        <v>26508.500397959178</v>
      </c>
      <c r="I48" s="766">
        <v>10724.293116618075</v>
      </c>
    </row>
    <row r="49" spans="1:9" s="176" customFormat="1" ht="21" customHeight="1">
      <c r="A49" s="169" t="s">
        <v>465</v>
      </c>
      <c r="B49" s="766">
        <v>0</v>
      </c>
      <c r="C49" s="766">
        <v>0</v>
      </c>
      <c r="D49" s="766">
        <v>0</v>
      </c>
      <c r="E49" s="766">
        <v>0</v>
      </c>
      <c r="F49" s="766">
        <v>0</v>
      </c>
      <c r="G49" s="766">
        <v>0</v>
      </c>
      <c r="H49" s="766">
        <v>0</v>
      </c>
      <c r="I49" s="766">
        <v>0</v>
      </c>
    </row>
    <row r="50" spans="1:9" s="177" customFormat="1" ht="40.5" customHeight="1" thickBot="1">
      <c r="A50" s="171" t="s">
        <v>466</v>
      </c>
      <c r="B50" s="767">
        <v>12075.862507890963</v>
      </c>
      <c r="C50" s="767">
        <v>11706.404685878961</v>
      </c>
      <c r="D50" s="767">
        <v>13787.459625364432</v>
      </c>
      <c r="E50" s="767">
        <v>17479.244689504372</v>
      </c>
      <c r="F50" s="767">
        <v>24503.963074344025</v>
      </c>
      <c r="G50" s="767">
        <v>10352.196881924197</v>
      </c>
      <c r="H50" s="767">
        <v>26508.500397959178</v>
      </c>
      <c r="I50" s="767">
        <v>10724.293116618075</v>
      </c>
    </row>
    <row r="51" spans="1:9" ht="24" customHeight="1" thickTop="1" thickBot="1">
      <c r="A51" s="79" t="s">
        <v>467</v>
      </c>
      <c r="B51" s="765">
        <v>494524.8414318508</v>
      </c>
      <c r="C51" s="765">
        <v>603880.97795100871</v>
      </c>
      <c r="D51" s="765">
        <v>742695.05203352775</v>
      </c>
      <c r="E51" s="765">
        <v>925036.30406705535</v>
      </c>
      <c r="F51" s="765">
        <v>1114155.7163760934</v>
      </c>
      <c r="G51" s="765">
        <v>1157960.9163381923</v>
      </c>
      <c r="H51" s="765">
        <v>1290435.2428381925</v>
      </c>
      <c r="I51" s="765">
        <v>1333935.0732201168</v>
      </c>
    </row>
    <row r="52" spans="1:9" s="176" customFormat="1" ht="24" customHeight="1" thickTop="1">
      <c r="A52" s="172" t="s">
        <v>468</v>
      </c>
      <c r="B52" s="766">
        <v>1104.6434835007174</v>
      </c>
      <c r="C52" s="766">
        <v>868.78049423631126</v>
      </c>
      <c r="D52" s="766">
        <v>292.85574635568508</v>
      </c>
      <c r="E52" s="766">
        <v>235.39876239067058</v>
      </c>
      <c r="F52" s="766">
        <v>400.57261370262387</v>
      </c>
      <c r="G52" s="766">
        <v>337.91996647230326</v>
      </c>
      <c r="H52" s="766">
        <v>147.994055393586</v>
      </c>
      <c r="I52" s="766">
        <v>87.006516034985424</v>
      </c>
    </row>
    <row r="53" spans="1:9" s="177" customFormat="1" ht="21" customHeight="1">
      <c r="A53" s="171" t="s">
        <v>469</v>
      </c>
      <c r="B53" s="767">
        <v>0</v>
      </c>
      <c r="C53" s="767">
        <v>0</v>
      </c>
      <c r="D53" s="767">
        <v>0</v>
      </c>
      <c r="E53" s="767">
        <v>0</v>
      </c>
      <c r="F53" s="767">
        <v>0</v>
      </c>
      <c r="G53" s="767">
        <v>0</v>
      </c>
      <c r="H53" s="767">
        <v>0</v>
      </c>
      <c r="I53" s="767">
        <v>0</v>
      </c>
    </row>
    <row r="54" spans="1:9" s="177" customFormat="1" ht="21" customHeight="1">
      <c r="A54" s="171" t="s">
        <v>470</v>
      </c>
      <c r="B54" s="767">
        <v>1104.6434835007174</v>
      </c>
      <c r="C54" s="767">
        <v>868.78049423631126</v>
      </c>
      <c r="D54" s="767">
        <v>292.85574635568508</v>
      </c>
      <c r="E54" s="767">
        <v>235.39876239067058</v>
      </c>
      <c r="F54" s="767">
        <v>400.57261370262387</v>
      </c>
      <c r="G54" s="767">
        <v>337.91996647230326</v>
      </c>
      <c r="H54" s="767">
        <v>147.994055393586</v>
      </c>
      <c r="I54" s="767">
        <v>87.006516034985424</v>
      </c>
    </row>
    <row r="55" spans="1:9" s="177" customFormat="1" ht="21" customHeight="1">
      <c r="A55" s="171" t="s">
        <v>471</v>
      </c>
      <c r="B55" s="767">
        <v>0</v>
      </c>
      <c r="C55" s="767">
        <v>0</v>
      </c>
      <c r="D55" s="767">
        <v>0</v>
      </c>
      <c r="E55" s="767">
        <v>0</v>
      </c>
      <c r="F55" s="767">
        <v>0</v>
      </c>
      <c r="G55" s="767">
        <v>0</v>
      </c>
      <c r="H55" s="767">
        <v>0</v>
      </c>
      <c r="I55" s="767">
        <v>0</v>
      </c>
    </row>
    <row r="56" spans="1:9" s="177" customFormat="1" ht="21" customHeight="1">
      <c r="A56" s="171" t="s">
        <v>472</v>
      </c>
      <c r="B56" s="767">
        <v>0</v>
      </c>
      <c r="C56" s="767">
        <v>0</v>
      </c>
      <c r="D56" s="767">
        <v>0</v>
      </c>
      <c r="E56" s="767">
        <v>0</v>
      </c>
      <c r="F56" s="767">
        <v>0</v>
      </c>
      <c r="G56" s="767">
        <v>0</v>
      </c>
      <c r="H56" s="767">
        <v>0</v>
      </c>
      <c r="I56" s="767">
        <v>0</v>
      </c>
    </row>
    <row r="57" spans="1:9" s="177" customFormat="1" ht="21" customHeight="1">
      <c r="A57" s="171" t="s">
        <v>473</v>
      </c>
      <c r="B57" s="767">
        <v>0</v>
      </c>
      <c r="C57" s="767">
        <v>0</v>
      </c>
      <c r="D57" s="767">
        <v>0</v>
      </c>
      <c r="E57" s="767">
        <v>0</v>
      </c>
      <c r="F57" s="767">
        <v>0</v>
      </c>
      <c r="G57" s="767">
        <v>0</v>
      </c>
      <c r="H57" s="767">
        <v>0</v>
      </c>
      <c r="I57" s="767">
        <v>0</v>
      </c>
    </row>
    <row r="58" spans="1:9" s="177" customFormat="1" ht="61.5" customHeight="1" thickBot="1">
      <c r="A58" s="170" t="s">
        <v>474</v>
      </c>
      <c r="B58" s="767">
        <v>621450.14524533716</v>
      </c>
      <c r="C58" s="767">
        <v>678801.62757780985</v>
      </c>
      <c r="D58" s="767">
        <v>815856.28316472308</v>
      </c>
      <c r="E58" s="767">
        <v>864900.57931778417</v>
      </c>
      <c r="F58" s="767">
        <v>973061.90003498539</v>
      </c>
      <c r="G58" s="767">
        <v>992463.75700874638</v>
      </c>
      <c r="H58" s="767">
        <v>1014674.1544008745</v>
      </c>
      <c r="I58" s="767">
        <v>1034473.6964970846</v>
      </c>
    </row>
    <row r="59" spans="1:9" ht="31.5" customHeight="1" thickTop="1" thickBot="1">
      <c r="A59" s="173" t="s">
        <v>475</v>
      </c>
      <c r="B59" s="765"/>
      <c r="C59" s="765"/>
      <c r="D59" s="765"/>
      <c r="E59" s="765"/>
      <c r="F59" s="765"/>
      <c r="G59" s="765"/>
      <c r="H59" s="765"/>
      <c r="I59" s="765"/>
    </row>
    <row r="60" spans="1:9" ht="30" customHeight="1" thickTop="1">
      <c r="A60" s="85" t="s">
        <v>476</v>
      </c>
      <c r="B60" s="768">
        <v>66593.271179340038</v>
      </c>
      <c r="C60" s="768">
        <v>78039.902652737743</v>
      </c>
      <c r="D60" s="768">
        <v>98118.622100583088</v>
      </c>
      <c r="E60" s="768">
        <v>124507.14376384839</v>
      </c>
      <c r="F60" s="768">
        <v>152799.4236399417</v>
      </c>
      <c r="G60" s="768">
        <v>73753.082523323625</v>
      </c>
      <c r="H60" s="768">
        <v>184684.30668513119</v>
      </c>
      <c r="I60" s="768">
        <v>78983.76712682216</v>
      </c>
    </row>
    <row r="61" spans="1:9" ht="21" customHeight="1">
      <c r="A61" s="82" t="s">
        <v>477</v>
      </c>
      <c r="B61" s="768">
        <v>-20990.801032998563</v>
      </c>
      <c r="C61" s="768">
        <v>-15276.354069164265</v>
      </c>
      <c r="D61" s="768">
        <v>-15953.056319241981</v>
      </c>
      <c r="E61" s="768">
        <v>-21313.07134548105</v>
      </c>
      <c r="F61" s="768">
        <v>-25614.526775510207</v>
      </c>
      <c r="G61" s="768">
        <v>-11932.870721574345</v>
      </c>
      <c r="H61" s="768">
        <v>-32310.731221574344</v>
      </c>
      <c r="I61" s="768">
        <v>-15512.74519387755</v>
      </c>
    </row>
    <row r="62" spans="1:9" ht="21.75" customHeight="1">
      <c r="A62" s="81" t="s">
        <v>478</v>
      </c>
      <c r="B62" s="768">
        <v>45602.470146341468</v>
      </c>
      <c r="C62" s="768">
        <v>62763.548583573487</v>
      </c>
      <c r="D62" s="768">
        <v>82165.565781341109</v>
      </c>
      <c r="E62" s="768">
        <v>103194.07241836734</v>
      </c>
      <c r="F62" s="768">
        <v>127184.89686443149</v>
      </c>
      <c r="G62" s="768">
        <v>61820.211801749268</v>
      </c>
      <c r="H62" s="768">
        <v>152373.57546355683</v>
      </c>
      <c r="I62" s="768">
        <v>63471.021932944604</v>
      </c>
    </row>
    <row r="63" spans="1:9">
      <c r="A63" s="85" t="s">
        <v>479</v>
      </c>
      <c r="B63" s="768">
        <v>7612.0560473457681</v>
      </c>
      <c r="C63" s="768">
        <v>4150.6685014409222</v>
      </c>
      <c r="D63" s="768">
        <v>5157.4299518950429</v>
      </c>
      <c r="E63" s="768">
        <v>4119.8431443148693</v>
      </c>
      <c r="F63" s="768">
        <v>4069.6284081632648</v>
      </c>
      <c r="G63" s="768">
        <v>2540.0592332361516</v>
      </c>
      <c r="H63" s="768">
        <v>4652.5630962099121</v>
      </c>
      <c r="I63" s="768">
        <v>2660.1069256559767</v>
      </c>
    </row>
    <row r="64" spans="1:9">
      <c r="A64" s="82" t="s">
        <v>480</v>
      </c>
      <c r="B64" s="768">
        <v>-1628.6689526542323</v>
      </c>
      <c r="C64" s="768">
        <v>-2390.8071757925077</v>
      </c>
      <c r="D64" s="768">
        <v>-2905.8650641399418</v>
      </c>
      <c r="E64" s="768">
        <v>-2960.7030976676383</v>
      </c>
      <c r="F64" s="768">
        <v>-2499.7223556851309</v>
      </c>
      <c r="G64" s="768">
        <v>-959.84530903790096</v>
      </c>
      <c r="H64" s="768">
        <v>-2374.2417478134112</v>
      </c>
      <c r="I64" s="768">
        <v>-1394.9203104956266</v>
      </c>
    </row>
    <row r="65" spans="1:9">
      <c r="A65" s="86" t="s">
        <v>481</v>
      </c>
      <c r="B65" s="768">
        <v>51585.857241033009</v>
      </c>
      <c r="C65" s="768">
        <v>64523.409909221897</v>
      </c>
      <c r="D65" s="768">
        <v>84417.130669096208</v>
      </c>
      <c r="E65" s="768">
        <v>104353.21246501457</v>
      </c>
      <c r="F65" s="768">
        <v>128754.80291690961</v>
      </c>
      <c r="G65" s="768">
        <v>63400.425725947527</v>
      </c>
      <c r="H65" s="768">
        <v>154651.89681195334</v>
      </c>
      <c r="I65" s="768">
        <v>64736.208548104958</v>
      </c>
    </row>
    <row r="66" spans="1:9">
      <c r="A66" s="85" t="s">
        <v>482</v>
      </c>
      <c r="B66" s="768">
        <v>7779.8762123385941</v>
      </c>
      <c r="C66" s="768">
        <v>8340.0276311239195</v>
      </c>
      <c r="D66" s="768">
        <v>7982.672881924198</v>
      </c>
      <c r="E66" s="768">
        <v>6103.510218658892</v>
      </c>
      <c r="F66" s="768">
        <v>9399.9852944606409</v>
      </c>
      <c r="G66" s="768">
        <v>1554.8503483965014</v>
      </c>
      <c r="H66" s="768">
        <v>4088.8975437317781</v>
      </c>
      <c r="I66" s="768">
        <v>1768.4819431486881</v>
      </c>
    </row>
    <row r="67" spans="1:9">
      <c r="A67" s="85" t="s">
        <v>483</v>
      </c>
      <c r="B67" s="768">
        <v>-12230.845401721665</v>
      </c>
      <c r="C67" s="768">
        <v>-17291.300521613834</v>
      </c>
      <c r="D67" s="768">
        <v>-19951.566765306121</v>
      </c>
      <c r="E67" s="768">
        <v>-13664.407900874636</v>
      </c>
      <c r="F67" s="768">
        <v>-11844.509325072886</v>
      </c>
      <c r="G67" s="768">
        <v>-8177.1207900874624</v>
      </c>
      <c r="H67" s="768">
        <v>-19753.514673469388</v>
      </c>
      <c r="I67" s="768">
        <v>-6039.6118279883376</v>
      </c>
    </row>
    <row r="68" spans="1:9">
      <c r="A68" s="81" t="s">
        <v>484</v>
      </c>
      <c r="B68" s="768">
        <v>47134.888051649927</v>
      </c>
      <c r="C68" s="768">
        <v>55572.137018731992</v>
      </c>
      <c r="D68" s="768">
        <v>72448.236785714296</v>
      </c>
      <c r="E68" s="768">
        <v>96792.314782798829</v>
      </c>
      <c r="F68" s="768">
        <v>126310.27888629737</v>
      </c>
      <c r="G68" s="768">
        <v>56778.155284256558</v>
      </c>
      <c r="H68" s="768">
        <v>138987.27968221574</v>
      </c>
      <c r="I68" s="768">
        <v>60465.078663265303</v>
      </c>
    </row>
    <row r="69" spans="1:9">
      <c r="A69" s="82" t="s">
        <v>485</v>
      </c>
      <c r="B69" s="768">
        <v>-31950.956338593976</v>
      </c>
      <c r="C69" s="768">
        <v>-40331.590185878966</v>
      </c>
      <c r="D69" s="768">
        <v>-54502.889444606408</v>
      </c>
      <c r="E69" s="768">
        <v>-69545.950072886306</v>
      </c>
      <c r="F69" s="768">
        <v>-88551.333045189516</v>
      </c>
      <c r="G69" s="768">
        <v>-42325.003205539368</v>
      </c>
      <c r="H69" s="768">
        <v>-91370.849784256556</v>
      </c>
      <c r="I69" s="768">
        <v>-45689.351992711374</v>
      </c>
    </row>
    <row r="70" spans="1:9">
      <c r="A70" s="86" t="s">
        <v>486</v>
      </c>
      <c r="B70" s="768">
        <v>15183.931713055954</v>
      </c>
      <c r="C70" s="768">
        <v>15240.546832853026</v>
      </c>
      <c r="D70" s="768">
        <v>17945.347341107874</v>
      </c>
      <c r="E70" s="768">
        <v>27246.364709912534</v>
      </c>
      <c r="F70" s="768">
        <v>37758.945841107867</v>
      </c>
      <c r="G70" s="768">
        <v>14453.152078717203</v>
      </c>
      <c r="H70" s="768">
        <v>47616.429897959191</v>
      </c>
      <c r="I70" s="768">
        <v>14775.726670553933</v>
      </c>
    </row>
    <row r="71" spans="1:9">
      <c r="A71" s="86" t="s">
        <v>487</v>
      </c>
      <c r="B71" s="768">
        <v>671.7798292682927</v>
      </c>
      <c r="C71" s="768">
        <v>-1783.626227665706</v>
      </c>
      <c r="D71" s="768">
        <v>-4596.4526457725942</v>
      </c>
      <c r="E71" s="768">
        <v>3.2592638483965017</v>
      </c>
      <c r="F71" s="768">
        <v>2.6458571428571429</v>
      </c>
      <c r="G71" s="768">
        <v>0.84177988338192422</v>
      </c>
      <c r="H71" s="768">
        <v>1.8440510204081633</v>
      </c>
      <c r="I71" s="768">
        <v>0.63242857142857145</v>
      </c>
    </row>
    <row r="72" spans="1:9">
      <c r="A72" s="87" t="s">
        <v>488</v>
      </c>
      <c r="B72" s="768">
        <v>0</v>
      </c>
      <c r="C72" s="768">
        <v>-1826.2085331412104</v>
      </c>
      <c r="D72" s="768">
        <v>-4686.0797172011662</v>
      </c>
      <c r="E72" s="768">
        <v>0</v>
      </c>
      <c r="F72" s="768">
        <v>0</v>
      </c>
      <c r="G72" s="768">
        <v>0</v>
      </c>
      <c r="H72" s="768">
        <v>0</v>
      </c>
      <c r="I72" s="768">
        <v>0</v>
      </c>
    </row>
    <row r="73" spans="1:9">
      <c r="A73" s="87" t="s">
        <v>489</v>
      </c>
      <c r="B73" s="768">
        <v>671.7798292682927</v>
      </c>
      <c r="C73" s="768">
        <v>42.582305475504327</v>
      </c>
      <c r="D73" s="768">
        <v>89.627071428571412</v>
      </c>
      <c r="E73" s="768">
        <v>3.2592638483965017</v>
      </c>
      <c r="F73" s="768">
        <v>2.6458571428571429</v>
      </c>
      <c r="G73" s="768">
        <v>0.84177988338192422</v>
      </c>
      <c r="H73" s="768">
        <v>1.8440510204081633</v>
      </c>
      <c r="I73" s="768">
        <v>0.63242857142857145</v>
      </c>
    </row>
    <row r="74" spans="1:9">
      <c r="A74" s="81" t="s">
        <v>490</v>
      </c>
      <c r="B74" s="768">
        <v>-491.50169440459109</v>
      </c>
      <c r="C74" s="768">
        <v>1736.9690864553315</v>
      </c>
      <c r="D74" s="768">
        <v>4452.6064693877552</v>
      </c>
      <c r="E74" s="768">
        <v>-15.031466472303206</v>
      </c>
      <c r="F74" s="768">
        <v>-11.590596209912539</v>
      </c>
      <c r="G74" s="768">
        <v>-4.7122944606413997</v>
      </c>
      <c r="H74" s="768">
        <v>-10.306819241982508</v>
      </c>
      <c r="I74" s="768">
        <v>-3.2221209912536444</v>
      </c>
    </row>
    <row r="75" spans="1:9">
      <c r="A75" s="81" t="s">
        <v>491</v>
      </c>
      <c r="B75" s="768">
        <v>0</v>
      </c>
      <c r="C75" s="768">
        <v>1824.1845965417867</v>
      </c>
      <c r="D75" s="768">
        <v>4734.0573250728858</v>
      </c>
      <c r="E75" s="768">
        <v>0</v>
      </c>
      <c r="F75" s="768">
        <v>0</v>
      </c>
      <c r="G75" s="768">
        <v>0</v>
      </c>
      <c r="H75" s="768">
        <v>0</v>
      </c>
      <c r="I75" s="768">
        <v>0</v>
      </c>
    </row>
    <row r="76" spans="1:9">
      <c r="A76" s="82" t="s">
        <v>492</v>
      </c>
      <c r="B76" s="768">
        <v>-491.50169440459109</v>
      </c>
      <c r="C76" s="768">
        <v>-87.215510086455339</v>
      </c>
      <c r="D76" s="768">
        <v>-281.45085568513122</v>
      </c>
      <c r="E76" s="768">
        <v>-15.031466472303206</v>
      </c>
      <c r="F76" s="768">
        <v>-11.590596209912539</v>
      </c>
      <c r="G76" s="768">
        <v>-4.7122944606413997</v>
      </c>
      <c r="H76" s="768">
        <v>-10.306819241982508</v>
      </c>
      <c r="I76" s="768">
        <v>-3.2221209912536444</v>
      </c>
    </row>
    <row r="77" spans="1:9">
      <c r="A77" s="81" t="s">
        <v>493</v>
      </c>
      <c r="B77" s="768">
        <v>15364.209847919656</v>
      </c>
      <c r="C77" s="768">
        <v>15193.889691642651</v>
      </c>
      <c r="D77" s="768">
        <v>17801.501164723031</v>
      </c>
      <c r="E77" s="768">
        <v>27234.592507288631</v>
      </c>
      <c r="F77" s="768">
        <v>37750.001102040813</v>
      </c>
      <c r="G77" s="768">
        <v>14449.281564139941</v>
      </c>
      <c r="H77" s="768">
        <v>47607.967129737604</v>
      </c>
      <c r="I77" s="768">
        <v>14773.136978134111</v>
      </c>
    </row>
    <row r="78" spans="1:9">
      <c r="A78" s="88" t="s">
        <v>494</v>
      </c>
      <c r="B78" s="768">
        <v>0</v>
      </c>
      <c r="C78" s="768">
        <v>0</v>
      </c>
      <c r="D78" s="768">
        <v>0</v>
      </c>
      <c r="E78" s="768">
        <v>0</v>
      </c>
      <c r="F78" s="768">
        <v>0</v>
      </c>
      <c r="G78" s="768">
        <v>0</v>
      </c>
      <c r="H78" s="768">
        <v>0</v>
      </c>
      <c r="I78" s="768">
        <v>0</v>
      </c>
    </row>
    <row r="79" spans="1:9">
      <c r="A79" s="86" t="s">
        <v>495</v>
      </c>
      <c r="B79" s="768">
        <v>15364.209847919656</v>
      </c>
      <c r="C79" s="768">
        <v>15193.889691642651</v>
      </c>
      <c r="D79" s="768">
        <v>17801.501164723031</v>
      </c>
      <c r="E79" s="768">
        <v>27234.592507288631</v>
      </c>
      <c r="F79" s="768">
        <v>37750.001102040813</v>
      </c>
      <c r="G79" s="768">
        <v>14449.281564139941</v>
      </c>
      <c r="H79" s="768">
        <v>47607.967129737604</v>
      </c>
      <c r="I79" s="768">
        <v>14773.136978134111</v>
      </c>
    </row>
    <row r="80" spans="1:9">
      <c r="A80" s="85" t="s">
        <v>496</v>
      </c>
      <c r="B80" s="768">
        <v>0</v>
      </c>
      <c r="C80" s="768">
        <v>0</v>
      </c>
      <c r="D80" s="768">
        <v>-415.09824781341109</v>
      </c>
      <c r="E80" s="768">
        <v>-88.371720116618079</v>
      </c>
      <c r="F80" s="768">
        <v>-50.968513119533526</v>
      </c>
      <c r="G80" s="768">
        <v>-347.08440233236149</v>
      </c>
      <c r="H80" s="768">
        <v>-3707.9785714285713</v>
      </c>
      <c r="I80" s="768">
        <v>-8.8438775510204071</v>
      </c>
    </row>
    <row r="81" spans="1:9" ht="21" customHeight="1">
      <c r="A81" s="81" t="s">
        <v>497</v>
      </c>
      <c r="B81" s="768">
        <v>15364.209847919656</v>
      </c>
      <c r="C81" s="768">
        <v>15193.889691642651</v>
      </c>
      <c r="D81" s="768">
        <v>17386.402916909621</v>
      </c>
      <c r="E81" s="768">
        <v>27146.220787172009</v>
      </c>
      <c r="F81" s="768">
        <v>37699.032588921284</v>
      </c>
      <c r="G81" s="768">
        <v>14102.19716180758</v>
      </c>
      <c r="H81" s="768">
        <v>43899.988558309044</v>
      </c>
      <c r="I81" s="768">
        <v>14764.293100583091</v>
      </c>
    </row>
    <row r="82" spans="1:9" ht="21" customHeight="1">
      <c r="A82" s="85" t="s">
        <v>498</v>
      </c>
      <c r="B82" s="768">
        <v>0</v>
      </c>
      <c r="C82" s="768">
        <v>0</v>
      </c>
      <c r="D82" s="768">
        <v>0</v>
      </c>
      <c r="E82" s="768">
        <v>0</v>
      </c>
      <c r="F82" s="768">
        <v>0</v>
      </c>
      <c r="G82" s="768">
        <v>0</v>
      </c>
      <c r="H82" s="768">
        <v>0</v>
      </c>
      <c r="I82" s="768">
        <v>0</v>
      </c>
    </row>
    <row r="83" spans="1:9" ht="21" customHeight="1">
      <c r="A83" s="81" t="s">
        <v>499</v>
      </c>
      <c r="B83" s="768">
        <v>15364.209847919656</v>
      </c>
      <c r="C83" s="768">
        <v>15193.889691642651</v>
      </c>
      <c r="D83" s="768">
        <v>17386.402916909621</v>
      </c>
      <c r="E83" s="768">
        <v>27146.220787172009</v>
      </c>
      <c r="F83" s="768">
        <v>37699.032588921284</v>
      </c>
      <c r="G83" s="768">
        <v>14102.19716180758</v>
      </c>
      <c r="H83" s="768">
        <v>43899.988558309044</v>
      </c>
      <c r="I83" s="768">
        <v>14764.293100583091</v>
      </c>
    </row>
    <row r="84" spans="1:9" ht="18" customHeight="1" thickBot="1">
      <c r="A84" s="85" t="s">
        <v>500</v>
      </c>
      <c r="B84" s="768">
        <v>-3288.347345767575</v>
      </c>
      <c r="C84" s="768">
        <v>-3487.4850172910665</v>
      </c>
      <c r="D84" s="768">
        <v>-3598.9432944606415</v>
      </c>
      <c r="E84" s="768">
        <v>-9666.976093294461</v>
      </c>
      <c r="F84" s="768">
        <v>-13195.069533527696</v>
      </c>
      <c r="G84" s="768">
        <v>-3750.0002915451896</v>
      </c>
      <c r="H84" s="768">
        <v>-17391.488192419823</v>
      </c>
      <c r="I84" s="768">
        <v>-4040</v>
      </c>
    </row>
    <row r="85" spans="1:9" ht="24" customHeight="1" thickTop="1" thickBot="1">
      <c r="A85" s="79" t="s">
        <v>501</v>
      </c>
      <c r="B85" s="765">
        <v>12075.86250215208</v>
      </c>
      <c r="C85" s="765">
        <v>11706.404674351585</v>
      </c>
      <c r="D85" s="765">
        <v>13787.45962244898</v>
      </c>
      <c r="E85" s="765">
        <v>17479.24469387755</v>
      </c>
      <c r="F85" s="765">
        <v>24503.963055393586</v>
      </c>
      <c r="G85" s="765">
        <v>10352.196870262391</v>
      </c>
      <c r="H85" s="765">
        <v>26508.500365889213</v>
      </c>
      <c r="I85" s="765">
        <v>10724.293100583091</v>
      </c>
    </row>
    <row r="86" spans="1:9" ht="15" customHeight="1" thickTop="1" thickBot="1">
      <c r="A86" s="174"/>
      <c r="B86" s="769"/>
      <c r="C86" s="769"/>
      <c r="D86" s="769"/>
      <c r="E86" s="769"/>
      <c r="F86" s="769"/>
      <c r="G86" s="769"/>
      <c r="H86" s="769"/>
      <c r="I86" s="76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E13" sqref="E13"/>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1195</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1424</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s="76" customFormat="1" ht="70.5" customHeight="1" thickTop="1" thickBot="1">
      <c r="A6" s="756" t="s">
        <v>305</v>
      </c>
      <c r="B6" s="167" t="s">
        <v>433</v>
      </c>
      <c r="C6" s="167" t="s">
        <v>434</v>
      </c>
      <c r="D6" s="167" t="s">
        <v>435</v>
      </c>
      <c r="E6" s="167" t="s">
        <v>436</v>
      </c>
      <c r="F6" s="167" t="s">
        <v>437</v>
      </c>
      <c r="G6" s="167" t="s">
        <v>1525</v>
      </c>
      <c r="H6" s="167" t="s">
        <v>1371</v>
      </c>
      <c r="I6" s="167" t="s">
        <v>1526</v>
      </c>
    </row>
    <row r="7" spans="1:9" ht="15" customHeight="1" thickTop="1" thickBot="1">
      <c r="A7" s="77"/>
      <c r="B7" s="78"/>
      <c r="C7" s="78"/>
      <c r="D7" s="78"/>
      <c r="E7" s="78"/>
      <c r="F7" s="78"/>
      <c r="G7" s="78"/>
      <c r="H7" s="78"/>
      <c r="I7" s="78"/>
    </row>
    <row r="8" spans="1:9" ht="24" customHeight="1" thickTop="1" thickBot="1">
      <c r="A8" s="79" t="s">
        <v>438</v>
      </c>
      <c r="B8" s="765">
        <v>21258.090654232426</v>
      </c>
      <c r="C8" s="765">
        <v>23718.996243515849</v>
      </c>
      <c r="D8" s="765">
        <v>23701.89173760933</v>
      </c>
      <c r="E8" s="765">
        <v>27120.748443148688</v>
      </c>
      <c r="F8" s="765">
        <v>27729.269307580173</v>
      </c>
      <c r="G8" s="765">
        <v>27034.251087463559</v>
      </c>
      <c r="H8" s="765">
        <v>25775.026658892129</v>
      </c>
      <c r="I8" s="765">
        <v>33471.478861516036</v>
      </c>
    </row>
    <row r="9" spans="1:9" s="176" customFormat="1" ht="21" customHeight="1" thickTop="1">
      <c r="A9" s="168" t="s">
        <v>8</v>
      </c>
      <c r="B9" s="766">
        <v>7280.1469253945479</v>
      </c>
      <c r="C9" s="766">
        <v>8492.5801527377516</v>
      </c>
      <c r="D9" s="766">
        <v>6191.7559956268224</v>
      </c>
      <c r="E9" s="766">
        <v>7868.4660597667644</v>
      </c>
      <c r="F9" s="766">
        <v>10274.846670553936</v>
      </c>
      <c r="G9" s="766">
        <v>7549.2021282798842</v>
      </c>
      <c r="H9" s="766">
        <v>7821.1680160349861</v>
      </c>
      <c r="I9" s="766">
        <v>6159.1198921282803</v>
      </c>
    </row>
    <row r="10" spans="1:9" s="176" customFormat="1" ht="21" customHeight="1">
      <c r="A10" s="168" t="s">
        <v>17</v>
      </c>
      <c r="B10" s="766">
        <v>2908.5091850789099</v>
      </c>
      <c r="C10" s="766">
        <v>2423.0846282420753</v>
      </c>
      <c r="D10" s="766">
        <v>1448.0122930029156</v>
      </c>
      <c r="E10" s="766">
        <v>4166.6632915451892</v>
      </c>
      <c r="F10" s="766">
        <v>3273.8517930029152</v>
      </c>
      <c r="G10" s="766">
        <v>4518.1000947521861</v>
      </c>
      <c r="H10" s="766">
        <v>2406.3963760932947</v>
      </c>
      <c r="I10" s="766">
        <v>6908.2327886297371</v>
      </c>
    </row>
    <row r="11" spans="1:9" s="176" customFormat="1" ht="21" customHeight="1">
      <c r="A11" s="168" t="s">
        <v>26</v>
      </c>
      <c r="B11" s="766">
        <v>10408.530690100431</v>
      </c>
      <c r="C11" s="766">
        <v>12198.910886167147</v>
      </c>
      <c r="D11" s="766">
        <v>14491.482606413994</v>
      </c>
      <c r="E11" s="766">
        <v>14459.493495626823</v>
      </c>
      <c r="F11" s="766">
        <v>13548.98025510204</v>
      </c>
      <c r="G11" s="766">
        <v>14336.605131195336</v>
      </c>
      <c r="H11" s="766">
        <v>14972.956125364432</v>
      </c>
      <c r="I11" s="766">
        <v>18767.477457725945</v>
      </c>
    </row>
    <row r="12" spans="1:9" s="176" customFormat="1" ht="21" customHeight="1">
      <c r="A12" s="169" t="s">
        <v>439</v>
      </c>
      <c r="B12" s="766">
        <v>9287.9654332855098</v>
      </c>
      <c r="C12" s="766">
        <v>11117.812687319885</v>
      </c>
      <c r="D12" s="766">
        <v>14463.48716909621</v>
      </c>
      <c r="E12" s="766">
        <v>14558.448317784256</v>
      </c>
      <c r="F12" s="766">
        <v>13666.903246355685</v>
      </c>
      <c r="G12" s="766">
        <v>14301.020849854229</v>
      </c>
      <c r="H12" s="766">
        <v>14949.815327988339</v>
      </c>
      <c r="I12" s="766">
        <v>18700.199508746355</v>
      </c>
    </row>
    <row r="13" spans="1:9" s="176" customFormat="1" ht="21" customHeight="1">
      <c r="A13" s="169" t="s">
        <v>440</v>
      </c>
      <c r="B13" s="766">
        <v>9259.7354332855084</v>
      </c>
      <c r="C13" s="766">
        <v>11009.679347262248</v>
      </c>
      <c r="D13" s="766">
        <v>14463.48716909621</v>
      </c>
      <c r="E13" s="766">
        <v>14513.948317784256</v>
      </c>
      <c r="F13" s="766">
        <v>13626.903246355685</v>
      </c>
      <c r="G13" s="766">
        <v>14301.020849854229</v>
      </c>
      <c r="H13" s="766">
        <v>14949.815327988339</v>
      </c>
      <c r="I13" s="766">
        <v>18700.199508746355</v>
      </c>
    </row>
    <row r="14" spans="1:9" s="176" customFormat="1" ht="21" customHeight="1">
      <c r="A14" s="169" t="s">
        <v>441</v>
      </c>
      <c r="B14" s="766">
        <v>28.23</v>
      </c>
      <c r="C14" s="766">
        <v>108.13334005763689</v>
      </c>
      <c r="D14" s="766">
        <v>0</v>
      </c>
      <c r="E14" s="766">
        <v>44.5</v>
      </c>
      <c r="F14" s="766">
        <v>40</v>
      </c>
      <c r="G14" s="766">
        <v>0</v>
      </c>
      <c r="H14" s="766">
        <v>0</v>
      </c>
      <c r="I14" s="766">
        <v>0</v>
      </c>
    </row>
    <row r="15" spans="1:9" s="176" customFormat="1" ht="21" customHeight="1">
      <c r="A15" s="169" t="s">
        <v>442</v>
      </c>
      <c r="B15" s="766">
        <v>0</v>
      </c>
      <c r="C15" s="766">
        <v>0</v>
      </c>
      <c r="D15" s="766">
        <v>49</v>
      </c>
      <c r="E15" s="766">
        <v>17</v>
      </c>
      <c r="F15" s="766">
        <v>18.171858600583089</v>
      </c>
      <c r="G15" s="766">
        <v>2.0532405247813408</v>
      </c>
      <c r="H15" s="766">
        <v>1.6645670553935858</v>
      </c>
      <c r="I15" s="766">
        <v>4.1225670553935867</v>
      </c>
    </row>
    <row r="16" spans="1:9" s="176" customFormat="1" ht="21" customHeight="1">
      <c r="A16" s="169" t="s">
        <v>443</v>
      </c>
      <c r="B16" s="766">
        <v>0</v>
      </c>
      <c r="C16" s="766">
        <v>0</v>
      </c>
      <c r="D16" s="766">
        <v>49</v>
      </c>
      <c r="E16" s="766">
        <v>17</v>
      </c>
      <c r="F16" s="766">
        <v>18.171858600583089</v>
      </c>
      <c r="G16" s="766">
        <v>2.0532405247813408</v>
      </c>
      <c r="H16" s="766">
        <v>1.6645670553935858</v>
      </c>
      <c r="I16" s="766">
        <v>4.1225670553935867</v>
      </c>
    </row>
    <row r="17" spans="1:9" s="176" customFormat="1" ht="21" customHeight="1">
      <c r="A17" s="169" t="s">
        <v>444</v>
      </c>
      <c r="B17" s="766">
        <v>0</v>
      </c>
      <c r="C17" s="766">
        <v>0</v>
      </c>
      <c r="D17" s="766">
        <v>0</v>
      </c>
      <c r="E17" s="766">
        <v>0</v>
      </c>
      <c r="F17" s="766">
        <v>0</v>
      </c>
      <c r="G17" s="766">
        <v>0</v>
      </c>
      <c r="H17" s="766">
        <v>0</v>
      </c>
      <c r="I17" s="766">
        <v>0</v>
      </c>
    </row>
    <row r="18" spans="1:9" s="176" customFormat="1" ht="21" customHeight="1">
      <c r="A18" s="169" t="s">
        <v>445</v>
      </c>
      <c r="B18" s="766">
        <v>3063.6553687230994</v>
      </c>
      <c r="C18" s="766">
        <v>2595.9043198847266</v>
      </c>
      <c r="D18" s="766">
        <v>15.946979591836735</v>
      </c>
      <c r="E18" s="766">
        <v>16.649999999999999</v>
      </c>
      <c r="F18" s="766">
        <v>1.5901574344023321</v>
      </c>
      <c r="G18" s="766">
        <v>40</v>
      </c>
      <c r="H18" s="766">
        <v>40.937185131195335</v>
      </c>
      <c r="I18" s="766">
        <v>40.170868804664721</v>
      </c>
    </row>
    <row r="19" spans="1:9" s="176" customFormat="1" ht="21" customHeight="1">
      <c r="A19" s="169" t="s">
        <v>446</v>
      </c>
      <c r="B19" s="766">
        <v>1923.9862381635583</v>
      </c>
      <c r="C19" s="766">
        <v>1624.6767406340057</v>
      </c>
      <c r="D19" s="766">
        <v>6.3679693877551014</v>
      </c>
      <c r="E19" s="766">
        <v>0</v>
      </c>
      <c r="F19" s="766">
        <v>1.5901574344023321</v>
      </c>
      <c r="G19" s="766">
        <v>0</v>
      </c>
      <c r="H19" s="766">
        <v>0.93718513119533531</v>
      </c>
      <c r="I19" s="766">
        <v>0.17086880466472304</v>
      </c>
    </row>
    <row r="20" spans="1:9" s="176" customFormat="1" ht="21" customHeight="1">
      <c r="A20" s="169" t="s">
        <v>447</v>
      </c>
      <c r="B20" s="766">
        <v>1139.6691305595409</v>
      </c>
      <c r="C20" s="766">
        <v>971.22757925072051</v>
      </c>
      <c r="D20" s="766">
        <v>9.5790102040816318</v>
      </c>
      <c r="E20" s="766">
        <v>16.649999999999999</v>
      </c>
      <c r="F20" s="766">
        <v>0</v>
      </c>
      <c r="G20" s="766">
        <v>40</v>
      </c>
      <c r="H20" s="766">
        <v>40</v>
      </c>
      <c r="I20" s="766">
        <v>40</v>
      </c>
    </row>
    <row r="21" spans="1:9" s="176" customFormat="1" ht="21" customHeight="1">
      <c r="A21" s="169" t="s">
        <v>39</v>
      </c>
      <c r="B21" s="766">
        <v>126.21953945480631</v>
      </c>
      <c r="C21" s="766">
        <v>117.96417002881844</v>
      </c>
      <c r="D21" s="766">
        <v>169.41945772594752</v>
      </c>
      <c r="E21" s="766">
        <v>161.43802623906706</v>
      </c>
      <c r="F21" s="766">
        <v>145.05181486880466</v>
      </c>
      <c r="G21" s="766">
        <v>156.1035466472303</v>
      </c>
      <c r="H21" s="766">
        <v>144.45472157434403</v>
      </c>
      <c r="I21" s="766">
        <v>192.3144475218659</v>
      </c>
    </row>
    <row r="22" spans="1:9" s="176" customFormat="1" ht="21" customHeight="1">
      <c r="A22" s="169" t="s">
        <v>448</v>
      </c>
      <c r="B22" s="766">
        <v>-2069.3096513629844</v>
      </c>
      <c r="C22" s="766">
        <v>-1632.7702910662824</v>
      </c>
      <c r="D22" s="766">
        <v>-206.37100000000001</v>
      </c>
      <c r="E22" s="766">
        <v>-294.04284839650143</v>
      </c>
      <c r="F22" s="766">
        <v>-282.7368221574344</v>
      </c>
      <c r="G22" s="766">
        <v>-162.57250583090379</v>
      </c>
      <c r="H22" s="766">
        <v>-163.91567638483966</v>
      </c>
      <c r="I22" s="766">
        <v>-169.32993440233238</v>
      </c>
    </row>
    <row r="23" spans="1:9" s="176" customFormat="1" ht="21" customHeight="1">
      <c r="A23" s="168" t="s">
        <v>57</v>
      </c>
      <c r="B23" s="766">
        <v>17.998348637015784</v>
      </c>
      <c r="C23" s="766">
        <v>37.460979827089339</v>
      </c>
      <c r="D23" s="766">
        <v>33.542794460641403</v>
      </c>
      <c r="E23" s="766">
        <v>35.112166180758017</v>
      </c>
      <c r="F23" s="766">
        <v>40.548381924198253</v>
      </c>
      <c r="G23" s="766">
        <v>72.342142857142846</v>
      </c>
      <c r="H23" s="766">
        <v>38.1019416909621</v>
      </c>
      <c r="I23" s="766">
        <v>109.81206559766764</v>
      </c>
    </row>
    <row r="24" spans="1:9" s="176" customFormat="1" ht="21" customHeight="1">
      <c r="A24" s="168" t="s">
        <v>63</v>
      </c>
      <c r="B24" s="766">
        <v>0</v>
      </c>
      <c r="C24" s="766">
        <v>1.8731988472622477E-3</v>
      </c>
      <c r="D24" s="766">
        <v>1.6034985422740523E-3</v>
      </c>
      <c r="E24" s="766">
        <v>1.4577259475218659E-3</v>
      </c>
      <c r="F24" s="766">
        <v>1.3119533527696792E-3</v>
      </c>
      <c r="G24" s="766">
        <v>1.3119533527696792E-3</v>
      </c>
      <c r="H24" s="766">
        <v>5.8309037900874635E-4</v>
      </c>
      <c r="I24" s="766">
        <v>5.8309037900874635E-4</v>
      </c>
    </row>
    <row r="25" spans="1:9" s="176" customFormat="1" ht="21" customHeight="1">
      <c r="A25" s="168" t="s">
        <v>449</v>
      </c>
      <c r="B25" s="766">
        <v>28.169999999999998</v>
      </c>
      <c r="C25" s="766">
        <v>28.169999999999998</v>
      </c>
      <c r="D25" s="766">
        <v>1050.2306574344022</v>
      </c>
      <c r="E25" s="766">
        <v>39.910909620991262</v>
      </c>
      <c r="F25" s="766">
        <v>39.918349854227401</v>
      </c>
      <c r="G25" s="766">
        <v>39.921430029154521</v>
      </c>
      <c r="H25" s="766">
        <v>39.925800291545187</v>
      </c>
      <c r="I25" s="766">
        <v>1064.3884708454812</v>
      </c>
    </row>
    <row r="26" spans="1:9" s="176" customFormat="1" ht="21" customHeight="1">
      <c r="A26" s="168" t="s">
        <v>74</v>
      </c>
      <c r="B26" s="766">
        <v>383.10294978479203</v>
      </c>
      <c r="C26" s="766">
        <v>316.67133285302589</v>
      </c>
      <c r="D26" s="766">
        <v>252.97269533527697</v>
      </c>
      <c r="E26" s="766">
        <v>337.99833236151602</v>
      </c>
      <c r="F26" s="766">
        <v>292.63467784256562</v>
      </c>
      <c r="G26" s="766">
        <v>281.87498104956268</v>
      </c>
      <c r="H26" s="766">
        <v>288.36783381924198</v>
      </c>
      <c r="I26" s="766">
        <v>273.41791253644311</v>
      </c>
    </row>
    <row r="27" spans="1:9" s="177" customFormat="1" ht="43.5" customHeight="1" thickBot="1">
      <c r="A27" s="170" t="s">
        <v>450</v>
      </c>
      <c r="B27" s="767">
        <v>231.63255523672882</v>
      </c>
      <c r="C27" s="767">
        <v>222.11639048991356</v>
      </c>
      <c r="D27" s="767">
        <v>233.89309183673473</v>
      </c>
      <c r="E27" s="767">
        <v>213.10273032069972</v>
      </c>
      <c r="F27" s="767">
        <v>258.4878673469388</v>
      </c>
      <c r="G27" s="767">
        <v>236.20386734693878</v>
      </c>
      <c r="H27" s="767">
        <v>208.10998250728863</v>
      </c>
      <c r="I27" s="767">
        <v>189.02969096209912</v>
      </c>
    </row>
    <row r="28" spans="1:9" ht="24" customHeight="1" thickTop="1" thickBot="1">
      <c r="A28" s="79" t="s">
        <v>451</v>
      </c>
      <c r="B28" s="765">
        <v>8406.4429010043059</v>
      </c>
      <c r="C28" s="765">
        <v>10702.520033141211</v>
      </c>
      <c r="D28" s="765">
        <v>10307.684976676384</v>
      </c>
      <c r="E28" s="765">
        <v>13437.873441690963</v>
      </c>
      <c r="F28" s="765">
        <v>13854.077599125365</v>
      </c>
      <c r="G28" s="765">
        <v>13127.047944606415</v>
      </c>
      <c r="H28" s="765">
        <v>11699.723836734693</v>
      </c>
      <c r="I28" s="765">
        <v>19340.160186588921</v>
      </c>
    </row>
    <row r="29" spans="1:9" s="176" customFormat="1" ht="21" customHeight="1" thickTop="1">
      <c r="A29" s="168" t="s">
        <v>452</v>
      </c>
      <c r="B29" s="766">
        <v>7344.6906183644187</v>
      </c>
      <c r="C29" s="766">
        <v>9854.7931051873202</v>
      </c>
      <c r="D29" s="766">
        <v>8970.8554679300287</v>
      </c>
      <c r="E29" s="766">
        <v>8648.6216895043726</v>
      </c>
      <c r="F29" s="766">
        <v>8695.9294752186597</v>
      </c>
      <c r="G29" s="766">
        <v>10347.546310495627</v>
      </c>
      <c r="H29" s="766">
        <v>9087.8203250728857</v>
      </c>
      <c r="I29" s="766">
        <v>12777.35736297376</v>
      </c>
    </row>
    <row r="30" spans="1:9" s="176" customFormat="1" ht="21" customHeight="1">
      <c r="A30" s="169" t="s">
        <v>453</v>
      </c>
      <c r="B30" s="766">
        <v>3289.2574634146345</v>
      </c>
      <c r="C30" s="766">
        <v>5700.8852132564843</v>
      </c>
      <c r="D30" s="766">
        <v>4310.638279883382</v>
      </c>
      <c r="E30" s="766">
        <v>4804.367498542274</v>
      </c>
      <c r="F30" s="766">
        <v>4587.5419941690961</v>
      </c>
      <c r="G30" s="766">
        <v>6027.272256559766</v>
      </c>
      <c r="H30" s="766">
        <v>3993.8234620991252</v>
      </c>
      <c r="I30" s="766">
        <v>8197.4371588921276</v>
      </c>
    </row>
    <row r="31" spans="1:9" s="176" customFormat="1" ht="21" customHeight="1">
      <c r="A31" s="169" t="s">
        <v>454</v>
      </c>
      <c r="B31" s="766">
        <v>1671.4443472022956</v>
      </c>
      <c r="C31" s="766">
        <v>2277.2907406340059</v>
      </c>
      <c r="D31" s="766">
        <v>2836.3615947521866</v>
      </c>
      <c r="E31" s="766">
        <v>2460.1248862973757</v>
      </c>
      <c r="F31" s="766">
        <v>2680.6442376093296</v>
      </c>
      <c r="G31" s="766">
        <v>3061.2977463556849</v>
      </c>
      <c r="H31" s="766">
        <v>3299.6243279883383</v>
      </c>
      <c r="I31" s="766">
        <v>3068.9123206997083</v>
      </c>
    </row>
    <row r="32" spans="1:9" s="176" customFormat="1" ht="21" customHeight="1">
      <c r="A32" s="169" t="s">
        <v>455</v>
      </c>
      <c r="B32" s="766">
        <v>1691.2749067431848</v>
      </c>
      <c r="C32" s="766">
        <v>1674.7591426512968</v>
      </c>
      <c r="D32" s="766">
        <v>913.26452186588926</v>
      </c>
      <c r="E32" s="766">
        <v>874.24445772594754</v>
      </c>
      <c r="F32" s="766">
        <v>906.21599271137029</v>
      </c>
      <c r="G32" s="766">
        <v>889.62323760932952</v>
      </c>
      <c r="H32" s="766">
        <v>921.71675655976685</v>
      </c>
      <c r="I32" s="766">
        <v>736.61103790087463</v>
      </c>
    </row>
    <row r="33" spans="1:9" s="176" customFormat="1" ht="21" customHeight="1">
      <c r="A33" s="169" t="s">
        <v>456</v>
      </c>
      <c r="B33" s="766">
        <v>661.15435868005727</v>
      </c>
      <c r="C33" s="766">
        <v>191.88009365994236</v>
      </c>
      <c r="D33" s="766">
        <v>904.95043440233246</v>
      </c>
      <c r="E33" s="766">
        <v>504.03890962099126</v>
      </c>
      <c r="F33" s="766">
        <v>514.43728279883373</v>
      </c>
      <c r="G33" s="766">
        <v>365.91850291545188</v>
      </c>
      <c r="H33" s="766">
        <v>866.81534693877552</v>
      </c>
      <c r="I33" s="766">
        <v>770.78432215743442</v>
      </c>
    </row>
    <row r="34" spans="1:9" s="176" customFormat="1" ht="21" customHeight="1">
      <c r="A34" s="169" t="s">
        <v>457</v>
      </c>
      <c r="B34" s="766">
        <v>0</v>
      </c>
      <c r="C34" s="766">
        <v>0</v>
      </c>
      <c r="D34" s="766">
        <v>0</v>
      </c>
      <c r="E34" s="766">
        <v>0</v>
      </c>
      <c r="F34" s="766">
        <v>0</v>
      </c>
      <c r="G34" s="766">
        <v>0</v>
      </c>
      <c r="H34" s="766">
        <v>0</v>
      </c>
      <c r="I34" s="766">
        <v>0</v>
      </c>
    </row>
    <row r="35" spans="1:9" s="176" customFormat="1" ht="21" customHeight="1">
      <c r="A35" s="169" t="s">
        <v>458</v>
      </c>
      <c r="B35" s="766">
        <v>31.559542324246774</v>
      </c>
      <c r="C35" s="766">
        <v>9.9779149855907772</v>
      </c>
      <c r="D35" s="766">
        <v>5.6406370262390668</v>
      </c>
      <c r="E35" s="766">
        <v>5.8459373177842568</v>
      </c>
      <c r="F35" s="766">
        <v>7.0899679300291547</v>
      </c>
      <c r="G35" s="766">
        <v>3.4345670553935865</v>
      </c>
      <c r="H35" s="766">
        <v>5.8404314868804663</v>
      </c>
      <c r="I35" s="766">
        <v>3.6125233236151604</v>
      </c>
    </row>
    <row r="36" spans="1:9" s="176" customFormat="1" ht="21" customHeight="1">
      <c r="A36" s="168" t="s">
        <v>459</v>
      </c>
      <c r="B36" s="766">
        <v>0</v>
      </c>
      <c r="C36" s="766">
        <v>0</v>
      </c>
      <c r="D36" s="766">
        <v>0</v>
      </c>
      <c r="E36" s="766">
        <v>0</v>
      </c>
      <c r="F36" s="766">
        <v>0</v>
      </c>
      <c r="G36" s="766">
        <v>0</v>
      </c>
      <c r="H36" s="766">
        <v>0</v>
      </c>
      <c r="I36" s="766">
        <v>0</v>
      </c>
    </row>
    <row r="37" spans="1:9" s="176" customFormat="1" ht="21" customHeight="1">
      <c r="A37" s="168" t="s">
        <v>460</v>
      </c>
      <c r="B37" s="766">
        <v>88.407750358680062</v>
      </c>
      <c r="C37" s="766">
        <v>0</v>
      </c>
      <c r="D37" s="766">
        <v>352.51199999999994</v>
      </c>
      <c r="E37" s="766">
        <v>4000.6933294460641</v>
      </c>
      <c r="F37" s="766">
        <v>4159.9189489795917</v>
      </c>
      <c r="G37" s="766">
        <v>0</v>
      </c>
      <c r="H37" s="766">
        <v>1570.3158892128281</v>
      </c>
      <c r="I37" s="766">
        <v>5373.16566909621</v>
      </c>
    </row>
    <row r="38" spans="1:9" s="176" customFormat="1" ht="21" customHeight="1">
      <c r="A38" s="168" t="s">
        <v>461</v>
      </c>
      <c r="B38" s="766">
        <v>848.32423242467723</v>
      </c>
      <c r="C38" s="766">
        <v>590.32958789625366</v>
      </c>
      <c r="D38" s="766">
        <v>613.56373177842568</v>
      </c>
      <c r="E38" s="766">
        <v>399.52170262390666</v>
      </c>
      <c r="F38" s="766">
        <v>465.89410641399417</v>
      </c>
      <c r="G38" s="766">
        <v>2256.7827274052479</v>
      </c>
      <c r="H38" s="766">
        <v>506.93705393586004</v>
      </c>
      <c r="I38" s="766">
        <v>663.33364723032071</v>
      </c>
    </row>
    <row r="39" spans="1:9" s="176" customFormat="1" ht="21" customHeight="1">
      <c r="A39" s="168" t="s">
        <v>128</v>
      </c>
      <c r="B39" s="766">
        <v>125.02029985652797</v>
      </c>
      <c r="C39" s="766">
        <v>257.39734005763688</v>
      </c>
      <c r="D39" s="766">
        <v>370.75377696793004</v>
      </c>
      <c r="E39" s="766">
        <v>389.03672011661803</v>
      </c>
      <c r="F39" s="766">
        <v>532.3350685131195</v>
      </c>
      <c r="G39" s="766">
        <v>522.71890670553944</v>
      </c>
      <c r="H39" s="766">
        <v>534.65056851311954</v>
      </c>
      <c r="I39" s="766">
        <v>526.3035072886297</v>
      </c>
    </row>
    <row r="40" spans="1:9" s="176" customFormat="1" ht="21" customHeight="1">
      <c r="A40" s="168" t="s">
        <v>134</v>
      </c>
      <c r="B40" s="766">
        <v>0</v>
      </c>
      <c r="C40" s="766">
        <v>0</v>
      </c>
      <c r="D40" s="766">
        <v>0</v>
      </c>
      <c r="E40" s="766">
        <v>0</v>
      </c>
      <c r="F40" s="766">
        <v>0</v>
      </c>
      <c r="G40" s="766">
        <v>0</v>
      </c>
      <c r="H40" s="766">
        <v>0</v>
      </c>
      <c r="I40" s="766">
        <v>0</v>
      </c>
    </row>
    <row r="41" spans="1:9" s="176" customFormat="1" ht="21" customHeight="1">
      <c r="A41" s="168" t="s">
        <v>462</v>
      </c>
      <c r="B41" s="766">
        <v>0</v>
      </c>
      <c r="C41" s="766">
        <v>0</v>
      </c>
      <c r="D41" s="766">
        <v>0</v>
      </c>
      <c r="E41" s="766">
        <v>0</v>
      </c>
      <c r="F41" s="766">
        <v>0</v>
      </c>
      <c r="G41" s="766">
        <v>0</v>
      </c>
      <c r="H41" s="766">
        <v>0</v>
      </c>
      <c r="I41" s="766">
        <v>0</v>
      </c>
    </row>
    <row r="42" spans="1:9" s="177" customFormat="1" ht="43.5" customHeight="1" thickBot="1">
      <c r="A42" s="170" t="s">
        <v>109</v>
      </c>
      <c r="B42" s="767">
        <v>0</v>
      </c>
      <c r="C42" s="767">
        <v>0</v>
      </c>
      <c r="D42" s="767">
        <v>0</v>
      </c>
      <c r="E42" s="767">
        <v>0</v>
      </c>
      <c r="F42" s="767">
        <v>0</v>
      </c>
      <c r="G42" s="767">
        <v>0</v>
      </c>
      <c r="H42" s="767">
        <v>0</v>
      </c>
      <c r="I42" s="767">
        <v>0</v>
      </c>
    </row>
    <row r="43" spans="1:9" ht="24" customHeight="1" thickTop="1" thickBot="1">
      <c r="A43" s="79" t="s">
        <v>463</v>
      </c>
      <c r="B43" s="765">
        <v>12851.647753228121</v>
      </c>
      <c r="C43" s="765">
        <v>13016.476210374642</v>
      </c>
      <c r="D43" s="765">
        <v>13394.206760932944</v>
      </c>
      <c r="E43" s="765">
        <v>13682.875001457727</v>
      </c>
      <c r="F43" s="765">
        <v>13875.191708454809</v>
      </c>
      <c r="G43" s="765">
        <v>13907.203142857143</v>
      </c>
      <c r="H43" s="765">
        <v>14075.302822157433</v>
      </c>
      <c r="I43" s="765">
        <v>14131.318551020408</v>
      </c>
    </row>
    <row r="44" spans="1:9" s="176" customFormat="1" ht="21" customHeight="1" thickTop="1">
      <c r="A44" s="168" t="s">
        <v>149</v>
      </c>
      <c r="B44" s="766">
        <v>13700.145846484935</v>
      </c>
      <c r="C44" s="766">
        <v>13759.368378962536</v>
      </c>
      <c r="D44" s="766">
        <v>13919.82748542274</v>
      </c>
      <c r="E44" s="766">
        <v>13919.82748542274</v>
      </c>
      <c r="F44" s="766">
        <v>13919.82748542274</v>
      </c>
      <c r="G44" s="766">
        <v>13919.82748542274</v>
      </c>
      <c r="H44" s="766">
        <v>13919.82748542274</v>
      </c>
      <c r="I44" s="766">
        <v>13919.82748542274</v>
      </c>
    </row>
    <row r="45" spans="1:9" s="176" customFormat="1" ht="21" customHeight="1">
      <c r="A45" s="168" t="s">
        <v>153</v>
      </c>
      <c r="B45" s="766">
        <v>0</v>
      </c>
      <c r="C45" s="766">
        <v>0</v>
      </c>
      <c r="D45" s="766">
        <v>0</v>
      </c>
      <c r="E45" s="766">
        <v>0</v>
      </c>
      <c r="F45" s="766">
        <v>0</v>
      </c>
      <c r="G45" s="766">
        <v>0</v>
      </c>
      <c r="H45" s="766">
        <v>0</v>
      </c>
      <c r="I45" s="766">
        <v>0</v>
      </c>
    </row>
    <row r="46" spans="1:9" s="176" customFormat="1" ht="21" customHeight="1">
      <c r="A46" s="168" t="s">
        <v>157</v>
      </c>
      <c r="B46" s="766">
        <v>0</v>
      </c>
      <c r="C46" s="766">
        <v>0</v>
      </c>
      <c r="D46" s="766">
        <v>0</v>
      </c>
      <c r="E46" s="766">
        <v>0</v>
      </c>
      <c r="F46" s="766">
        <v>0</v>
      </c>
      <c r="G46" s="766">
        <v>0</v>
      </c>
      <c r="H46" s="766">
        <v>0</v>
      </c>
      <c r="I46" s="766">
        <v>0</v>
      </c>
    </row>
    <row r="47" spans="1:9" s="176" customFormat="1" ht="21" customHeight="1">
      <c r="A47" s="168" t="s">
        <v>464</v>
      </c>
      <c r="B47" s="766">
        <v>1570.0388479196556</v>
      </c>
      <c r="C47" s="766">
        <v>1611.7300749279541</v>
      </c>
      <c r="D47" s="766">
        <v>1641.5805728862974</v>
      </c>
      <c r="E47" s="766">
        <v>1664.1740641399417</v>
      </c>
      <c r="F47" s="766">
        <v>1693.0408877551022</v>
      </c>
      <c r="G47" s="766">
        <v>1712.2725583090378</v>
      </c>
      <c r="H47" s="766">
        <v>1712.2725583090378</v>
      </c>
      <c r="I47" s="766">
        <v>1732.283670553936</v>
      </c>
    </row>
    <row r="48" spans="1:9" s="176" customFormat="1" ht="21" customHeight="1">
      <c r="A48" s="168" t="s">
        <v>165</v>
      </c>
      <c r="B48" s="766">
        <v>-2418.5369411764705</v>
      </c>
      <c r="C48" s="766">
        <v>-2354.6222435158502</v>
      </c>
      <c r="D48" s="766">
        <v>-2167.2012973760934</v>
      </c>
      <c r="E48" s="766">
        <v>-1901.1265481049563</v>
      </c>
      <c r="F48" s="766">
        <v>-1737.676664723032</v>
      </c>
      <c r="G48" s="766">
        <v>-1724.8969008746358</v>
      </c>
      <c r="H48" s="766">
        <v>-1556.7972215743439</v>
      </c>
      <c r="I48" s="766">
        <v>-1520.7926049562682</v>
      </c>
    </row>
    <row r="49" spans="1:9" s="176" customFormat="1" ht="21" customHeight="1">
      <c r="A49" s="169" t="s">
        <v>465</v>
      </c>
      <c r="B49" s="766">
        <v>-2766.0777546628406</v>
      </c>
      <c r="C49" s="766">
        <v>-2463.8960288184439</v>
      </c>
      <c r="D49" s="766">
        <v>-2393.1362069970846</v>
      </c>
      <c r="E49" s="766">
        <v>-2189.7947886297375</v>
      </c>
      <c r="F49" s="766">
        <v>-1929.9933717201166</v>
      </c>
      <c r="G49" s="766">
        <v>-1756.908335276968</v>
      </c>
      <c r="H49" s="766">
        <v>-1756.908335276968</v>
      </c>
      <c r="I49" s="766">
        <v>-1576.8083279883383</v>
      </c>
    </row>
    <row r="50" spans="1:9" s="177" customFormat="1" ht="40.5" customHeight="1" thickBot="1">
      <c r="A50" s="171" t="s">
        <v>466</v>
      </c>
      <c r="B50" s="767">
        <v>347.54081348637021</v>
      </c>
      <c r="C50" s="767">
        <v>109.27378530259365</v>
      </c>
      <c r="D50" s="767">
        <v>225.93490962099125</v>
      </c>
      <c r="E50" s="767">
        <v>288.66824052478131</v>
      </c>
      <c r="F50" s="767">
        <v>192.31670699708457</v>
      </c>
      <c r="G50" s="767">
        <v>32.011434402332362</v>
      </c>
      <c r="H50" s="767">
        <v>200.1111137026239</v>
      </c>
      <c r="I50" s="767">
        <v>56.015723032069971</v>
      </c>
    </row>
    <row r="51" spans="1:9" ht="24" customHeight="1" thickTop="1" thickBot="1">
      <c r="A51" s="79" t="s">
        <v>467</v>
      </c>
      <c r="B51" s="765">
        <v>21258.090654232426</v>
      </c>
      <c r="C51" s="765">
        <v>23718.996243515849</v>
      </c>
      <c r="D51" s="765">
        <v>23701.89173760933</v>
      </c>
      <c r="E51" s="765">
        <v>27120.748443148688</v>
      </c>
      <c r="F51" s="765">
        <v>27729.269307580173</v>
      </c>
      <c r="G51" s="765">
        <v>27034.251087463559</v>
      </c>
      <c r="H51" s="765">
        <v>25775.026658892129</v>
      </c>
      <c r="I51" s="765">
        <v>33471.478737609323</v>
      </c>
    </row>
    <row r="52" spans="1:9" s="176" customFormat="1" ht="24" customHeight="1" thickTop="1">
      <c r="A52" s="172" t="s">
        <v>468</v>
      </c>
      <c r="B52" s="766">
        <v>2148.907619799139</v>
      </c>
      <c r="C52" s="766">
        <v>8702.2808688760797</v>
      </c>
      <c r="D52" s="766">
        <v>7538.8595655976678</v>
      </c>
      <c r="E52" s="766">
        <v>3045.274976676385</v>
      </c>
      <c r="F52" s="766">
        <v>5521.5648833819241</v>
      </c>
      <c r="G52" s="766">
        <v>6267.4777653061219</v>
      </c>
      <c r="H52" s="766">
        <v>9116.4271953352782</v>
      </c>
      <c r="I52" s="766">
        <v>13329.972596209915</v>
      </c>
    </row>
    <row r="53" spans="1:9" s="177" customFormat="1" ht="21" customHeight="1">
      <c r="A53" s="171" t="s">
        <v>469</v>
      </c>
      <c r="B53" s="767">
        <v>628.30389956958379</v>
      </c>
      <c r="C53" s="767">
        <v>13.649789625360231</v>
      </c>
      <c r="D53" s="767">
        <v>136.51948979591836</v>
      </c>
      <c r="E53" s="767">
        <v>0</v>
      </c>
      <c r="F53" s="767">
        <v>0</v>
      </c>
      <c r="G53" s="767">
        <v>85.550039358600586</v>
      </c>
      <c r="H53" s="767">
        <v>177.21454956268221</v>
      </c>
      <c r="I53" s="767">
        <v>59.716000000000001</v>
      </c>
    </row>
    <row r="54" spans="1:9" s="177" customFormat="1" ht="21" customHeight="1">
      <c r="A54" s="171" t="s">
        <v>470</v>
      </c>
      <c r="B54" s="767">
        <v>1520.6037202295552</v>
      </c>
      <c r="C54" s="767">
        <v>8688.6310792507193</v>
      </c>
      <c r="D54" s="767">
        <v>7402.3400758017497</v>
      </c>
      <c r="E54" s="767">
        <v>3045.274976676385</v>
      </c>
      <c r="F54" s="767">
        <v>5521.5648833819241</v>
      </c>
      <c r="G54" s="767">
        <v>6181.927725947522</v>
      </c>
      <c r="H54" s="767">
        <v>8939.2126457725954</v>
      </c>
      <c r="I54" s="767">
        <v>13270.256596209912</v>
      </c>
    </row>
    <row r="55" spans="1:9" s="177" customFormat="1" ht="21" customHeight="1">
      <c r="A55" s="171" t="s">
        <v>471</v>
      </c>
      <c r="B55" s="767">
        <v>0</v>
      </c>
      <c r="C55" s="767">
        <v>0</v>
      </c>
      <c r="D55" s="767">
        <v>0</v>
      </c>
      <c r="E55" s="767">
        <v>0</v>
      </c>
      <c r="F55" s="767">
        <v>0</v>
      </c>
      <c r="G55" s="767">
        <v>0</v>
      </c>
      <c r="H55" s="767">
        <v>0</v>
      </c>
      <c r="I55" s="767">
        <v>0</v>
      </c>
    </row>
    <row r="56" spans="1:9" s="177" customFormat="1" ht="21" customHeight="1">
      <c r="A56" s="171" t="s">
        <v>472</v>
      </c>
      <c r="B56" s="767">
        <v>0</v>
      </c>
      <c r="C56" s="767">
        <v>0</v>
      </c>
      <c r="D56" s="767">
        <v>0</v>
      </c>
      <c r="E56" s="767">
        <v>0</v>
      </c>
      <c r="F56" s="767">
        <v>0</v>
      </c>
      <c r="G56" s="767">
        <v>0</v>
      </c>
      <c r="H56" s="767">
        <v>0</v>
      </c>
      <c r="I56" s="767">
        <v>0</v>
      </c>
    </row>
    <row r="57" spans="1:9" s="177" customFormat="1" ht="21" customHeight="1">
      <c r="A57" s="171" t="s">
        <v>473</v>
      </c>
      <c r="B57" s="767">
        <v>0</v>
      </c>
      <c r="C57" s="767">
        <v>0</v>
      </c>
      <c r="D57" s="767">
        <v>0</v>
      </c>
      <c r="E57" s="767">
        <v>0</v>
      </c>
      <c r="F57" s="767">
        <v>0</v>
      </c>
      <c r="G57" s="767">
        <v>0</v>
      </c>
      <c r="H57" s="767">
        <v>0</v>
      </c>
      <c r="I57" s="767">
        <v>0</v>
      </c>
    </row>
    <row r="58" spans="1:9" s="177" customFormat="1" ht="61.5" customHeight="1" thickBot="1">
      <c r="A58" s="170" t="s">
        <v>474</v>
      </c>
      <c r="B58" s="767">
        <v>111549.74199569585</v>
      </c>
      <c r="C58" s="767">
        <v>123363.39188760809</v>
      </c>
      <c r="D58" s="767">
        <v>140756.93740524782</v>
      </c>
      <c r="E58" s="767">
        <v>154474.44374635568</v>
      </c>
      <c r="F58" s="767">
        <v>153188.30656851313</v>
      </c>
      <c r="G58" s="767">
        <v>153555.12245626823</v>
      </c>
      <c r="H58" s="767">
        <v>146316.4476122449</v>
      </c>
      <c r="I58" s="767">
        <v>156274.9493250729</v>
      </c>
    </row>
    <row r="59" spans="1:9" ht="31.5" customHeight="1" thickTop="1" thickBot="1">
      <c r="A59" s="173" t="s">
        <v>475</v>
      </c>
      <c r="B59" s="765"/>
      <c r="C59" s="765"/>
      <c r="D59" s="765"/>
      <c r="E59" s="765"/>
      <c r="F59" s="765"/>
      <c r="G59" s="765"/>
      <c r="H59" s="765"/>
      <c r="I59" s="765"/>
    </row>
    <row r="60" spans="1:9" ht="30" customHeight="1" thickTop="1">
      <c r="A60" s="85" t="s">
        <v>476</v>
      </c>
      <c r="B60" s="768">
        <v>859.30376901004297</v>
      </c>
      <c r="C60" s="768">
        <v>848.57280115273784</v>
      </c>
      <c r="D60" s="768">
        <v>956.4180597667638</v>
      </c>
      <c r="E60" s="768">
        <v>1133.3622186588923</v>
      </c>
      <c r="F60" s="768">
        <v>1291.0184067055393</v>
      </c>
      <c r="G60" s="768">
        <v>433.53847813411079</v>
      </c>
      <c r="H60" s="768">
        <v>1257.5262653061225</v>
      </c>
      <c r="I60" s="768">
        <v>528.54882215743442</v>
      </c>
    </row>
    <row r="61" spans="1:9" ht="21" customHeight="1">
      <c r="A61" s="82" t="s">
        <v>477</v>
      </c>
      <c r="B61" s="768">
        <v>-116.82796987087518</v>
      </c>
      <c r="C61" s="768">
        <v>-60.001105187319887</v>
      </c>
      <c r="D61" s="768">
        <v>-22.437205539358601</v>
      </c>
      <c r="E61" s="768">
        <v>-27.393205539358604</v>
      </c>
      <c r="F61" s="768">
        <v>-81.972951895043721</v>
      </c>
      <c r="G61" s="768">
        <v>-30.771983965014577</v>
      </c>
      <c r="H61" s="768">
        <v>-51.925295918367347</v>
      </c>
      <c r="I61" s="768">
        <v>-24.464781341107869</v>
      </c>
    </row>
    <row r="62" spans="1:9" ht="21.75" customHeight="1">
      <c r="A62" s="81" t="s">
        <v>478</v>
      </c>
      <c r="B62" s="768">
        <v>742.47579913916798</v>
      </c>
      <c r="C62" s="768">
        <v>788.57169596541792</v>
      </c>
      <c r="D62" s="768">
        <v>933.98085422740519</v>
      </c>
      <c r="E62" s="768">
        <v>1105.9690131195334</v>
      </c>
      <c r="F62" s="768">
        <v>1209.0454548104958</v>
      </c>
      <c r="G62" s="768">
        <v>402.76649416909618</v>
      </c>
      <c r="H62" s="768">
        <v>1205.6009693877552</v>
      </c>
      <c r="I62" s="768">
        <v>504.08404081632654</v>
      </c>
    </row>
    <row r="63" spans="1:9">
      <c r="A63" s="85" t="s">
        <v>479</v>
      </c>
      <c r="B63" s="768">
        <v>694.32134289813484</v>
      </c>
      <c r="C63" s="768">
        <v>541.02470749279541</v>
      </c>
      <c r="D63" s="768">
        <v>759.59154810495613</v>
      </c>
      <c r="E63" s="768">
        <v>861.9403760932945</v>
      </c>
      <c r="F63" s="768">
        <v>1133.3390860058309</v>
      </c>
      <c r="G63" s="768">
        <v>286.40587609329447</v>
      </c>
      <c r="H63" s="768">
        <v>865.46482215743436</v>
      </c>
      <c r="I63" s="768">
        <v>346.71982069970852</v>
      </c>
    </row>
    <row r="64" spans="1:9">
      <c r="A64" s="82" t="s">
        <v>480</v>
      </c>
      <c r="B64" s="768">
        <v>-130.18176040172165</v>
      </c>
      <c r="C64" s="768">
        <v>-79.823047550432278</v>
      </c>
      <c r="D64" s="768">
        <v>-101.10794460641399</v>
      </c>
      <c r="E64" s="768">
        <v>-87.032164723032068</v>
      </c>
      <c r="F64" s="768">
        <v>-200.72611078717205</v>
      </c>
      <c r="G64" s="768">
        <v>-55.909969387755105</v>
      </c>
      <c r="H64" s="768">
        <v>-117.80217638483965</v>
      </c>
      <c r="I64" s="768">
        <v>-50.093485422740521</v>
      </c>
    </row>
    <row r="65" spans="1:9">
      <c r="A65" s="86" t="s">
        <v>481</v>
      </c>
      <c r="B65" s="768">
        <v>1306.6153816355811</v>
      </c>
      <c r="C65" s="768">
        <v>1249.7733559077808</v>
      </c>
      <c r="D65" s="768">
        <v>1592.4644577259476</v>
      </c>
      <c r="E65" s="768">
        <v>1880.8772244897959</v>
      </c>
      <c r="F65" s="768">
        <v>2141.6584300291547</v>
      </c>
      <c r="G65" s="768">
        <v>633.26240087463566</v>
      </c>
      <c r="H65" s="768">
        <v>1953.2636151603499</v>
      </c>
      <c r="I65" s="768">
        <v>800.71037609329437</v>
      </c>
    </row>
    <row r="66" spans="1:9">
      <c r="A66" s="85" t="s">
        <v>482</v>
      </c>
      <c r="B66" s="768">
        <v>0</v>
      </c>
      <c r="C66" s="768">
        <v>119.38682708933717</v>
      </c>
      <c r="D66" s="768">
        <v>248.92103206997083</v>
      </c>
      <c r="E66" s="768">
        <v>106.95136297376092</v>
      </c>
      <c r="F66" s="768">
        <v>68.249810495626832</v>
      </c>
      <c r="G66" s="768">
        <v>135.02409912536442</v>
      </c>
      <c r="H66" s="768">
        <v>214.60968658892128</v>
      </c>
      <c r="I66" s="768">
        <v>46.861721574344024</v>
      </c>
    </row>
    <row r="67" spans="1:9">
      <c r="A67" s="85" t="s">
        <v>483</v>
      </c>
      <c r="B67" s="768">
        <v>0</v>
      </c>
      <c r="C67" s="768">
        <v>-152.2925288184438</v>
      </c>
      <c r="D67" s="768">
        <v>-331.73449271137031</v>
      </c>
      <c r="E67" s="768">
        <v>-196.98597521865892</v>
      </c>
      <c r="F67" s="768">
        <v>-149.92470262390668</v>
      </c>
      <c r="G67" s="768">
        <v>-6.8337842565597677</v>
      </c>
      <c r="H67" s="768">
        <v>-91.634037900874645</v>
      </c>
      <c r="I67" s="768">
        <v>-22.532507288629738</v>
      </c>
    </row>
    <row r="68" spans="1:9">
      <c r="A68" s="81" t="s">
        <v>484</v>
      </c>
      <c r="B68" s="768">
        <v>1306.6153816355811</v>
      </c>
      <c r="C68" s="768">
        <v>1216.8676541786742</v>
      </c>
      <c r="D68" s="768">
        <v>1509.6509970845482</v>
      </c>
      <c r="E68" s="768">
        <v>1790.842612244898</v>
      </c>
      <c r="F68" s="768">
        <v>2059.9835379008746</v>
      </c>
      <c r="G68" s="768">
        <v>761.45271574344019</v>
      </c>
      <c r="H68" s="768">
        <v>2076.2392638483966</v>
      </c>
      <c r="I68" s="768">
        <v>825.03959037900881</v>
      </c>
    </row>
    <row r="69" spans="1:9">
      <c r="A69" s="82" t="s">
        <v>485</v>
      </c>
      <c r="B69" s="768">
        <v>-1062.51562553802</v>
      </c>
      <c r="C69" s="768">
        <v>-1153.7293962536023</v>
      </c>
      <c r="D69" s="768">
        <v>-1284.2456034985423</v>
      </c>
      <c r="E69" s="768">
        <v>-1541.8849373177841</v>
      </c>
      <c r="F69" s="768">
        <v>-2054.7879781341107</v>
      </c>
      <c r="G69" s="768">
        <v>-730.70057725947515</v>
      </c>
      <c r="H69" s="768">
        <v>-1876.6660218658892</v>
      </c>
      <c r="I69" s="768">
        <v>-770.10200145772592</v>
      </c>
    </row>
    <row r="70" spans="1:9">
      <c r="A70" s="86" t="s">
        <v>486</v>
      </c>
      <c r="B70" s="768">
        <v>244.099756097561</v>
      </c>
      <c r="C70" s="768">
        <v>63.138257925072047</v>
      </c>
      <c r="D70" s="768">
        <v>225.40539358600583</v>
      </c>
      <c r="E70" s="768">
        <v>248.95767492711369</v>
      </c>
      <c r="F70" s="768">
        <v>5.1955597667638482</v>
      </c>
      <c r="G70" s="768">
        <v>30.752138483965016</v>
      </c>
      <c r="H70" s="768">
        <v>199.57324198250728</v>
      </c>
      <c r="I70" s="768">
        <v>54.937588921282796</v>
      </c>
    </row>
    <row r="71" spans="1:9">
      <c r="A71" s="86" t="s">
        <v>487</v>
      </c>
      <c r="B71" s="768">
        <v>107.27734720229556</v>
      </c>
      <c r="C71" s="768">
        <v>-2.6637348703170027</v>
      </c>
      <c r="D71" s="768">
        <v>-158.17554081632653</v>
      </c>
      <c r="E71" s="768">
        <v>45.57742857142857</v>
      </c>
      <c r="F71" s="768">
        <v>-1.9106137026239067</v>
      </c>
      <c r="G71" s="768">
        <v>-1.785131195335277E-2</v>
      </c>
      <c r="H71" s="768">
        <v>-0.77327551020408158</v>
      </c>
      <c r="I71" s="768">
        <v>1.3072769679300291</v>
      </c>
    </row>
    <row r="72" spans="1:9">
      <c r="A72" s="87" t="s">
        <v>488</v>
      </c>
      <c r="B72" s="768">
        <v>70.042527977044472</v>
      </c>
      <c r="C72" s="768">
        <v>-2.6637348703170027</v>
      </c>
      <c r="D72" s="768">
        <v>-158.17554081632653</v>
      </c>
      <c r="E72" s="768">
        <v>45.57742857142857</v>
      </c>
      <c r="F72" s="768">
        <v>-1.9106137026239067</v>
      </c>
      <c r="G72" s="768">
        <v>-1.785131195335277E-2</v>
      </c>
      <c r="H72" s="768">
        <v>-0.77327551020408158</v>
      </c>
      <c r="I72" s="768">
        <v>1.3072769679300291</v>
      </c>
    </row>
    <row r="73" spans="1:9">
      <c r="A73" s="87" t="s">
        <v>489</v>
      </c>
      <c r="B73" s="768">
        <v>37.23481922525108</v>
      </c>
      <c r="C73" s="768">
        <v>0</v>
      </c>
      <c r="D73" s="768">
        <v>0</v>
      </c>
      <c r="E73" s="768">
        <v>0</v>
      </c>
      <c r="F73" s="768">
        <v>0</v>
      </c>
      <c r="G73" s="768">
        <v>0</v>
      </c>
      <c r="H73" s="768">
        <v>0</v>
      </c>
      <c r="I73" s="768">
        <v>0</v>
      </c>
    </row>
    <row r="74" spans="1:9">
      <c r="A74" s="81" t="s">
        <v>490</v>
      </c>
      <c r="B74" s="768">
        <v>0</v>
      </c>
      <c r="C74" s="768">
        <v>29.078413544668589</v>
      </c>
      <c r="D74" s="768">
        <v>124.78928134110787</v>
      </c>
      <c r="E74" s="768">
        <v>-21.782329446064143</v>
      </c>
      <c r="F74" s="768">
        <v>-7.4488790087463554</v>
      </c>
      <c r="G74" s="768">
        <v>-0.27491399416909623</v>
      </c>
      <c r="H74" s="768">
        <v>-0.27491399416909623</v>
      </c>
      <c r="I74" s="768">
        <v>-0.22914285714285715</v>
      </c>
    </row>
    <row r="75" spans="1:9">
      <c r="A75" s="81" t="s">
        <v>491</v>
      </c>
      <c r="B75" s="768">
        <v>0</v>
      </c>
      <c r="C75" s="768">
        <v>29.078413544668589</v>
      </c>
      <c r="D75" s="768">
        <v>124.78928134110787</v>
      </c>
      <c r="E75" s="768">
        <v>-21.782329446064143</v>
      </c>
      <c r="F75" s="768">
        <v>-7.4488790087463554</v>
      </c>
      <c r="G75" s="768">
        <v>-0.27491399416909623</v>
      </c>
      <c r="H75" s="768">
        <v>-0.27491399416909623</v>
      </c>
      <c r="I75" s="768">
        <v>-0.22914285714285715</v>
      </c>
    </row>
    <row r="76" spans="1:9">
      <c r="A76" s="82" t="s">
        <v>492</v>
      </c>
      <c r="B76" s="768">
        <v>0</v>
      </c>
      <c r="C76" s="768">
        <v>0</v>
      </c>
      <c r="D76" s="768">
        <v>0</v>
      </c>
      <c r="E76" s="768">
        <v>0</v>
      </c>
      <c r="F76" s="768">
        <v>0</v>
      </c>
      <c r="G76" s="768">
        <v>0</v>
      </c>
      <c r="H76" s="768">
        <v>0</v>
      </c>
      <c r="I76" s="768">
        <v>0</v>
      </c>
    </row>
    <row r="77" spans="1:9">
      <c r="A77" s="81" t="s">
        <v>493</v>
      </c>
      <c r="B77" s="768">
        <v>351.37710329985651</v>
      </c>
      <c r="C77" s="768">
        <v>89.552936599423631</v>
      </c>
      <c r="D77" s="768">
        <v>192.01913411078718</v>
      </c>
      <c r="E77" s="768">
        <v>272.75277405247812</v>
      </c>
      <c r="F77" s="768">
        <v>-4.1639329446064144</v>
      </c>
      <c r="G77" s="768">
        <v>30.459373177842561</v>
      </c>
      <c r="H77" s="768">
        <v>198.52505247813414</v>
      </c>
      <c r="I77" s="768">
        <v>56.015723032069971</v>
      </c>
    </row>
    <row r="78" spans="1:9">
      <c r="A78" s="88" t="s">
        <v>494</v>
      </c>
      <c r="B78" s="768">
        <v>0</v>
      </c>
      <c r="C78" s="768">
        <v>0</v>
      </c>
      <c r="D78" s="768">
        <v>3.6428571428571428</v>
      </c>
      <c r="E78" s="768">
        <v>0.47132507288629732</v>
      </c>
      <c r="F78" s="768">
        <v>0</v>
      </c>
      <c r="G78" s="768">
        <v>0</v>
      </c>
      <c r="H78" s="768">
        <v>0</v>
      </c>
      <c r="I78" s="768">
        <v>0</v>
      </c>
    </row>
    <row r="79" spans="1:9">
      <c r="A79" s="86" t="s">
        <v>495</v>
      </c>
      <c r="B79" s="768">
        <v>351.37710329985651</v>
      </c>
      <c r="C79" s="768">
        <v>89.552936599423631</v>
      </c>
      <c r="D79" s="768">
        <v>195.66199125364432</v>
      </c>
      <c r="E79" s="768">
        <v>273.22409912536443</v>
      </c>
      <c r="F79" s="768">
        <v>-4.1639329446064144</v>
      </c>
      <c r="G79" s="768">
        <v>30.459373177842561</v>
      </c>
      <c r="H79" s="768">
        <v>198.52505247813414</v>
      </c>
      <c r="I79" s="768">
        <v>56.015723032069971</v>
      </c>
    </row>
    <row r="80" spans="1:9">
      <c r="A80" s="85" t="s">
        <v>496</v>
      </c>
      <c r="B80" s="768">
        <v>-3.8362898134863701</v>
      </c>
      <c r="C80" s="768">
        <v>19.720848703170031</v>
      </c>
      <c r="D80" s="768">
        <v>30.272918367346939</v>
      </c>
      <c r="E80" s="768">
        <v>15.44414139941691</v>
      </c>
      <c r="F80" s="768">
        <v>196.48063994169095</v>
      </c>
      <c r="G80" s="768">
        <v>1.552061224489796</v>
      </c>
      <c r="H80" s="768">
        <v>1.5860612244897958</v>
      </c>
      <c r="I80" s="768">
        <v>0</v>
      </c>
    </row>
    <row r="81" spans="1:9" ht="21" customHeight="1">
      <c r="A81" s="81" t="s">
        <v>497</v>
      </c>
      <c r="B81" s="768">
        <v>347.54081348637021</v>
      </c>
      <c r="C81" s="768">
        <v>109.27378530259365</v>
      </c>
      <c r="D81" s="768">
        <v>225.93490962099125</v>
      </c>
      <c r="E81" s="768">
        <v>288.66824052478131</v>
      </c>
      <c r="F81" s="768">
        <v>192.31670699708457</v>
      </c>
      <c r="G81" s="768">
        <v>32.011434402332362</v>
      </c>
      <c r="H81" s="768">
        <v>200.1111137026239</v>
      </c>
      <c r="I81" s="768">
        <v>56.015723032069971</v>
      </c>
    </row>
    <row r="82" spans="1:9" ht="21" customHeight="1">
      <c r="A82" s="85" t="s">
        <v>498</v>
      </c>
      <c r="B82" s="768">
        <v>0</v>
      </c>
      <c r="C82" s="768">
        <v>0</v>
      </c>
      <c r="D82" s="768">
        <v>0</v>
      </c>
      <c r="E82" s="768">
        <v>0</v>
      </c>
      <c r="F82" s="768">
        <v>0</v>
      </c>
      <c r="G82" s="768">
        <v>0</v>
      </c>
      <c r="H82" s="768">
        <v>0</v>
      </c>
      <c r="I82" s="768">
        <v>0</v>
      </c>
    </row>
    <row r="83" spans="1:9" ht="21" customHeight="1">
      <c r="A83" s="81" t="s">
        <v>499</v>
      </c>
      <c r="B83" s="768">
        <v>347.54081348637021</v>
      </c>
      <c r="C83" s="768">
        <v>109.27378530259365</v>
      </c>
      <c r="D83" s="768">
        <v>225.93490962099125</v>
      </c>
      <c r="E83" s="768">
        <v>288.66824052478131</v>
      </c>
      <c r="F83" s="768">
        <v>192.31670699708457</v>
      </c>
      <c r="G83" s="768">
        <v>32.011434402332362</v>
      </c>
      <c r="H83" s="768">
        <v>200.1111137026239</v>
      </c>
      <c r="I83" s="768">
        <v>56.015723032069971</v>
      </c>
    </row>
    <row r="84" spans="1:9" ht="18" customHeight="1" thickBot="1">
      <c r="A84" s="85" t="s">
        <v>500</v>
      </c>
      <c r="B84" s="768">
        <v>0</v>
      </c>
      <c r="C84" s="768">
        <v>0</v>
      </c>
      <c r="D84" s="768">
        <v>0</v>
      </c>
      <c r="E84" s="768">
        <v>0</v>
      </c>
      <c r="F84" s="768">
        <v>0</v>
      </c>
      <c r="G84" s="768">
        <v>0</v>
      </c>
      <c r="H84" s="768">
        <v>0</v>
      </c>
      <c r="I84" s="768">
        <v>0</v>
      </c>
    </row>
    <row r="85" spans="1:9" ht="24" customHeight="1" thickTop="1" thickBot="1">
      <c r="A85" s="79" t="s">
        <v>501</v>
      </c>
      <c r="B85" s="765">
        <v>347.54081348637021</v>
      </c>
      <c r="C85" s="765">
        <v>109.27378530259365</v>
      </c>
      <c r="D85" s="765">
        <v>225.93490962099125</v>
      </c>
      <c r="E85" s="765">
        <v>288.66824052478131</v>
      </c>
      <c r="F85" s="765">
        <v>192.31670699708457</v>
      </c>
      <c r="G85" s="765">
        <v>32.011434402332362</v>
      </c>
      <c r="H85" s="765">
        <v>200.1111137026239</v>
      </c>
      <c r="I85" s="765">
        <v>56.015723032069971</v>
      </c>
    </row>
    <row r="86" spans="1:9" ht="15" customHeight="1" thickTop="1" thickBot="1">
      <c r="A86" s="174"/>
      <c r="B86" s="769"/>
      <c r="C86" s="769"/>
      <c r="D86" s="769"/>
      <c r="E86" s="769"/>
      <c r="F86" s="769"/>
      <c r="G86" s="769"/>
      <c r="H86" s="769"/>
      <c r="I86" s="76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D19" sqref="D19"/>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1195</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507</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s="76" customFormat="1" ht="70.5" customHeight="1" thickTop="1" thickBot="1">
      <c r="A6" s="756" t="s">
        <v>305</v>
      </c>
      <c r="B6" s="167" t="s">
        <v>433</v>
      </c>
      <c r="C6" s="167" t="s">
        <v>434</v>
      </c>
      <c r="D6" s="167" t="s">
        <v>435</v>
      </c>
      <c r="E6" s="167" t="s">
        <v>436</v>
      </c>
      <c r="F6" s="167" t="s">
        <v>437</v>
      </c>
      <c r="G6" s="167" t="s">
        <v>1525</v>
      </c>
      <c r="H6" s="167" t="s">
        <v>1371</v>
      </c>
      <c r="I6" s="167" t="s">
        <v>1526</v>
      </c>
    </row>
    <row r="7" spans="1:9" ht="15" customHeight="1" thickTop="1" thickBot="1">
      <c r="A7" s="77"/>
      <c r="B7" s="78"/>
      <c r="C7" s="78"/>
      <c r="D7" s="78"/>
      <c r="E7" s="78"/>
      <c r="F7" s="78"/>
      <c r="G7" s="78"/>
      <c r="H7" s="78"/>
      <c r="I7" s="78"/>
    </row>
    <row r="8" spans="1:9" ht="24" customHeight="1" thickTop="1" thickBot="1">
      <c r="A8" s="79" t="s">
        <v>438</v>
      </c>
      <c r="B8" s="765">
        <v>20434.968437589669</v>
      </c>
      <c r="C8" s="765">
        <v>37012.399557636891</v>
      </c>
      <c r="D8" s="765">
        <v>67592.078017492706</v>
      </c>
      <c r="E8" s="765">
        <v>67759.998106414001</v>
      </c>
      <c r="F8" s="765">
        <v>65487.364313411083</v>
      </c>
      <c r="G8" s="765">
        <v>120327.79956559767</v>
      </c>
      <c r="H8" s="765">
        <v>67591.256195335285</v>
      </c>
      <c r="I8" s="765">
        <v>78691.664867346946</v>
      </c>
    </row>
    <row r="9" spans="1:9" s="176" customFormat="1" ht="21" customHeight="1" thickTop="1">
      <c r="A9" s="168" t="s">
        <v>8</v>
      </c>
      <c r="B9" s="766">
        <v>12744.36899856528</v>
      </c>
      <c r="C9" s="766">
        <v>25129.052404899136</v>
      </c>
      <c r="D9" s="766">
        <v>40256.20053790087</v>
      </c>
      <c r="E9" s="766">
        <v>38491.936236151603</v>
      </c>
      <c r="F9" s="766">
        <v>35524.087600583087</v>
      </c>
      <c r="G9" s="766">
        <v>77717.172508746356</v>
      </c>
      <c r="H9" s="766">
        <v>29477.900362973764</v>
      </c>
      <c r="I9" s="766">
        <v>32966.3299271137</v>
      </c>
    </row>
    <row r="10" spans="1:9" s="176" customFormat="1" ht="21" customHeight="1">
      <c r="A10" s="168" t="s">
        <v>17</v>
      </c>
      <c r="B10" s="766">
        <v>711.11623385939743</v>
      </c>
      <c r="C10" s="766">
        <v>390.94477809798269</v>
      </c>
      <c r="D10" s="766">
        <v>9981.3031953352784</v>
      </c>
      <c r="E10" s="766">
        <v>3094.5723717201163</v>
      </c>
      <c r="F10" s="766">
        <v>7202.4729810495628</v>
      </c>
      <c r="G10" s="766">
        <v>8066.1289897959177</v>
      </c>
      <c r="H10" s="766">
        <v>8006.3742084548103</v>
      </c>
      <c r="I10" s="766">
        <v>11338.378571428571</v>
      </c>
    </row>
    <row r="11" spans="1:9" s="176" customFormat="1" ht="21" customHeight="1">
      <c r="A11" s="168" t="s">
        <v>26</v>
      </c>
      <c r="B11" s="766">
        <v>3201.1046814921087</v>
      </c>
      <c r="C11" s="766">
        <v>3772.2237017291063</v>
      </c>
      <c r="D11" s="766">
        <v>16689.636892128281</v>
      </c>
      <c r="E11" s="766">
        <v>22808.519712827987</v>
      </c>
      <c r="F11" s="766">
        <v>19886.649992711369</v>
      </c>
      <c r="G11" s="766">
        <v>31617.165298833817</v>
      </c>
      <c r="H11" s="766">
        <v>27321.548377551022</v>
      </c>
      <c r="I11" s="766">
        <v>32042.67517346939</v>
      </c>
    </row>
    <row r="12" spans="1:9" s="176" customFormat="1" ht="21" customHeight="1">
      <c r="A12" s="169" t="s">
        <v>439</v>
      </c>
      <c r="B12" s="766">
        <v>3223.9203199426111</v>
      </c>
      <c r="C12" s="766">
        <v>3765.7180590778094</v>
      </c>
      <c r="D12" s="766">
        <v>16797.372861516036</v>
      </c>
      <c r="E12" s="766">
        <v>22839.19097084548</v>
      </c>
      <c r="F12" s="766">
        <v>19878.302476676385</v>
      </c>
      <c r="G12" s="766">
        <v>31560.761981049563</v>
      </c>
      <c r="H12" s="766">
        <v>27197.878896501457</v>
      </c>
      <c r="I12" s="766">
        <v>31887.826360058312</v>
      </c>
    </row>
    <row r="13" spans="1:9" s="176" customFormat="1" ht="21" customHeight="1">
      <c r="A13" s="169" t="s">
        <v>440</v>
      </c>
      <c r="B13" s="766">
        <v>3223.9203199426111</v>
      </c>
      <c r="C13" s="766">
        <v>3765.7180590778094</v>
      </c>
      <c r="D13" s="766">
        <v>16797.372861516036</v>
      </c>
      <c r="E13" s="766">
        <v>22839.19097084548</v>
      </c>
      <c r="F13" s="766">
        <v>19878.302476676385</v>
      </c>
      <c r="G13" s="766">
        <v>31560.761981049563</v>
      </c>
      <c r="H13" s="766">
        <v>27197.878896501457</v>
      </c>
      <c r="I13" s="766">
        <v>31887.826360058312</v>
      </c>
    </row>
    <row r="14" spans="1:9" s="176" customFormat="1" ht="21" customHeight="1">
      <c r="A14" s="169" t="s">
        <v>441</v>
      </c>
      <c r="B14" s="766">
        <v>0</v>
      </c>
      <c r="C14" s="766">
        <v>0</v>
      </c>
      <c r="D14" s="766">
        <v>0</v>
      </c>
      <c r="E14" s="766">
        <v>0</v>
      </c>
      <c r="F14" s="766">
        <v>0</v>
      </c>
      <c r="G14" s="766">
        <v>0</v>
      </c>
      <c r="H14" s="766">
        <v>0</v>
      </c>
      <c r="I14" s="766">
        <v>0</v>
      </c>
    </row>
    <row r="15" spans="1:9" s="176" customFormat="1" ht="21" customHeight="1">
      <c r="A15" s="169" t="s">
        <v>442</v>
      </c>
      <c r="B15" s="766">
        <v>0</v>
      </c>
      <c r="C15" s="766">
        <v>0</v>
      </c>
      <c r="D15" s="766">
        <v>0</v>
      </c>
      <c r="E15" s="766">
        <v>0</v>
      </c>
      <c r="F15" s="766">
        <v>0</v>
      </c>
      <c r="G15" s="766">
        <v>0</v>
      </c>
      <c r="H15" s="766">
        <v>0</v>
      </c>
      <c r="I15" s="766">
        <v>0</v>
      </c>
    </row>
    <row r="16" spans="1:9" s="176" customFormat="1" ht="21" customHeight="1">
      <c r="A16" s="169" t="s">
        <v>443</v>
      </c>
      <c r="B16" s="766">
        <v>0</v>
      </c>
      <c r="C16" s="766">
        <v>0</v>
      </c>
      <c r="D16" s="766">
        <v>0</v>
      </c>
      <c r="E16" s="766">
        <v>0</v>
      </c>
      <c r="F16" s="766">
        <v>0</v>
      </c>
      <c r="G16" s="766">
        <v>0</v>
      </c>
      <c r="H16" s="766">
        <v>0</v>
      </c>
      <c r="I16" s="766">
        <v>0</v>
      </c>
    </row>
    <row r="17" spans="1:9" s="176" customFormat="1" ht="21" customHeight="1">
      <c r="A17" s="169" t="s">
        <v>444</v>
      </c>
      <c r="B17" s="766">
        <v>0</v>
      </c>
      <c r="C17" s="766">
        <v>0</v>
      </c>
      <c r="D17" s="766">
        <v>0</v>
      </c>
      <c r="E17" s="766">
        <v>0</v>
      </c>
      <c r="F17" s="766">
        <v>0</v>
      </c>
      <c r="G17" s="766">
        <v>0</v>
      </c>
      <c r="H17" s="766">
        <v>0</v>
      </c>
      <c r="I17" s="766">
        <v>0</v>
      </c>
    </row>
    <row r="18" spans="1:9" s="176" customFormat="1" ht="21" customHeight="1">
      <c r="A18" s="169" t="s">
        <v>445</v>
      </c>
      <c r="B18" s="766">
        <v>0</v>
      </c>
      <c r="C18" s="766">
        <v>0</v>
      </c>
      <c r="D18" s="766">
        <v>0</v>
      </c>
      <c r="E18" s="766">
        <v>0</v>
      </c>
      <c r="F18" s="766">
        <v>0</v>
      </c>
      <c r="G18" s="766">
        <v>0</v>
      </c>
      <c r="H18" s="766">
        <v>0</v>
      </c>
      <c r="I18" s="766">
        <v>0</v>
      </c>
    </row>
    <row r="19" spans="1:9" s="176" customFormat="1" ht="21" customHeight="1">
      <c r="A19" s="169" t="s">
        <v>446</v>
      </c>
      <c r="B19" s="766">
        <v>0</v>
      </c>
      <c r="C19" s="766">
        <v>0</v>
      </c>
      <c r="D19" s="766">
        <v>0</v>
      </c>
      <c r="E19" s="766">
        <v>0</v>
      </c>
      <c r="F19" s="766">
        <v>0</v>
      </c>
      <c r="G19" s="766">
        <v>0</v>
      </c>
      <c r="H19" s="766">
        <v>0</v>
      </c>
      <c r="I19" s="766">
        <v>0</v>
      </c>
    </row>
    <row r="20" spans="1:9" s="176" customFormat="1" ht="21" customHeight="1">
      <c r="A20" s="169" t="s">
        <v>447</v>
      </c>
      <c r="B20" s="766">
        <v>0</v>
      </c>
      <c r="C20" s="766">
        <v>0</v>
      </c>
      <c r="D20" s="766">
        <v>0</v>
      </c>
      <c r="E20" s="766">
        <v>0</v>
      </c>
      <c r="F20" s="766">
        <v>0</v>
      </c>
      <c r="G20" s="766">
        <v>0</v>
      </c>
      <c r="H20" s="766">
        <v>0</v>
      </c>
      <c r="I20" s="766">
        <v>0</v>
      </c>
    </row>
    <row r="21" spans="1:9" s="176" customFormat="1" ht="21" customHeight="1">
      <c r="A21" s="169" t="s">
        <v>39</v>
      </c>
      <c r="B21" s="766">
        <v>14.361220946915353</v>
      </c>
      <c r="C21" s="766">
        <v>6.539324207492796</v>
      </c>
      <c r="D21" s="766">
        <v>82.392986880466481</v>
      </c>
      <c r="E21" s="766">
        <v>131.43754373177842</v>
      </c>
      <c r="F21" s="766">
        <v>236.83202623906706</v>
      </c>
      <c r="G21" s="766">
        <v>355.92673323615162</v>
      </c>
      <c r="H21" s="766">
        <v>310.73097521865895</v>
      </c>
      <c r="I21" s="766">
        <v>333.31899708454807</v>
      </c>
    </row>
    <row r="22" spans="1:9" s="176" customFormat="1" ht="21" customHeight="1">
      <c r="A22" s="169" t="s">
        <v>448</v>
      </c>
      <c r="B22" s="766">
        <v>-37.176859397417502</v>
      </c>
      <c r="C22" s="766">
        <v>-3.3681556195965419E-2</v>
      </c>
      <c r="D22" s="766">
        <v>-190.12895626822154</v>
      </c>
      <c r="E22" s="766">
        <v>-162.10880174927112</v>
      </c>
      <c r="F22" s="766">
        <v>-228.48451020408163</v>
      </c>
      <c r="G22" s="766">
        <v>-299.52341545189506</v>
      </c>
      <c r="H22" s="766">
        <v>-187.06149416909622</v>
      </c>
      <c r="I22" s="766">
        <v>-178.47018367346939</v>
      </c>
    </row>
    <row r="23" spans="1:9" s="176" customFormat="1" ht="21" customHeight="1">
      <c r="A23" s="168" t="s">
        <v>57</v>
      </c>
      <c r="B23" s="766">
        <v>172.94314490674319</v>
      </c>
      <c r="C23" s="766">
        <v>25.183523054755042</v>
      </c>
      <c r="D23" s="766">
        <v>365.27861224489794</v>
      </c>
      <c r="E23" s="766">
        <v>939.04681778425663</v>
      </c>
      <c r="F23" s="766">
        <v>741.42476967930031</v>
      </c>
      <c r="G23" s="766">
        <v>1040.7481311953352</v>
      </c>
      <c r="H23" s="766">
        <v>446.02076676384837</v>
      </c>
      <c r="I23" s="766">
        <v>411.04151457725948</v>
      </c>
    </row>
    <row r="24" spans="1:9" s="176" customFormat="1" ht="21" customHeight="1">
      <c r="A24" s="168" t="s">
        <v>63</v>
      </c>
      <c r="B24" s="766">
        <v>1.2478106169296985</v>
      </c>
      <c r="C24" s="766">
        <v>1.9763804034582133</v>
      </c>
      <c r="D24" s="766">
        <v>1.3687623906705537</v>
      </c>
      <c r="E24" s="766">
        <v>0.12939212827988339</v>
      </c>
      <c r="F24" s="766">
        <v>0.40357580174927116</v>
      </c>
      <c r="G24" s="766">
        <v>0.76609037900874632</v>
      </c>
      <c r="H24" s="766">
        <v>0.75123906705539356</v>
      </c>
      <c r="I24" s="766">
        <v>8.2798833819241969E-4</v>
      </c>
    </row>
    <row r="25" spans="1:9" s="176" customFormat="1" ht="21" customHeight="1">
      <c r="A25" s="168" t="s">
        <v>449</v>
      </c>
      <c r="B25" s="766">
        <v>3519.5003515064564</v>
      </c>
      <c r="C25" s="766">
        <v>7321.3430677233428</v>
      </c>
      <c r="D25" s="766">
        <v>1.3890000000000002</v>
      </c>
      <c r="E25" s="766">
        <v>1979.5767084548106</v>
      </c>
      <c r="F25" s="766">
        <v>1206.9328090379011</v>
      </c>
      <c r="G25" s="766">
        <v>1078.5074504373179</v>
      </c>
      <c r="H25" s="766">
        <v>1621.3546107871721</v>
      </c>
      <c r="I25" s="766">
        <v>1276.2904606413995</v>
      </c>
    </row>
    <row r="26" spans="1:9" s="176" customFormat="1" ht="21" customHeight="1">
      <c r="A26" s="168" t="s">
        <v>74</v>
      </c>
      <c r="B26" s="766">
        <v>81.723153515064553</v>
      </c>
      <c r="C26" s="766">
        <v>143.24428386167148</v>
      </c>
      <c r="D26" s="766">
        <v>137.55018367346938</v>
      </c>
      <c r="E26" s="766">
        <v>120.83696064139941</v>
      </c>
      <c r="F26" s="766">
        <v>738.8715043731778</v>
      </c>
      <c r="G26" s="766">
        <v>679.82263411078702</v>
      </c>
      <c r="H26" s="766">
        <v>617.71691690962098</v>
      </c>
      <c r="I26" s="766">
        <v>577.27655830903791</v>
      </c>
    </row>
    <row r="27" spans="1:9" s="177" customFormat="1" ht="43.5" customHeight="1" thickBot="1">
      <c r="A27" s="170" t="s">
        <v>450</v>
      </c>
      <c r="B27" s="767">
        <v>2.9640631276901006</v>
      </c>
      <c r="C27" s="767">
        <v>228.43141786743516</v>
      </c>
      <c r="D27" s="767">
        <v>159.35083381924198</v>
      </c>
      <c r="E27" s="767">
        <v>325.37990962099127</v>
      </c>
      <c r="F27" s="767">
        <v>186.52108017492714</v>
      </c>
      <c r="G27" s="767">
        <v>127.48846209912536</v>
      </c>
      <c r="H27" s="767">
        <v>99.589712827988336</v>
      </c>
      <c r="I27" s="767">
        <v>79.671833819241996</v>
      </c>
    </row>
    <row r="28" spans="1:9" ht="24" customHeight="1" thickTop="1" thickBot="1">
      <c r="A28" s="79" t="s">
        <v>451</v>
      </c>
      <c r="B28" s="765">
        <v>4902.9562553802007</v>
      </c>
      <c r="C28" s="765">
        <v>18831.965207492798</v>
      </c>
      <c r="D28" s="765">
        <v>46298.762553935856</v>
      </c>
      <c r="E28" s="765">
        <v>43622.195603498541</v>
      </c>
      <c r="F28" s="765">
        <v>38600.789769679293</v>
      </c>
      <c r="G28" s="765">
        <v>93199.3689723032</v>
      </c>
      <c r="H28" s="765">
        <v>39126.753151603501</v>
      </c>
      <c r="I28" s="765">
        <v>50590.170134110791</v>
      </c>
    </row>
    <row r="29" spans="1:9" s="176" customFormat="1" ht="21" customHeight="1" thickTop="1">
      <c r="A29" s="168" t="s">
        <v>452</v>
      </c>
      <c r="B29" s="766">
        <v>4201.7585796269732</v>
      </c>
      <c r="C29" s="766">
        <v>18151.445521613834</v>
      </c>
      <c r="D29" s="766">
        <v>43768.02222740525</v>
      </c>
      <c r="E29" s="766">
        <v>40305.362543731775</v>
      </c>
      <c r="F29" s="766">
        <v>18208.404864431486</v>
      </c>
      <c r="G29" s="766">
        <v>79397.310704081625</v>
      </c>
      <c r="H29" s="766">
        <v>23822.811065597671</v>
      </c>
      <c r="I29" s="766">
        <v>15176.44828717201</v>
      </c>
    </row>
    <row r="30" spans="1:9" s="176" customFormat="1" ht="21" customHeight="1">
      <c r="A30" s="169" t="s">
        <v>453</v>
      </c>
      <c r="B30" s="766">
        <v>2382.7804390243905</v>
      </c>
      <c r="C30" s="766">
        <v>17331.847479827091</v>
      </c>
      <c r="D30" s="766">
        <v>40043.301413994166</v>
      </c>
      <c r="E30" s="766">
        <v>34528.554629737606</v>
      </c>
      <c r="F30" s="766">
        <v>14741.174896501459</v>
      </c>
      <c r="G30" s="766">
        <v>77322.183911078711</v>
      </c>
      <c r="H30" s="766">
        <v>17017.234475218658</v>
      </c>
      <c r="I30" s="766">
        <v>13420.353887755102</v>
      </c>
    </row>
    <row r="31" spans="1:9" s="176" customFormat="1" ht="21" customHeight="1">
      <c r="A31" s="169" t="s">
        <v>454</v>
      </c>
      <c r="B31" s="766">
        <v>1634.9295279770445</v>
      </c>
      <c r="C31" s="766">
        <v>682.73909798270881</v>
      </c>
      <c r="D31" s="766">
        <v>897.08925218658885</v>
      </c>
      <c r="E31" s="766">
        <v>1295.6222827988336</v>
      </c>
      <c r="F31" s="766">
        <v>2211.2958323615162</v>
      </c>
      <c r="G31" s="766">
        <v>797.34734693877544</v>
      </c>
      <c r="H31" s="766">
        <v>1396.1449431486883</v>
      </c>
      <c r="I31" s="766">
        <v>1421.0310145772594</v>
      </c>
    </row>
    <row r="32" spans="1:9" s="176" customFormat="1" ht="21" customHeight="1">
      <c r="A32" s="169" t="s">
        <v>455</v>
      </c>
      <c r="B32" s="766">
        <v>166.35220086083214</v>
      </c>
      <c r="C32" s="766">
        <v>126.74262103746398</v>
      </c>
      <c r="D32" s="766">
        <v>121.07647959183673</v>
      </c>
      <c r="E32" s="766">
        <v>64.287150145772586</v>
      </c>
      <c r="F32" s="766">
        <v>64.485960641399416</v>
      </c>
      <c r="G32" s="766">
        <v>64.526979591836735</v>
      </c>
      <c r="H32" s="766">
        <v>55.455379008746355</v>
      </c>
      <c r="I32" s="766">
        <v>55.490469387755105</v>
      </c>
    </row>
    <row r="33" spans="1:9" s="176" customFormat="1" ht="21" customHeight="1">
      <c r="A33" s="169" t="s">
        <v>456</v>
      </c>
      <c r="B33" s="766">
        <v>15.965292682926828</v>
      </c>
      <c r="C33" s="766">
        <v>9.3623328530259347</v>
      </c>
      <c r="D33" s="766">
        <v>2704.9049912536443</v>
      </c>
      <c r="E33" s="766">
        <v>4414.9060379008752</v>
      </c>
      <c r="F33" s="766">
        <v>1191.3213352769678</v>
      </c>
      <c r="G33" s="766">
        <v>1209.3565364431488</v>
      </c>
      <c r="H33" s="766">
        <v>272.68113411078718</v>
      </c>
      <c r="I33" s="766">
        <v>262.11189941690964</v>
      </c>
    </row>
    <row r="34" spans="1:9" s="176" customFormat="1" ht="21" customHeight="1">
      <c r="A34" s="169" t="s">
        <v>457</v>
      </c>
      <c r="B34" s="766">
        <v>0</v>
      </c>
      <c r="C34" s="766">
        <v>0</v>
      </c>
      <c r="D34" s="766">
        <v>0</v>
      </c>
      <c r="E34" s="766">
        <v>0</v>
      </c>
      <c r="F34" s="766">
        <v>0</v>
      </c>
      <c r="G34" s="766">
        <v>0</v>
      </c>
      <c r="H34" s="766">
        <v>5075.4899708454814</v>
      </c>
      <c r="I34" s="766">
        <v>17.201166180758019</v>
      </c>
    </row>
    <row r="35" spans="1:9" s="176" customFormat="1" ht="21" customHeight="1">
      <c r="A35" s="169" t="s">
        <v>458</v>
      </c>
      <c r="B35" s="766">
        <v>1.7311190817790529</v>
      </c>
      <c r="C35" s="766">
        <v>0.7539899135446686</v>
      </c>
      <c r="D35" s="766">
        <v>1.6500903790087464</v>
      </c>
      <c r="E35" s="766">
        <v>1.9924431486880467</v>
      </c>
      <c r="F35" s="766">
        <v>0.12683965014577259</v>
      </c>
      <c r="G35" s="766">
        <v>3.8959300291545196</v>
      </c>
      <c r="H35" s="766">
        <v>5.8051632653061223</v>
      </c>
      <c r="I35" s="766">
        <v>0.25984985422740525</v>
      </c>
    </row>
    <row r="36" spans="1:9" s="176" customFormat="1" ht="21" customHeight="1">
      <c r="A36" s="168" t="s">
        <v>459</v>
      </c>
      <c r="B36" s="766">
        <v>0</v>
      </c>
      <c r="C36" s="766">
        <v>0</v>
      </c>
      <c r="D36" s="766">
        <v>0</v>
      </c>
      <c r="E36" s="766">
        <v>0</v>
      </c>
      <c r="F36" s="766">
        <v>0</v>
      </c>
      <c r="G36" s="766">
        <v>0</v>
      </c>
      <c r="H36" s="766">
        <v>0</v>
      </c>
      <c r="I36" s="766">
        <v>0</v>
      </c>
    </row>
    <row r="37" spans="1:9" s="176" customFormat="1" ht="21" customHeight="1">
      <c r="A37" s="168" t="s">
        <v>460</v>
      </c>
      <c r="B37" s="766">
        <v>1.4907245337159254</v>
      </c>
      <c r="C37" s="766">
        <v>1.490808357348703</v>
      </c>
      <c r="D37" s="766">
        <v>1124.5282827988337</v>
      </c>
      <c r="E37" s="766">
        <v>95.852717201166186</v>
      </c>
      <c r="F37" s="766">
        <v>16468.404619533525</v>
      </c>
      <c r="G37" s="766">
        <v>10610.7446122449</v>
      </c>
      <c r="H37" s="766">
        <v>11923.546329446062</v>
      </c>
      <c r="I37" s="766">
        <v>29973.149447521868</v>
      </c>
    </row>
    <row r="38" spans="1:9" s="176" customFormat="1" ht="21" customHeight="1">
      <c r="A38" s="168" t="s">
        <v>461</v>
      </c>
      <c r="B38" s="766">
        <v>527.55061692969866</v>
      </c>
      <c r="C38" s="766">
        <v>472.83985734870316</v>
      </c>
      <c r="D38" s="766">
        <v>867.23241690962095</v>
      </c>
      <c r="E38" s="766">
        <v>2414.908527696793</v>
      </c>
      <c r="F38" s="766">
        <v>2988.0858483965017</v>
      </c>
      <c r="G38" s="766">
        <v>2258.1871370262388</v>
      </c>
      <c r="H38" s="766">
        <v>2390.172476676385</v>
      </c>
      <c r="I38" s="766">
        <v>4421.0845437317785</v>
      </c>
    </row>
    <row r="39" spans="1:9" s="176" customFormat="1" ht="21" customHeight="1">
      <c r="A39" s="168" t="s">
        <v>128</v>
      </c>
      <c r="B39" s="766">
        <v>172.15633428981346</v>
      </c>
      <c r="C39" s="766">
        <v>206.18902017291066</v>
      </c>
      <c r="D39" s="766">
        <v>538.97962682215746</v>
      </c>
      <c r="E39" s="766">
        <v>806.07181486880461</v>
      </c>
      <c r="F39" s="766">
        <v>935.89443731778431</v>
      </c>
      <c r="G39" s="766">
        <v>933.12651895043734</v>
      </c>
      <c r="H39" s="766">
        <v>990.22327988338191</v>
      </c>
      <c r="I39" s="766">
        <v>1019.4878556851313</v>
      </c>
    </row>
    <row r="40" spans="1:9" s="176" customFormat="1" ht="21" customHeight="1">
      <c r="A40" s="168" t="s">
        <v>134</v>
      </c>
      <c r="B40" s="766">
        <v>0</v>
      </c>
      <c r="C40" s="766">
        <v>0</v>
      </c>
      <c r="D40" s="766">
        <v>0</v>
      </c>
      <c r="E40" s="766">
        <v>0</v>
      </c>
      <c r="F40" s="766">
        <v>0</v>
      </c>
      <c r="G40" s="766">
        <v>0</v>
      </c>
      <c r="H40" s="766">
        <v>0</v>
      </c>
      <c r="I40" s="766">
        <v>0</v>
      </c>
    </row>
    <row r="41" spans="1:9" s="176" customFormat="1" ht="21" customHeight="1">
      <c r="A41" s="168" t="s">
        <v>462</v>
      </c>
      <c r="B41" s="766">
        <v>0</v>
      </c>
      <c r="C41" s="766">
        <v>0</v>
      </c>
      <c r="D41" s="766">
        <v>0</v>
      </c>
      <c r="E41" s="766">
        <v>0</v>
      </c>
      <c r="F41" s="766">
        <v>0</v>
      </c>
      <c r="G41" s="766">
        <v>0</v>
      </c>
      <c r="H41" s="766">
        <v>0</v>
      </c>
      <c r="I41" s="766">
        <v>0</v>
      </c>
    </row>
    <row r="42" spans="1:9" s="177" customFormat="1" ht="43.5" customHeight="1" thickBot="1">
      <c r="A42" s="170" t="s">
        <v>109</v>
      </c>
      <c r="B42" s="767">
        <v>0</v>
      </c>
      <c r="C42" s="767">
        <v>0</v>
      </c>
      <c r="D42" s="767">
        <v>0</v>
      </c>
      <c r="E42" s="767">
        <v>0</v>
      </c>
      <c r="F42" s="767">
        <v>0</v>
      </c>
      <c r="G42" s="767">
        <v>0</v>
      </c>
      <c r="H42" s="767">
        <v>0</v>
      </c>
      <c r="I42" s="767">
        <v>0</v>
      </c>
    </row>
    <row r="43" spans="1:9" ht="24" customHeight="1" thickTop="1" thickBot="1">
      <c r="A43" s="79" t="s">
        <v>463</v>
      </c>
      <c r="B43" s="765">
        <v>15532.012202295553</v>
      </c>
      <c r="C43" s="765">
        <v>18180.434337175793</v>
      </c>
      <c r="D43" s="765">
        <v>21293.315516034985</v>
      </c>
      <c r="E43" s="765">
        <v>24137.802502915452</v>
      </c>
      <c r="F43" s="765">
        <v>26886.574551020407</v>
      </c>
      <c r="G43" s="765">
        <v>27128.430644314871</v>
      </c>
      <c r="H43" s="765">
        <v>28464.50305685131</v>
      </c>
      <c r="I43" s="765">
        <v>28101.494733236155</v>
      </c>
    </row>
    <row r="44" spans="1:9" s="176" customFormat="1" ht="21" customHeight="1" thickTop="1">
      <c r="A44" s="168" t="s">
        <v>149</v>
      </c>
      <c r="B44" s="766">
        <v>10875.24105738881</v>
      </c>
      <c r="C44" s="766">
        <v>10922.252185878964</v>
      </c>
      <c r="D44" s="766">
        <v>11049.62538921283</v>
      </c>
      <c r="E44" s="766">
        <v>11049.62538921283</v>
      </c>
      <c r="F44" s="766">
        <v>11049.62538921283</v>
      </c>
      <c r="G44" s="766">
        <v>11049.62538921283</v>
      </c>
      <c r="H44" s="766">
        <v>11049.62538921283</v>
      </c>
      <c r="I44" s="766">
        <v>11049.62538921283</v>
      </c>
    </row>
    <row r="45" spans="1:9" s="176" customFormat="1" ht="21" customHeight="1">
      <c r="A45" s="168" t="s">
        <v>153</v>
      </c>
      <c r="B45" s="766">
        <v>2370.754817790531</v>
      </c>
      <c r="C45" s="766">
        <v>3518.8391613832855</v>
      </c>
      <c r="D45" s="766">
        <v>5910.1201311953355</v>
      </c>
      <c r="E45" s="766">
        <v>8520.8981384839644</v>
      </c>
      <c r="F45" s="766">
        <v>11080.936427113702</v>
      </c>
      <c r="G45" s="766">
        <v>12317.883848396501</v>
      </c>
      <c r="H45" s="766">
        <v>12317.883848396501</v>
      </c>
      <c r="I45" s="766">
        <v>12317.883848396501</v>
      </c>
    </row>
    <row r="46" spans="1:9" s="176" customFormat="1" ht="21" customHeight="1">
      <c r="A46" s="168" t="s">
        <v>157</v>
      </c>
      <c r="B46" s="766">
        <v>0</v>
      </c>
      <c r="C46" s="766">
        <v>0</v>
      </c>
      <c r="D46" s="766">
        <v>0</v>
      </c>
      <c r="E46" s="766">
        <v>0</v>
      </c>
      <c r="F46" s="766">
        <v>0</v>
      </c>
      <c r="G46" s="766">
        <v>0</v>
      </c>
      <c r="H46" s="766">
        <v>0</v>
      </c>
      <c r="I46" s="766">
        <v>0</v>
      </c>
    </row>
    <row r="47" spans="1:9" s="176" customFormat="1" ht="21" customHeight="1">
      <c r="A47" s="168" t="s">
        <v>464</v>
      </c>
      <c r="B47" s="766">
        <v>1014.9163586800572</v>
      </c>
      <c r="C47" s="766">
        <v>1158.0621181556196</v>
      </c>
      <c r="D47" s="766">
        <v>1432.7055437317783</v>
      </c>
      <c r="E47" s="766">
        <v>1722.7919883381924</v>
      </c>
      <c r="F47" s="766">
        <v>2007.2406865889211</v>
      </c>
      <c r="G47" s="766">
        <v>2282.1178906705541</v>
      </c>
      <c r="H47" s="766">
        <v>2282.1178906705541</v>
      </c>
      <c r="I47" s="766">
        <v>4944.9905189504379</v>
      </c>
    </row>
    <row r="48" spans="1:9" s="176" customFormat="1" ht="21" customHeight="1">
      <c r="A48" s="168" t="s">
        <v>165</v>
      </c>
      <c r="B48" s="766">
        <v>1271.0999684361548</v>
      </c>
      <c r="C48" s="766">
        <v>2581.2808717579251</v>
      </c>
      <c r="D48" s="766">
        <v>2900.8644518950437</v>
      </c>
      <c r="E48" s="766">
        <v>2844.4869868804667</v>
      </c>
      <c r="F48" s="766">
        <v>2748.772048104956</v>
      </c>
      <c r="G48" s="766">
        <v>1478.8035160349853</v>
      </c>
      <c r="H48" s="766">
        <v>2814.8759285714291</v>
      </c>
      <c r="I48" s="766">
        <v>-211.00502332361515</v>
      </c>
    </row>
    <row r="49" spans="1:9" s="176" customFormat="1" ht="21" customHeight="1">
      <c r="A49" s="169" t="s">
        <v>465</v>
      </c>
      <c r="B49" s="766">
        <v>-110.51277618364421</v>
      </c>
      <c r="C49" s="766">
        <v>0</v>
      </c>
      <c r="D49" s="766">
        <v>0</v>
      </c>
      <c r="E49" s="766">
        <v>0</v>
      </c>
      <c r="F49" s="766">
        <v>0</v>
      </c>
      <c r="G49" s="766">
        <v>0</v>
      </c>
      <c r="H49" s="766">
        <v>0</v>
      </c>
      <c r="I49" s="766">
        <v>0</v>
      </c>
    </row>
    <row r="50" spans="1:9" s="177" customFormat="1" ht="40.5" customHeight="1" thickBot="1">
      <c r="A50" s="171" t="s">
        <v>466</v>
      </c>
      <c r="B50" s="767">
        <v>1381.6127446197991</v>
      </c>
      <c r="C50" s="767">
        <v>2581.2808717579251</v>
      </c>
      <c r="D50" s="767">
        <v>2900.8644518950437</v>
      </c>
      <c r="E50" s="767">
        <v>2844.4869868804667</v>
      </c>
      <c r="F50" s="767">
        <v>2748.772048104956</v>
      </c>
      <c r="G50" s="767">
        <v>1478.8035160349853</v>
      </c>
      <c r="H50" s="767">
        <v>2814.8759285714291</v>
      </c>
      <c r="I50" s="767">
        <v>-211.00502332361515</v>
      </c>
    </row>
    <row r="51" spans="1:9" ht="24" customHeight="1" thickTop="1" thickBot="1">
      <c r="A51" s="79" t="s">
        <v>467</v>
      </c>
      <c r="B51" s="765">
        <v>20434.968457675757</v>
      </c>
      <c r="C51" s="765">
        <v>37012.399544668588</v>
      </c>
      <c r="D51" s="765">
        <v>67592.078069970841</v>
      </c>
      <c r="E51" s="765">
        <v>67759.998106414001</v>
      </c>
      <c r="F51" s="765">
        <v>65487.364320699708</v>
      </c>
      <c r="G51" s="765">
        <v>120327.79961661807</v>
      </c>
      <c r="H51" s="765">
        <v>67591.256208454797</v>
      </c>
      <c r="I51" s="765">
        <v>78691.664867346946</v>
      </c>
    </row>
    <row r="52" spans="1:9" s="176" customFormat="1" ht="24" customHeight="1" thickTop="1">
      <c r="A52" s="172" t="s">
        <v>468</v>
      </c>
      <c r="B52" s="766">
        <v>3035.8108880918226</v>
      </c>
      <c r="C52" s="766">
        <v>2312.8723112391931</v>
      </c>
      <c r="D52" s="766">
        <v>22182.235551020407</v>
      </c>
      <c r="E52" s="766">
        <v>22566.816978134109</v>
      </c>
      <c r="F52" s="766">
        <v>20732.378658892128</v>
      </c>
      <c r="G52" s="766">
        <v>16074.792728862974</v>
      </c>
      <c r="H52" s="766">
        <v>21391.666189504373</v>
      </c>
      <c r="I52" s="766">
        <v>25267.823448979594</v>
      </c>
    </row>
    <row r="53" spans="1:9" s="177" customFormat="1" ht="21" customHeight="1">
      <c r="A53" s="171" t="s">
        <v>469</v>
      </c>
      <c r="B53" s="767">
        <v>1534.4601004304161</v>
      </c>
      <c r="C53" s="767">
        <v>1084.6435201729107</v>
      </c>
      <c r="D53" s="767">
        <v>1147.274639941691</v>
      </c>
      <c r="E53" s="767">
        <v>8870.80291399417</v>
      </c>
      <c r="F53" s="767">
        <v>6226.5561822157433</v>
      </c>
      <c r="G53" s="767">
        <v>1837.7017390670553</v>
      </c>
      <c r="H53" s="767">
        <v>2818.5220641399414</v>
      </c>
      <c r="I53" s="767">
        <v>2371.2114241982508</v>
      </c>
    </row>
    <row r="54" spans="1:9" s="177" customFormat="1" ht="21" customHeight="1">
      <c r="A54" s="171" t="s">
        <v>470</v>
      </c>
      <c r="B54" s="767">
        <v>1501.3507876614062</v>
      </c>
      <c r="C54" s="767">
        <v>1228.2287910662826</v>
      </c>
      <c r="D54" s="767">
        <v>21034.960911078717</v>
      </c>
      <c r="E54" s="767">
        <v>13696.014064139943</v>
      </c>
      <c r="F54" s="767">
        <v>14505.822476676385</v>
      </c>
      <c r="G54" s="767">
        <v>14237.090989795917</v>
      </c>
      <c r="H54" s="767">
        <v>18573.14412536443</v>
      </c>
      <c r="I54" s="767">
        <v>22896.612024781341</v>
      </c>
    </row>
    <row r="55" spans="1:9" s="177" customFormat="1" ht="21" customHeight="1">
      <c r="A55" s="171" t="s">
        <v>471</v>
      </c>
      <c r="B55" s="767">
        <v>0</v>
      </c>
      <c r="C55" s="767">
        <v>0</v>
      </c>
      <c r="D55" s="767">
        <v>0</v>
      </c>
      <c r="E55" s="767">
        <v>0</v>
      </c>
      <c r="F55" s="767">
        <v>0</v>
      </c>
      <c r="G55" s="767">
        <v>0</v>
      </c>
      <c r="H55" s="767">
        <v>0</v>
      </c>
      <c r="I55" s="767">
        <v>0</v>
      </c>
    </row>
    <row r="56" spans="1:9" s="177" customFormat="1" ht="21" customHeight="1">
      <c r="A56" s="171" t="s">
        <v>472</v>
      </c>
      <c r="B56" s="767">
        <v>0</v>
      </c>
      <c r="C56" s="767">
        <v>0</v>
      </c>
      <c r="D56" s="767">
        <v>0</v>
      </c>
      <c r="E56" s="767">
        <v>0</v>
      </c>
      <c r="F56" s="767">
        <v>0</v>
      </c>
      <c r="G56" s="767">
        <v>0</v>
      </c>
      <c r="H56" s="767">
        <v>0</v>
      </c>
      <c r="I56" s="767">
        <v>0</v>
      </c>
    </row>
    <row r="57" spans="1:9" s="177" customFormat="1" ht="21" customHeight="1">
      <c r="A57" s="171" t="s">
        <v>473</v>
      </c>
      <c r="B57" s="767">
        <v>0</v>
      </c>
      <c r="C57" s="767">
        <v>0</v>
      </c>
      <c r="D57" s="767">
        <v>0</v>
      </c>
      <c r="E57" s="767">
        <v>0</v>
      </c>
      <c r="F57" s="767">
        <v>0</v>
      </c>
      <c r="G57" s="767">
        <v>0</v>
      </c>
      <c r="H57" s="767">
        <v>0</v>
      </c>
      <c r="I57" s="767">
        <v>0</v>
      </c>
    </row>
    <row r="58" spans="1:9" s="177" customFormat="1" ht="61.5" customHeight="1" thickBot="1">
      <c r="A58" s="170" t="s">
        <v>474</v>
      </c>
      <c r="B58" s="767">
        <v>57137.235450502143</v>
      </c>
      <c r="C58" s="767">
        <v>60039.675971181554</v>
      </c>
      <c r="D58" s="767">
        <v>73633.053252186597</v>
      </c>
      <c r="E58" s="767">
        <v>99488.006927113704</v>
      </c>
      <c r="F58" s="767">
        <v>93499.951976676384</v>
      </c>
      <c r="G58" s="767">
        <v>95487.628651603489</v>
      </c>
      <c r="H58" s="767">
        <v>99993.54987317785</v>
      </c>
      <c r="I58" s="767">
        <v>107085.01916326532</v>
      </c>
    </row>
    <row r="59" spans="1:9" ht="31.5" customHeight="1" thickTop="1" thickBot="1">
      <c r="A59" s="173" t="s">
        <v>475</v>
      </c>
      <c r="B59" s="765"/>
      <c r="C59" s="765"/>
      <c r="D59" s="765"/>
      <c r="E59" s="765"/>
      <c r="F59" s="765"/>
      <c r="G59" s="765"/>
      <c r="H59" s="765"/>
      <c r="I59" s="765"/>
    </row>
    <row r="60" spans="1:9" ht="30" customHeight="1" thickTop="1">
      <c r="A60" s="85" t="s">
        <v>476</v>
      </c>
      <c r="B60" s="768">
        <v>735.23158536585368</v>
      </c>
      <c r="C60" s="768">
        <v>503.12181412103746</v>
      </c>
      <c r="D60" s="768">
        <v>663.65174052478142</v>
      </c>
      <c r="E60" s="768">
        <v>1280.1172040816325</v>
      </c>
      <c r="F60" s="768">
        <v>1786.8422930029158</v>
      </c>
      <c r="G60" s="768">
        <v>860.54022011661812</v>
      </c>
      <c r="H60" s="768">
        <v>2171.8368586005831</v>
      </c>
      <c r="I60" s="768">
        <v>819.83278425655988</v>
      </c>
    </row>
    <row r="61" spans="1:9" ht="21" customHeight="1">
      <c r="A61" s="82" t="s">
        <v>477</v>
      </c>
      <c r="B61" s="768">
        <v>-14.987713055954089</v>
      </c>
      <c r="C61" s="768">
        <v>-5.0216325648414983</v>
      </c>
      <c r="D61" s="768">
        <v>-6.0746734693877551</v>
      </c>
      <c r="E61" s="768">
        <v>-36.719325072886299</v>
      </c>
      <c r="F61" s="768">
        <v>-111.09240524781342</v>
      </c>
      <c r="G61" s="768">
        <v>-26.803529154518948</v>
      </c>
      <c r="H61" s="768">
        <v>-137.8618221574344</v>
      </c>
      <c r="I61" s="768">
        <v>-45.198943148688045</v>
      </c>
    </row>
    <row r="62" spans="1:9" ht="21.75" customHeight="1">
      <c r="A62" s="81" t="s">
        <v>478</v>
      </c>
      <c r="B62" s="768">
        <v>720.24387230989964</v>
      </c>
      <c r="C62" s="768">
        <v>498.10018155619593</v>
      </c>
      <c r="D62" s="768">
        <v>657.57706705539351</v>
      </c>
      <c r="E62" s="768">
        <v>1243.397879008746</v>
      </c>
      <c r="F62" s="768">
        <v>1675.749887755102</v>
      </c>
      <c r="G62" s="768">
        <v>833.73669096209915</v>
      </c>
      <c r="H62" s="768">
        <v>2033.9750364431488</v>
      </c>
      <c r="I62" s="768">
        <v>774.63384110787172</v>
      </c>
    </row>
    <row r="63" spans="1:9">
      <c r="A63" s="85" t="s">
        <v>479</v>
      </c>
      <c r="B63" s="768">
        <v>2691.8403486370162</v>
      </c>
      <c r="C63" s="768">
        <v>4523.5307319884723</v>
      </c>
      <c r="D63" s="768">
        <v>5938.3888906705542</v>
      </c>
      <c r="E63" s="768">
        <v>7049.8674723032063</v>
      </c>
      <c r="F63" s="768">
        <v>8021.1835160349865</v>
      </c>
      <c r="G63" s="768">
        <v>3612.9001909620988</v>
      </c>
      <c r="H63" s="768">
        <v>7454.7247930029143</v>
      </c>
      <c r="I63" s="768">
        <v>970.36325801749274</v>
      </c>
    </row>
    <row r="64" spans="1:9">
      <c r="A64" s="82" t="s">
        <v>480</v>
      </c>
      <c r="B64" s="768">
        <v>-321.17018938307035</v>
      </c>
      <c r="C64" s="768">
        <v>-451.15637896253605</v>
      </c>
      <c r="D64" s="768">
        <v>-319.05156851311949</v>
      </c>
      <c r="E64" s="768">
        <v>-1032.259444606414</v>
      </c>
      <c r="F64" s="768">
        <v>-826.41806705539364</v>
      </c>
      <c r="G64" s="768">
        <v>-448.03393440233242</v>
      </c>
      <c r="H64" s="768">
        <v>-811.94544314868801</v>
      </c>
      <c r="I64" s="768">
        <v>-360.63866326530609</v>
      </c>
    </row>
    <row r="65" spans="1:9">
      <c r="A65" s="86" t="s">
        <v>481</v>
      </c>
      <c r="B65" s="768">
        <v>3090.9140315638451</v>
      </c>
      <c r="C65" s="768">
        <v>4570.4745345821329</v>
      </c>
      <c r="D65" s="768">
        <v>6276.9143892128277</v>
      </c>
      <c r="E65" s="768">
        <v>7261.0059067055399</v>
      </c>
      <c r="F65" s="768">
        <v>8870.5153367346938</v>
      </c>
      <c r="G65" s="768">
        <v>3998.6029475218656</v>
      </c>
      <c r="H65" s="768">
        <v>8676.7543862973762</v>
      </c>
      <c r="I65" s="768">
        <v>1384.3584358600581</v>
      </c>
    </row>
    <row r="66" spans="1:9">
      <c r="A66" s="85" t="s">
        <v>482</v>
      </c>
      <c r="B66" s="768">
        <v>112.21899569583933</v>
      </c>
      <c r="C66" s="768">
        <v>108.88473775216139</v>
      </c>
      <c r="D66" s="768">
        <v>113.25134985422741</v>
      </c>
      <c r="E66" s="768">
        <v>924.04949708454808</v>
      </c>
      <c r="F66" s="768">
        <v>1100.2922507288629</v>
      </c>
      <c r="G66" s="768">
        <v>1126.4901559766763</v>
      </c>
      <c r="H66" s="768">
        <v>2112.2935976676386</v>
      </c>
      <c r="I66" s="768">
        <v>416.4244708454811</v>
      </c>
    </row>
    <row r="67" spans="1:9">
      <c r="A67" s="85" t="s">
        <v>483</v>
      </c>
      <c r="B67" s="768">
        <v>-121.96708177905309</v>
      </c>
      <c r="C67" s="768">
        <v>-75.602056195965417</v>
      </c>
      <c r="D67" s="768">
        <v>-633.52771574344013</v>
      </c>
      <c r="E67" s="768">
        <v>-1163.121532069971</v>
      </c>
      <c r="F67" s="768">
        <v>-1296.4905801749271</v>
      </c>
      <c r="G67" s="768">
        <v>-1194.7611443148689</v>
      </c>
      <c r="H67" s="768">
        <v>-2125.1994256559769</v>
      </c>
      <c r="I67" s="768">
        <v>-437.09773469387756</v>
      </c>
    </row>
    <row r="68" spans="1:9">
      <c r="A68" s="81" t="s">
        <v>484</v>
      </c>
      <c r="B68" s="768">
        <v>3081.1659454806313</v>
      </c>
      <c r="C68" s="768">
        <v>4603.7572161383287</v>
      </c>
      <c r="D68" s="768">
        <v>5756.638023323615</v>
      </c>
      <c r="E68" s="768">
        <v>7021.9338717201163</v>
      </c>
      <c r="F68" s="768">
        <v>8674.3170072886296</v>
      </c>
      <c r="G68" s="768">
        <v>3930.3319591836735</v>
      </c>
      <c r="H68" s="768">
        <v>8663.8485583090369</v>
      </c>
      <c r="I68" s="768">
        <v>1363.6851720116617</v>
      </c>
    </row>
    <row r="69" spans="1:9">
      <c r="A69" s="82" t="s">
        <v>485</v>
      </c>
      <c r="B69" s="768">
        <v>-1666.4460774748925</v>
      </c>
      <c r="C69" s="768">
        <v>-1944.4160547550432</v>
      </c>
      <c r="D69" s="768">
        <v>-2714.9551122448979</v>
      </c>
      <c r="E69" s="768">
        <v>-3136.7595685131196</v>
      </c>
      <c r="F69" s="768">
        <v>-4318.019402332362</v>
      </c>
      <c r="G69" s="768">
        <v>-1986.6577740524783</v>
      </c>
      <c r="H69" s="768">
        <v>-4622.7304912536447</v>
      </c>
      <c r="I69" s="768">
        <v>-1571.4288323615158</v>
      </c>
    </row>
    <row r="70" spans="1:9">
      <c r="A70" s="86" t="s">
        <v>486</v>
      </c>
      <c r="B70" s="768">
        <v>1414.719868005739</v>
      </c>
      <c r="C70" s="768">
        <v>2659.341161383285</v>
      </c>
      <c r="D70" s="768">
        <v>3041.6829110787171</v>
      </c>
      <c r="E70" s="768">
        <v>3885.1743032069967</v>
      </c>
      <c r="F70" s="768">
        <v>4356.2976049562685</v>
      </c>
      <c r="G70" s="768">
        <v>1943.6741851311954</v>
      </c>
      <c r="H70" s="768">
        <v>4041.1180670553936</v>
      </c>
      <c r="I70" s="768">
        <v>-207.74366034985422</v>
      </c>
    </row>
    <row r="71" spans="1:9">
      <c r="A71" s="86" t="s">
        <v>487</v>
      </c>
      <c r="B71" s="768">
        <v>-26.933502152080347</v>
      </c>
      <c r="C71" s="768">
        <v>-82.85940057636887</v>
      </c>
      <c r="D71" s="768">
        <v>-249.38686297376091</v>
      </c>
      <c r="E71" s="768">
        <v>-27.154214285714286</v>
      </c>
      <c r="F71" s="768">
        <v>-8.7534081632653056</v>
      </c>
      <c r="G71" s="768">
        <v>-5.3377886297376103</v>
      </c>
      <c r="H71" s="768">
        <v>-36.836053935860058</v>
      </c>
      <c r="I71" s="768">
        <v>-9.6607507288629737</v>
      </c>
    </row>
    <row r="72" spans="1:9">
      <c r="A72" s="87" t="s">
        <v>488</v>
      </c>
      <c r="B72" s="768">
        <v>-26.933502152080347</v>
      </c>
      <c r="C72" s="768">
        <v>-82.85940057636887</v>
      </c>
      <c r="D72" s="768">
        <v>-249.38686297376091</v>
      </c>
      <c r="E72" s="768">
        <v>-27.154214285714286</v>
      </c>
      <c r="F72" s="768">
        <v>-8.7534081632653056</v>
      </c>
      <c r="G72" s="768">
        <v>-5.3377886297376103</v>
      </c>
      <c r="H72" s="768">
        <v>-36.836053935860058</v>
      </c>
      <c r="I72" s="768">
        <v>-9.6607507288629737</v>
      </c>
    </row>
    <row r="73" spans="1:9">
      <c r="A73" s="87" t="s">
        <v>489</v>
      </c>
      <c r="B73" s="768">
        <v>0</v>
      </c>
      <c r="C73" s="768">
        <v>0</v>
      </c>
      <c r="D73" s="768">
        <v>0</v>
      </c>
      <c r="E73" s="768">
        <v>0</v>
      </c>
      <c r="F73" s="768">
        <v>0</v>
      </c>
      <c r="G73" s="768">
        <v>0</v>
      </c>
      <c r="H73" s="768">
        <v>0</v>
      </c>
      <c r="I73" s="768">
        <v>0</v>
      </c>
    </row>
    <row r="74" spans="1:9">
      <c r="A74" s="81" t="s">
        <v>490</v>
      </c>
      <c r="B74" s="768">
        <v>1.6776197991391679</v>
      </c>
      <c r="C74" s="768">
        <v>19.195711815561957</v>
      </c>
      <c r="D74" s="768">
        <v>113.80916034985422</v>
      </c>
      <c r="E74" s="768">
        <v>-5.9715437317784259</v>
      </c>
      <c r="F74" s="768">
        <v>-0.1999198250728863</v>
      </c>
      <c r="G74" s="768">
        <v>2.5662930029154523</v>
      </c>
      <c r="H74" s="768">
        <v>-12.551672011661809</v>
      </c>
      <c r="I74" s="768">
        <v>6.0966982507288625</v>
      </c>
    </row>
    <row r="75" spans="1:9">
      <c r="A75" s="81" t="s">
        <v>491</v>
      </c>
      <c r="B75" s="768">
        <v>1.6776197991391679</v>
      </c>
      <c r="C75" s="768">
        <v>19.195711815561957</v>
      </c>
      <c r="D75" s="768">
        <v>113.80916034985422</v>
      </c>
      <c r="E75" s="768">
        <v>-5.9715437317784259</v>
      </c>
      <c r="F75" s="768">
        <v>-0.1999198250728863</v>
      </c>
      <c r="G75" s="768">
        <v>2.5662930029154523</v>
      </c>
      <c r="H75" s="768">
        <v>-12.551672011661809</v>
      </c>
      <c r="I75" s="768">
        <v>6.0966982507288625</v>
      </c>
    </row>
    <row r="76" spans="1:9">
      <c r="A76" s="82" t="s">
        <v>492</v>
      </c>
      <c r="B76" s="768">
        <v>0</v>
      </c>
      <c r="C76" s="768">
        <v>0</v>
      </c>
      <c r="D76" s="768">
        <v>0</v>
      </c>
      <c r="E76" s="768">
        <v>0</v>
      </c>
      <c r="F76" s="768">
        <v>0</v>
      </c>
      <c r="G76" s="768">
        <v>0</v>
      </c>
      <c r="H76" s="768">
        <v>0</v>
      </c>
      <c r="I76" s="768">
        <v>0</v>
      </c>
    </row>
    <row r="77" spans="1:9">
      <c r="A77" s="81" t="s">
        <v>493</v>
      </c>
      <c r="B77" s="768">
        <v>1389.4639856527979</v>
      </c>
      <c r="C77" s="768">
        <v>2595.6774726224785</v>
      </c>
      <c r="D77" s="768">
        <v>2906.1052084548105</v>
      </c>
      <c r="E77" s="768">
        <v>3852.0485451895042</v>
      </c>
      <c r="F77" s="768">
        <v>4347.3442769679295</v>
      </c>
      <c r="G77" s="768">
        <v>1940.9026895043733</v>
      </c>
      <c r="H77" s="768">
        <v>3991.7303411078719</v>
      </c>
      <c r="I77" s="768">
        <v>-211.30771282798833</v>
      </c>
    </row>
    <row r="78" spans="1:9">
      <c r="A78" s="88" t="s">
        <v>494</v>
      </c>
      <c r="B78" s="768">
        <v>0</v>
      </c>
      <c r="C78" s="768">
        <v>7.8069164265129679E-2</v>
      </c>
      <c r="D78" s="768">
        <v>1.4564373177842567</v>
      </c>
      <c r="E78" s="768">
        <v>0.43552769679300291</v>
      </c>
      <c r="F78" s="768">
        <v>1.3819402332361517</v>
      </c>
      <c r="G78" s="768">
        <v>0</v>
      </c>
      <c r="H78" s="768">
        <v>3.5984300291545193</v>
      </c>
      <c r="I78" s="768">
        <v>0</v>
      </c>
    </row>
    <row r="79" spans="1:9">
      <c r="A79" s="86" t="s">
        <v>495</v>
      </c>
      <c r="B79" s="768">
        <v>1389.4639856527979</v>
      </c>
      <c r="C79" s="768">
        <v>2595.7555417867438</v>
      </c>
      <c r="D79" s="768">
        <v>2907.5616457725951</v>
      </c>
      <c r="E79" s="768">
        <v>3852.4840728862969</v>
      </c>
      <c r="F79" s="768">
        <v>4348.7262172011669</v>
      </c>
      <c r="G79" s="768">
        <v>1940.9026895043733</v>
      </c>
      <c r="H79" s="768">
        <v>3995.3287711370263</v>
      </c>
      <c r="I79" s="768">
        <v>-211.30771282798833</v>
      </c>
    </row>
    <row r="80" spans="1:9">
      <c r="A80" s="85" t="s">
        <v>496</v>
      </c>
      <c r="B80" s="768">
        <v>-7.8512410329985656</v>
      </c>
      <c r="C80" s="768">
        <v>-14.474670028818444</v>
      </c>
      <c r="D80" s="768">
        <v>-6.6971938775510198</v>
      </c>
      <c r="E80" s="768">
        <v>-50.523265306122447</v>
      </c>
      <c r="F80" s="768">
        <v>-249.31816326530614</v>
      </c>
      <c r="G80" s="768">
        <v>3.6432463556851307</v>
      </c>
      <c r="H80" s="768">
        <v>-92.635787172011661</v>
      </c>
      <c r="I80" s="768">
        <v>0.30268950437317782</v>
      </c>
    </row>
    <row r="81" spans="1:9" ht="21" customHeight="1">
      <c r="A81" s="81" t="s">
        <v>497</v>
      </c>
      <c r="B81" s="768">
        <v>1381.6127446197991</v>
      </c>
      <c r="C81" s="768">
        <v>2581.2808717579251</v>
      </c>
      <c r="D81" s="768">
        <v>2900.8644518950437</v>
      </c>
      <c r="E81" s="768">
        <v>3801.9608075801752</v>
      </c>
      <c r="F81" s="768">
        <v>4099.4080539358602</v>
      </c>
      <c r="G81" s="768">
        <v>1944.5459358600583</v>
      </c>
      <c r="H81" s="768">
        <v>3902.6929839650147</v>
      </c>
      <c r="I81" s="768">
        <v>-211.00502332361515</v>
      </c>
    </row>
    <row r="82" spans="1:9" ht="21" customHeight="1">
      <c r="A82" s="85" t="s">
        <v>498</v>
      </c>
      <c r="B82" s="768">
        <v>0</v>
      </c>
      <c r="C82" s="768">
        <v>0</v>
      </c>
      <c r="D82" s="768">
        <v>0</v>
      </c>
      <c r="E82" s="768">
        <v>0</v>
      </c>
      <c r="F82" s="768">
        <v>0</v>
      </c>
      <c r="G82" s="768">
        <v>0</v>
      </c>
      <c r="H82" s="768">
        <v>0</v>
      </c>
      <c r="I82" s="768">
        <v>0</v>
      </c>
    </row>
    <row r="83" spans="1:9" ht="21" customHeight="1">
      <c r="A83" s="81" t="s">
        <v>499</v>
      </c>
      <c r="B83" s="768">
        <v>1381.6127446197991</v>
      </c>
      <c r="C83" s="768">
        <v>2581.2808717579251</v>
      </c>
      <c r="D83" s="768">
        <v>2900.8644518950437</v>
      </c>
      <c r="E83" s="768">
        <v>3801.9608075801752</v>
      </c>
      <c r="F83" s="768">
        <v>4099.4080539358602</v>
      </c>
      <c r="G83" s="768">
        <v>1944.5459358600583</v>
      </c>
      <c r="H83" s="768">
        <v>3902.6929839650147</v>
      </c>
      <c r="I83" s="768">
        <v>-211.00502332361515</v>
      </c>
    </row>
    <row r="84" spans="1:9" ht="18" customHeight="1" thickBot="1">
      <c r="A84" s="85" t="s">
        <v>500</v>
      </c>
      <c r="B84" s="768">
        <v>0</v>
      </c>
      <c r="C84" s="768">
        <v>0</v>
      </c>
      <c r="D84" s="768">
        <v>0</v>
      </c>
      <c r="E84" s="768">
        <v>-957.47382069970843</v>
      </c>
      <c r="F84" s="768">
        <v>-1350.6360058309037</v>
      </c>
      <c r="G84" s="768">
        <v>-465.74241982507289</v>
      </c>
      <c r="H84" s="768">
        <v>-1087.8170553935861</v>
      </c>
      <c r="I84" s="768">
        <v>0</v>
      </c>
    </row>
    <row r="85" spans="1:9" ht="24" customHeight="1" thickTop="1" thickBot="1">
      <c r="A85" s="79" t="s">
        <v>501</v>
      </c>
      <c r="B85" s="765">
        <v>1381.6127446197991</v>
      </c>
      <c r="C85" s="765">
        <v>2581.2808717579251</v>
      </c>
      <c r="D85" s="765">
        <v>2900.8644518950437</v>
      </c>
      <c r="E85" s="765">
        <v>2844.4869868804667</v>
      </c>
      <c r="F85" s="765">
        <v>2748.772048104956</v>
      </c>
      <c r="G85" s="765">
        <v>1478.8035160349853</v>
      </c>
      <c r="H85" s="765">
        <v>2814.8759285714291</v>
      </c>
      <c r="I85" s="765">
        <v>-211.00502332361515</v>
      </c>
    </row>
    <row r="86" spans="1:9" ht="15" customHeight="1" thickTop="1" thickBot="1">
      <c r="A86" s="174"/>
      <c r="B86" s="769"/>
      <c r="C86" s="769"/>
      <c r="D86" s="769"/>
      <c r="E86" s="769"/>
      <c r="F86" s="769"/>
      <c r="G86" s="769"/>
      <c r="H86" s="769"/>
      <c r="I86" s="76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zoomScale="50" workbookViewId="0">
      <selection activeCell="E11" sqref="E11"/>
    </sheetView>
  </sheetViews>
  <sheetFormatPr defaultRowHeight="18"/>
  <cols>
    <col min="1" max="1" width="132.28515625" style="75" customWidth="1"/>
    <col min="2" max="2" width="32.28515625" style="75" customWidth="1"/>
    <col min="3" max="8" width="16" style="75" customWidth="1"/>
    <col min="9" max="9" width="16" style="89" customWidth="1"/>
    <col min="10" max="256" width="9.140625" style="75"/>
    <col min="257" max="257" width="132.28515625" style="75" customWidth="1"/>
    <col min="258" max="258" width="30.28515625" style="75" customWidth="1"/>
    <col min="259" max="265" width="16" style="75" customWidth="1"/>
    <col min="266" max="512" width="9.140625" style="75"/>
    <col min="513" max="513" width="132.28515625" style="75" customWidth="1"/>
    <col min="514" max="514" width="30.28515625" style="75" customWidth="1"/>
    <col min="515" max="521" width="16" style="75" customWidth="1"/>
    <col min="522" max="768" width="9.140625" style="75"/>
    <col min="769" max="769" width="132.28515625" style="75" customWidth="1"/>
    <col min="770" max="770" width="30.28515625" style="75" customWidth="1"/>
    <col min="771" max="777" width="16" style="75" customWidth="1"/>
    <col min="778" max="1024" width="9.140625" style="75"/>
    <col min="1025" max="1025" width="132.28515625" style="75" customWidth="1"/>
    <col min="1026" max="1026" width="30.28515625" style="75" customWidth="1"/>
    <col min="1027" max="1033" width="16" style="75" customWidth="1"/>
    <col min="1034" max="1280" width="9.140625" style="75"/>
    <col min="1281" max="1281" width="132.28515625" style="75" customWidth="1"/>
    <col min="1282" max="1282" width="30.28515625" style="75" customWidth="1"/>
    <col min="1283" max="1289" width="16" style="75" customWidth="1"/>
    <col min="1290" max="1536" width="9.140625" style="75"/>
    <col min="1537" max="1537" width="132.28515625" style="75" customWidth="1"/>
    <col min="1538" max="1538" width="30.28515625" style="75" customWidth="1"/>
    <col min="1539" max="1545" width="16" style="75" customWidth="1"/>
    <col min="1546" max="1792" width="9.140625" style="75"/>
    <col min="1793" max="1793" width="132.28515625" style="75" customWidth="1"/>
    <col min="1794" max="1794" width="30.28515625" style="75" customWidth="1"/>
    <col min="1795" max="1801" width="16" style="75" customWidth="1"/>
    <col min="1802" max="2048" width="9.140625" style="75"/>
    <col min="2049" max="2049" width="132.28515625" style="75" customWidth="1"/>
    <col min="2050" max="2050" width="30.28515625" style="75" customWidth="1"/>
    <col min="2051" max="2057" width="16" style="75" customWidth="1"/>
    <col min="2058" max="2304" width="9.140625" style="75"/>
    <col min="2305" max="2305" width="132.28515625" style="75" customWidth="1"/>
    <col min="2306" max="2306" width="30.28515625" style="75" customWidth="1"/>
    <col min="2307" max="2313" width="16" style="75" customWidth="1"/>
    <col min="2314" max="2560" width="9.140625" style="75"/>
    <col min="2561" max="2561" width="132.28515625" style="75" customWidth="1"/>
    <col min="2562" max="2562" width="30.28515625" style="75" customWidth="1"/>
    <col min="2563" max="2569" width="16" style="75" customWidth="1"/>
    <col min="2570" max="2816" width="9.140625" style="75"/>
    <col min="2817" max="2817" width="132.28515625" style="75" customWidth="1"/>
    <col min="2818" max="2818" width="30.28515625" style="75" customWidth="1"/>
    <col min="2819" max="2825" width="16" style="75" customWidth="1"/>
    <col min="2826" max="3072" width="9.140625" style="75"/>
    <col min="3073" max="3073" width="132.28515625" style="75" customWidth="1"/>
    <col min="3074" max="3074" width="30.28515625" style="75" customWidth="1"/>
    <col min="3075" max="3081" width="16" style="75" customWidth="1"/>
    <col min="3082" max="3328" width="9.140625" style="75"/>
    <col min="3329" max="3329" width="132.28515625" style="75" customWidth="1"/>
    <col min="3330" max="3330" width="30.28515625" style="75" customWidth="1"/>
    <col min="3331" max="3337" width="16" style="75" customWidth="1"/>
    <col min="3338" max="3584" width="9.140625" style="75"/>
    <col min="3585" max="3585" width="132.28515625" style="75" customWidth="1"/>
    <col min="3586" max="3586" width="30.28515625" style="75" customWidth="1"/>
    <col min="3587" max="3593" width="16" style="75" customWidth="1"/>
    <col min="3594" max="3840" width="9.140625" style="75"/>
    <col min="3841" max="3841" width="132.28515625" style="75" customWidth="1"/>
    <col min="3842" max="3842" width="30.28515625" style="75" customWidth="1"/>
    <col min="3843" max="3849" width="16" style="75" customWidth="1"/>
    <col min="3850" max="4096" width="9.140625" style="75"/>
    <col min="4097" max="4097" width="132.28515625" style="75" customWidth="1"/>
    <col min="4098" max="4098" width="30.28515625" style="75" customWidth="1"/>
    <col min="4099" max="4105" width="16" style="75" customWidth="1"/>
    <col min="4106" max="4352" width="9.140625" style="75"/>
    <col min="4353" max="4353" width="132.28515625" style="75" customWidth="1"/>
    <col min="4354" max="4354" width="30.28515625" style="75" customWidth="1"/>
    <col min="4355" max="4361" width="16" style="75" customWidth="1"/>
    <col min="4362" max="4608" width="9.140625" style="75"/>
    <col min="4609" max="4609" width="132.28515625" style="75" customWidth="1"/>
    <col min="4610" max="4610" width="30.28515625" style="75" customWidth="1"/>
    <col min="4611" max="4617" width="16" style="75" customWidth="1"/>
    <col min="4618" max="4864" width="9.140625" style="75"/>
    <col min="4865" max="4865" width="132.28515625" style="75" customWidth="1"/>
    <col min="4866" max="4866" width="30.28515625" style="75" customWidth="1"/>
    <col min="4867" max="4873" width="16" style="75" customWidth="1"/>
    <col min="4874" max="5120" width="9.140625" style="75"/>
    <col min="5121" max="5121" width="132.28515625" style="75" customWidth="1"/>
    <col min="5122" max="5122" width="30.28515625" style="75" customWidth="1"/>
    <col min="5123" max="5129" width="16" style="75" customWidth="1"/>
    <col min="5130" max="5376" width="9.140625" style="75"/>
    <col min="5377" max="5377" width="132.28515625" style="75" customWidth="1"/>
    <col min="5378" max="5378" width="30.28515625" style="75" customWidth="1"/>
    <col min="5379" max="5385" width="16" style="75" customWidth="1"/>
    <col min="5386" max="5632" width="9.140625" style="75"/>
    <col min="5633" max="5633" width="132.28515625" style="75" customWidth="1"/>
    <col min="5634" max="5634" width="30.28515625" style="75" customWidth="1"/>
    <col min="5635" max="5641" width="16" style="75" customWidth="1"/>
    <col min="5642" max="5888" width="9.140625" style="75"/>
    <col min="5889" max="5889" width="132.28515625" style="75" customWidth="1"/>
    <col min="5890" max="5890" width="30.28515625" style="75" customWidth="1"/>
    <col min="5891" max="5897" width="16" style="75" customWidth="1"/>
    <col min="5898" max="6144" width="9.140625" style="75"/>
    <col min="6145" max="6145" width="132.28515625" style="75" customWidth="1"/>
    <col min="6146" max="6146" width="30.28515625" style="75" customWidth="1"/>
    <col min="6147" max="6153" width="16" style="75" customWidth="1"/>
    <col min="6154" max="6400" width="9.140625" style="75"/>
    <col min="6401" max="6401" width="132.28515625" style="75" customWidth="1"/>
    <col min="6402" max="6402" width="30.28515625" style="75" customWidth="1"/>
    <col min="6403" max="6409" width="16" style="75" customWidth="1"/>
    <col min="6410" max="6656" width="9.140625" style="75"/>
    <col min="6657" max="6657" width="132.28515625" style="75" customWidth="1"/>
    <col min="6658" max="6658" width="30.28515625" style="75" customWidth="1"/>
    <col min="6659" max="6665" width="16" style="75" customWidth="1"/>
    <col min="6666" max="6912" width="9.140625" style="75"/>
    <col min="6913" max="6913" width="132.28515625" style="75" customWidth="1"/>
    <col min="6914" max="6914" width="30.28515625" style="75" customWidth="1"/>
    <col min="6915" max="6921" width="16" style="75" customWidth="1"/>
    <col min="6922" max="7168" width="9.140625" style="75"/>
    <col min="7169" max="7169" width="132.28515625" style="75" customWidth="1"/>
    <col min="7170" max="7170" width="30.28515625" style="75" customWidth="1"/>
    <col min="7171" max="7177" width="16" style="75" customWidth="1"/>
    <col min="7178" max="7424" width="9.140625" style="75"/>
    <col min="7425" max="7425" width="132.28515625" style="75" customWidth="1"/>
    <col min="7426" max="7426" width="30.28515625" style="75" customWidth="1"/>
    <col min="7427" max="7433" width="16" style="75" customWidth="1"/>
    <col min="7434" max="7680" width="9.140625" style="75"/>
    <col min="7681" max="7681" width="132.28515625" style="75" customWidth="1"/>
    <col min="7682" max="7682" width="30.28515625" style="75" customWidth="1"/>
    <col min="7683" max="7689" width="16" style="75" customWidth="1"/>
    <col min="7690" max="7936" width="9.140625" style="75"/>
    <col min="7937" max="7937" width="132.28515625" style="75" customWidth="1"/>
    <col min="7938" max="7938" width="30.28515625" style="75" customWidth="1"/>
    <col min="7939" max="7945" width="16" style="75" customWidth="1"/>
    <col min="7946" max="8192" width="9.140625" style="75"/>
    <col min="8193" max="8193" width="132.28515625" style="75" customWidth="1"/>
    <col min="8194" max="8194" width="30.28515625" style="75" customWidth="1"/>
    <col min="8195" max="8201" width="16" style="75" customWidth="1"/>
    <col min="8202" max="8448" width="9.140625" style="75"/>
    <col min="8449" max="8449" width="132.28515625" style="75" customWidth="1"/>
    <col min="8450" max="8450" width="30.28515625" style="75" customWidth="1"/>
    <col min="8451" max="8457" width="16" style="75" customWidth="1"/>
    <col min="8458" max="8704" width="9.140625" style="75"/>
    <col min="8705" max="8705" width="132.28515625" style="75" customWidth="1"/>
    <col min="8706" max="8706" width="30.28515625" style="75" customWidth="1"/>
    <col min="8707" max="8713" width="16" style="75" customWidth="1"/>
    <col min="8714" max="8960" width="9.140625" style="75"/>
    <col min="8961" max="8961" width="132.28515625" style="75" customWidth="1"/>
    <col min="8962" max="8962" width="30.28515625" style="75" customWidth="1"/>
    <col min="8963" max="8969" width="16" style="75" customWidth="1"/>
    <col min="8970" max="9216" width="9.140625" style="75"/>
    <col min="9217" max="9217" width="132.28515625" style="75" customWidth="1"/>
    <col min="9218" max="9218" width="30.28515625" style="75" customWidth="1"/>
    <col min="9219" max="9225" width="16" style="75" customWidth="1"/>
    <col min="9226" max="9472" width="9.140625" style="75"/>
    <col min="9473" max="9473" width="132.28515625" style="75" customWidth="1"/>
    <col min="9474" max="9474" width="30.28515625" style="75" customWidth="1"/>
    <col min="9475" max="9481" width="16" style="75" customWidth="1"/>
    <col min="9482" max="9728" width="9.140625" style="75"/>
    <col min="9729" max="9729" width="132.28515625" style="75" customWidth="1"/>
    <col min="9730" max="9730" width="30.28515625" style="75" customWidth="1"/>
    <col min="9731" max="9737" width="16" style="75" customWidth="1"/>
    <col min="9738" max="9984" width="9.140625" style="75"/>
    <col min="9985" max="9985" width="132.28515625" style="75" customWidth="1"/>
    <col min="9986" max="9986" width="30.28515625" style="75" customWidth="1"/>
    <col min="9987" max="9993" width="16" style="75" customWidth="1"/>
    <col min="9994" max="10240" width="9.140625" style="75"/>
    <col min="10241" max="10241" width="132.28515625" style="75" customWidth="1"/>
    <col min="10242" max="10242" width="30.28515625" style="75" customWidth="1"/>
    <col min="10243" max="10249" width="16" style="75" customWidth="1"/>
    <col min="10250" max="10496" width="9.140625" style="75"/>
    <col min="10497" max="10497" width="132.28515625" style="75" customWidth="1"/>
    <col min="10498" max="10498" width="30.28515625" style="75" customWidth="1"/>
    <col min="10499" max="10505" width="16" style="75" customWidth="1"/>
    <col min="10506" max="10752" width="9.140625" style="75"/>
    <col min="10753" max="10753" width="132.28515625" style="75" customWidth="1"/>
    <col min="10754" max="10754" width="30.28515625" style="75" customWidth="1"/>
    <col min="10755" max="10761" width="16" style="75" customWidth="1"/>
    <col min="10762" max="11008" width="9.140625" style="75"/>
    <col min="11009" max="11009" width="132.28515625" style="75" customWidth="1"/>
    <col min="11010" max="11010" width="30.28515625" style="75" customWidth="1"/>
    <col min="11011" max="11017" width="16" style="75" customWidth="1"/>
    <col min="11018" max="11264" width="9.140625" style="75"/>
    <col min="11265" max="11265" width="132.28515625" style="75" customWidth="1"/>
    <col min="11266" max="11266" width="30.28515625" style="75" customWidth="1"/>
    <col min="11267" max="11273" width="16" style="75" customWidth="1"/>
    <col min="11274" max="11520" width="9.140625" style="75"/>
    <col min="11521" max="11521" width="132.28515625" style="75" customWidth="1"/>
    <col min="11522" max="11522" width="30.28515625" style="75" customWidth="1"/>
    <col min="11523" max="11529" width="16" style="75" customWidth="1"/>
    <col min="11530" max="11776" width="9.140625" style="75"/>
    <col min="11777" max="11777" width="132.28515625" style="75" customWidth="1"/>
    <col min="11778" max="11778" width="30.28515625" style="75" customWidth="1"/>
    <col min="11779" max="11785" width="16" style="75" customWidth="1"/>
    <col min="11786" max="12032" width="9.140625" style="75"/>
    <col min="12033" max="12033" width="132.28515625" style="75" customWidth="1"/>
    <col min="12034" max="12034" width="30.28515625" style="75" customWidth="1"/>
    <col min="12035" max="12041" width="16" style="75" customWidth="1"/>
    <col min="12042" max="12288" width="9.140625" style="75"/>
    <col min="12289" max="12289" width="132.28515625" style="75" customWidth="1"/>
    <col min="12290" max="12290" width="30.28515625" style="75" customWidth="1"/>
    <col min="12291" max="12297" width="16" style="75" customWidth="1"/>
    <col min="12298" max="12544" width="9.140625" style="75"/>
    <col min="12545" max="12545" width="132.28515625" style="75" customWidth="1"/>
    <col min="12546" max="12546" width="30.28515625" style="75" customWidth="1"/>
    <col min="12547" max="12553" width="16" style="75" customWidth="1"/>
    <col min="12554" max="12800" width="9.140625" style="75"/>
    <col min="12801" max="12801" width="132.28515625" style="75" customWidth="1"/>
    <col min="12802" max="12802" width="30.28515625" style="75" customWidth="1"/>
    <col min="12803" max="12809" width="16" style="75" customWidth="1"/>
    <col min="12810" max="13056" width="9.140625" style="75"/>
    <col min="13057" max="13057" width="132.28515625" style="75" customWidth="1"/>
    <col min="13058" max="13058" width="30.28515625" style="75" customWidth="1"/>
    <col min="13059" max="13065" width="16" style="75" customWidth="1"/>
    <col min="13066" max="13312" width="9.140625" style="75"/>
    <col min="13313" max="13313" width="132.28515625" style="75" customWidth="1"/>
    <col min="13314" max="13314" width="30.28515625" style="75" customWidth="1"/>
    <col min="13315" max="13321" width="16" style="75" customWidth="1"/>
    <col min="13322" max="13568" width="9.140625" style="75"/>
    <col min="13569" max="13569" width="132.28515625" style="75" customWidth="1"/>
    <col min="13570" max="13570" width="30.28515625" style="75" customWidth="1"/>
    <col min="13571" max="13577" width="16" style="75" customWidth="1"/>
    <col min="13578" max="13824" width="9.140625" style="75"/>
    <col min="13825" max="13825" width="132.28515625" style="75" customWidth="1"/>
    <col min="13826" max="13826" width="30.28515625" style="75" customWidth="1"/>
    <col min="13827" max="13833" width="16" style="75" customWidth="1"/>
    <col min="13834" max="14080" width="9.140625" style="75"/>
    <col min="14081" max="14081" width="132.28515625" style="75" customWidth="1"/>
    <col min="14082" max="14082" width="30.28515625" style="75" customWidth="1"/>
    <col min="14083" max="14089" width="16" style="75" customWidth="1"/>
    <col min="14090" max="14336" width="9.140625" style="75"/>
    <col min="14337" max="14337" width="132.28515625" style="75" customWidth="1"/>
    <col min="14338" max="14338" width="30.28515625" style="75" customWidth="1"/>
    <col min="14339" max="14345" width="16" style="75" customWidth="1"/>
    <col min="14346" max="14592" width="9.140625" style="75"/>
    <col min="14593" max="14593" width="132.28515625" style="75" customWidth="1"/>
    <col min="14594" max="14594" width="30.28515625" style="75" customWidth="1"/>
    <col min="14595" max="14601" width="16" style="75" customWidth="1"/>
    <col min="14602" max="14848" width="9.140625" style="75"/>
    <col min="14849" max="14849" width="132.28515625" style="75" customWidth="1"/>
    <col min="14850" max="14850" width="30.28515625" style="75" customWidth="1"/>
    <col min="14851" max="14857" width="16" style="75" customWidth="1"/>
    <col min="14858" max="15104" width="9.140625" style="75"/>
    <col min="15105" max="15105" width="132.28515625" style="75" customWidth="1"/>
    <col min="15106" max="15106" width="30.28515625" style="75" customWidth="1"/>
    <col min="15107" max="15113" width="16" style="75" customWidth="1"/>
    <col min="15114" max="15360" width="9.140625" style="75"/>
    <col min="15361" max="15361" width="132.28515625" style="75" customWidth="1"/>
    <col min="15362" max="15362" width="30.28515625" style="75" customWidth="1"/>
    <col min="15363" max="15369" width="16" style="75" customWidth="1"/>
    <col min="15370" max="15616" width="9.140625" style="75"/>
    <col min="15617" max="15617" width="132.28515625" style="75" customWidth="1"/>
    <col min="15618" max="15618" width="30.28515625" style="75" customWidth="1"/>
    <col min="15619" max="15625" width="16" style="75" customWidth="1"/>
    <col min="15626" max="15872" width="9.140625" style="75"/>
    <col min="15873" max="15873" width="132.28515625" style="75" customWidth="1"/>
    <col min="15874" max="15874" width="30.28515625" style="75" customWidth="1"/>
    <col min="15875" max="15881" width="16" style="75" customWidth="1"/>
    <col min="15882" max="16128" width="9.140625" style="75"/>
    <col min="16129" max="16129" width="132.28515625" style="75" customWidth="1"/>
    <col min="16130" max="16130" width="30.28515625" style="75" customWidth="1"/>
    <col min="16131" max="16137" width="16" style="75" customWidth="1"/>
    <col min="16138" max="16384" width="9.140625" style="75"/>
  </cols>
  <sheetData>
    <row r="1" spans="1:9" ht="43.5" customHeight="1">
      <c r="A1" s="1107" t="s">
        <v>1195</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1425</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ht="69" customHeight="1" thickTop="1" thickBot="1">
      <c r="A6" s="756"/>
      <c r="B6" s="945" t="s">
        <v>1234</v>
      </c>
      <c r="C6" s="1109" t="s">
        <v>508</v>
      </c>
      <c r="D6" s="1109"/>
      <c r="E6" s="1109"/>
      <c r="F6" s="1109"/>
      <c r="G6" s="1109"/>
      <c r="H6" s="1109"/>
      <c r="I6" s="1109"/>
    </row>
    <row r="7" spans="1:9" s="76" customFormat="1" ht="70.5" customHeight="1" thickTop="1" thickBot="1">
      <c r="A7" s="756" t="s">
        <v>305</v>
      </c>
      <c r="B7" s="167" t="s">
        <v>433</v>
      </c>
      <c r="C7" s="167" t="s">
        <v>434</v>
      </c>
      <c r="D7" s="167" t="s">
        <v>435</v>
      </c>
      <c r="E7" s="167" t="s">
        <v>436</v>
      </c>
      <c r="F7" s="167" t="s">
        <v>437</v>
      </c>
      <c r="G7" s="167" t="s">
        <v>1525</v>
      </c>
      <c r="H7" s="167" t="s">
        <v>1371</v>
      </c>
      <c r="I7" s="167" t="s">
        <v>1526</v>
      </c>
    </row>
    <row r="8" spans="1:9" ht="15" customHeight="1" thickTop="1" thickBot="1">
      <c r="A8" s="77"/>
      <c r="B8" s="78"/>
      <c r="C8" s="78"/>
      <c r="D8" s="78"/>
      <c r="E8" s="78"/>
      <c r="F8" s="78"/>
      <c r="G8" s="78"/>
      <c r="H8" s="78"/>
      <c r="I8" s="78"/>
    </row>
    <row r="9" spans="1:9" ht="24" customHeight="1" thickTop="1" thickBot="1">
      <c r="A9" s="79" t="s">
        <v>438</v>
      </c>
      <c r="B9" s="765">
        <v>398562.7785121951</v>
      </c>
      <c r="C9" s="765">
        <v>520928.9400951009</v>
      </c>
      <c r="D9" s="765">
        <v>728763.82568221574</v>
      </c>
      <c r="E9" s="765">
        <v>967263.20895481051</v>
      </c>
      <c r="F9" s="765">
        <v>1153239.95646793</v>
      </c>
      <c r="G9" s="765">
        <v>1141188.8766793003</v>
      </c>
      <c r="H9" s="765">
        <v>1227695.4119679302</v>
      </c>
      <c r="I9" s="765">
        <v>1276764.1466690961</v>
      </c>
    </row>
    <row r="10" spans="1:9" s="176" customFormat="1" ht="21" customHeight="1" thickTop="1">
      <c r="A10" s="168" t="s">
        <v>8</v>
      </c>
      <c r="B10" s="766">
        <v>42618.647974175037</v>
      </c>
      <c r="C10" s="766">
        <v>65607.023914985592</v>
      </c>
      <c r="D10" s="766">
        <v>107171.6248542274</v>
      </c>
      <c r="E10" s="766">
        <v>120620.57905247813</v>
      </c>
      <c r="F10" s="766">
        <v>126642.85525218658</v>
      </c>
      <c r="G10" s="766">
        <v>101727.90633527697</v>
      </c>
      <c r="H10" s="766">
        <v>110451.37535714287</v>
      </c>
      <c r="I10" s="766">
        <v>103090.97021574344</v>
      </c>
    </row>
    <row r="11" spans="1:9" s="176" customFormat="1" ht="21" customHeight="1">
      <c r="A11" s="168" t="s">
        <v>17</v>
      </c>
      <c r="B11" s="766">
        <v>39202.522450502154</v>
      </c>
      <c r="C11" s="766">
        <v>36352.300855907779</v>
      </c>
      <c r="D11" s="766">
        <v>41985.221032069967</v>
      </c>
      <c r="E11" s="766">
        <v>78069.998209912548</v>
      </c>
      <c r="F11" s="766">
        <v>50781.96954956268</v>
      </c>
      <c r="G11" s="766">
        <v>80975.22780612245</v>
      </c>
      <c r="H11" s="766">
        <v>83352.084078717191</v>
      </c>
      <c r="I11" s="766">
        <v>99598.137014577253</v>
      </c>
    </row>
    <row r="12" spans="1:9" s="176" customFormat="1" ht="21" customHeight="1">
      <c r="A12" s="168" t="s">
        <v>26</v>
      </c>
      <c r="B12" s="766">
        <v>306157.79355667141</v>
      </c>
      <c r="C12" s="766">
        <v>408720.2688717579</v>
      </c>
      <c r="D12" s="766">
        <v>567406.1784008746</v>
      </c>
      <c r="E12" s="766">
        <v>748468.1436195334</v>
      </c>
      <c r="F12" s="766">
        <v>904362.28282944602</v>
      </c>
      <c r="G12" s="766">
        <v>936555.8625379008</v>
      </c>
      <c r="H12" s="766">
        <v>1005098.3627026239</v>
      </c>
      <c r="I12" s="766">
        <v>1034521.651887755</v>
      </c>
    </row>
    <row r="13" spans="1:9" s="176" customFormat="1" ht="21" customHeight="1">
      <c r="A13" s="169" t="s">
        <v>439</v>
      </c>
      <c r="B13" s="766">
        <v>310663.7179110474</v>
      </c>
      <c r="C13" s="766">
        <v>415533.53408933716</v>
      </c>
      <c r="D13" s="766">
        <v>578477.08296209911</v>
      </c>
      <c r="E13" s="766">
        <v>759595.39945189492</v>
      </c>
      <c r="F13" s="766">
        <v>922678.68521137035</v>
      </c>
      <c r="G13" s="766">
        <v>956363.74205247802</v>
      </c>
      <c r="H13" s="766">
        <v>1028306.9681107872</v>
      </c>
      <c r="I13" s="766">
        <v>1056494.0398906705</v>
      </c>
    </row>
    <row r="14" spans="1:9" s="176" customFormat="1" ht="21" customHeight="1">
      <c r="A14" s="169" t="s">
        <v>440</v>
      </c>
      <c r="B14" s="766">
        <v>309528.86817503581</v>
      </c>
      <c r="C14" s="766">
        <v>414326.43278674351</v>
      </c>
      <c r="D14" s="766">
        <v>576707.86520116625</v>
      </c>
      <c r="E14" s="766">
        <v>757797.80280758021</v>
      </c>
      <c r="F14" s="766">
        <v>920671.60112390679</v>
      </c>
      <c r="G14" s="766">
        <v>952922.36683236156</v>
      </c>
      <c r="H14" s="766">
        <v>1021975.1273061223</v>
      </c>
      <c r="I14" s="766">
        <v>1050533.1522551021</v>
      </c>
    </row>
    <row r="15" spans="1:9" s="176" customFormat="1" ht="21" customHeight="1">
      <c r="A15" s="169" t="s">
        <v>441</v>
      </c>
      <c r="B15" s="766">
        <v>1134.8497360114777</v>
      </c>
      <c r="C15" s="766">
        <v>1207.10130259366</v>
      </c>
      <c r="D15" s="766">
        <v>1769.2177609329444</v>
      </c>
      <c r="E15" s="766">
        <v>1797.5966443148691</v>
      </c>
      <c r="F15" s="766">
        <v>2007.0840874635569</v>
      </c>
      <c r="G15" s="766">
        <v>3441.3752201166185</v>
      </c>
      <c r="H15" s="766">
        <v>6331.8408046647237</v>
      </c>
      <c r="I15" s="766">
        <v>5960.8876355685134</v>
      </c>
    </row>
    <row r="16" spans="1:9" s="176" customFormat="1" ht="21" customHeight="1">
      <c r="A16" s="169" t="s">
        <v>442</v>
      </c>
      <c r="B16" s="766">
        <v>1886.8512238163557</v>
      </c>
      <c r="C16" s="766">
        <v>2005.0969063400576</v>
      </c>
      <c r="D16" s="766">
        <v>2323.7346413994169</v>
      </c>
      <c r="E16" s="766">
        <v>3635.929833819242</v>
      </c>
      <c r="F16" s="766">
        <v>5235.3031690962098</v>
      </c>
      <c r="G16" s="766">
        <v>7462.9460379008751</v>
      </c>
      <c r="H16" s="766">
        <v>7595.9819781341102</v>
      </c>
      <c r="I16" s="766">
        <v>10402.189555393585</v>
      </c>
    </row>
    <row r="17" spans="1:9" s="176" customFormat="1" ht="21" customHeight="1">
      <c r="A17" s="169" t="s">
        <v>443</v>
      </c>
      <c r="B17" s="766">
        <v>1822.2184691535151</v>
      </c>
      <c r="C17" s="766">
        <v>1924.9519423631123</v>
      </c>
      <c r="D17" s="766">
        <v>2220.0393498542271</v>
      </c>
      <c r="E17" s="766">
        <v>3561.491829446064</v>
      </c>
      <c r="F17" s="766">
        <v>5107.8013790087471</v>
      </c>
      <c r="G17" s="766">
        <v>7238.5771443148687</v>
      </c>
      <c r="H17" s="766">
        <v>7366.1039125364432</v>
      </c>
      <c r="I17" s="766">
        <v>9920.5692244897964</v>
      </c>
    </row>
    <row r="18" spans="1:9" s="176" customFormat="1" ht="21" customHeight="1">
      <c r="A18" s="169" t="s">
        <v>444</v>
      </c>
      <c r="B18" s="766">
        <v>64.632754662840739</v>
      </c>
      <c r="C18" s="766">
        <v>80.144963976945249</v>
      </c>
      <c r="D18" s="766">
        <v>103.69529154518951</v>
      </c>
      <c r="E18" s="766">
        <v>74.438004373177847</v>
      </c>
      <c r="F18" s="766">
        <v>127.50179008746356</v>
      </c>
      <c r="G18" s="766">
        <v>224.36889358600584</v>
      </c>
      <c r="H18" s="766">
        <v>229.87806559766764</v>
      </c>
      <c r="I18" s="766">
        <v>481.62033090379015</v>
      </c>
    </row>
    <row r="19" spans="1:9" s="176" customFormat="1" ht="21" customHeight="1">
      <c r="A19" s="169" t="s">
        <v>445</v>
      </c>
      <c r="B19" s="766">
        <v>989.07066857962695</v>
      </c>
      <c r="C19" s="766">
        <v>941.40257348703176</v>
      </c>
      <c r="D19" s="766">
        <v>1504.3553804664723</v>
      </c>
      <c r="E19" s="766">
        <v>1962.3084562682216</v>
      </c>
      <c r="F19" s="766">
        <v>3997.3343862973761</v>
      </c>
      <c r="G19" s="766">
        <v>4855.6461137026245</v>
      </c>
      <c r="H19" s="766">
        <v>6005.2475787172016</v>
      </c>
      <c r="I19" s="766">
        <v>6384.2270976676391</v>
      </c>
    </row>
    <row r="20" spans="1:9" s="176" customFormat="1" ht="21" customHeight="1">
      <c r="A20" s="169" t="s">
        <v>446</v>
      </c>
      <c r="B20" s="766">
        <v>943.60403156384496</v>
      </c>
      <c r="C20" s="766">
        <v>816.06794956772342</v>
      </c>
      <c r="D20" s="766">
        <v>1317.5668236151605</v>
      </c>
      <c r="E20" s="766">
        <v>1757.5577303206994</v>
      </c>
      <c r="F20" s="766">
        <v>3693.6339300291547</v>
      </c>
      <c r="G20" s="766">
        <v>4494.9743629737604</v>
      </c>
      <c r="H20" s="766">
        <v>5494.70444606414</v>
      </c>
      <c r="I20" s="766">
        <v>5844.564067055393</v>
      </c>
    </row>
    <row r="21" spans="1:9" s="176" customFormat="1" ht="21" customHeight="1">
      <c r="A21" s="169" t="s">
        <v>447</v>
      </c>
      <c r="B21" s="766">
        <v>45.466637015781927</v>
      </c>
      <c r="C21" s="766">
        <v>125.33462391930837</v>
      </c>
      <c r="D21" s="766">
        <v>186.78855685131197</v>
      </c>
      <c r="E21" s="766">
        <v>204.75072594752186</v>
      </c>
      <c r="F21" s="766">
        <v>303.7004562682215</v>
      </c>
      <c r="G21" s="766">
        <v>360.67175072886295</v>
      </c>
      <c r="H21" s="766">
        <v>510.54313265306121</v>
      </c>
      <c r="I21" s="766">
        <v>539.66303061224494</v>
      </c>
    </row>
    <row r="22" spans="1:9" s="176" customFormat="1" ht="21" customHeight="1">
      <c r="A22" s="169" t="s">
        <v>39</v>
      </c>
      <c r="B22" s="766">
        <v>3600.2223816355809</v>
      </c>
      <c r="C22" s="766">
        <v>4648.4127809798274</v>
      </c>
      <c r="D22" s="766">
        <v>6203.264874635568</v>
      </c>
      <c r="E22" s="766">
        <v>8135.735422740524</v>
      </c>
      <c r="F22" s="766">
        <v>9914.2961020408184</v>
      </c>
      <c r="G22" s="766">
        <v>10402.275928571431</v>
      </c>
      <c r="H22" s="766">
        <v>10799.474418367347</v>
      </c>
      <c r="I22" s="766">
        <v>11126.724205539358</v>
      </c>
    </row>
    <row r="23" spans="1:9" s="176" customFormat="1" ht="21" customHeight="1">
      <c r="A23" s="169" t="s">
        <v>448</v>
      </c>
      <c r="B23" s="766">
        <v>-10982.068628407462</v>
      </c>
      <c r="C23" s="766">
        <v>-14408.177478386167</v>
      </c>
      <c r="D23" s="766">
        <v>-21102.259457725944</v>
      </c>
      <c r="E23" s="766">
        <v>-24861.229545189504</v>
      </c>
      <c r="F23" s="766">
        <v>-37463.336039358597</v>
      </c>
      <c r="G23" s="766">
        <v>-42528.747594752189</v>
      </c>
      <c r="H23" s="766">
        <v>-47609.309383381922</v>
      </c>
      <c r="I23" s="766">
        <v>-49885.528861516032</v>
      </c>
    </row>
    <row r="24" spans="1:9" s="176" customFormat="1" ht="21" customHeight="1">
      <c r="A24" s="168" t="s">
        <v>57</v>
      </c>
      <c r="B24" s="766">
        <v>3795.4311606886658</v>
      </c>
      <c r="C24" s="766">
        <v>3139.1322766570606</v>
      </c>
      <c r="D24" s="766">
        <v>3616.7017696793005</v>
      </c>
      <c r="E24" s="766">
        <v>4798.3724562682219</v>
      </c>
      <c r="F24" s="766">
        <v>6062.4734708454807</v>
      </c>
      <c r="G24" s="766">
        <v>5392.4203032069981</v>
      </c>
      <c r="H24" s="766">
        <v>7537.9121895043727</v>
      </c>
      <c r="I24" s="766">
        <v>6881.6940306122442</v>
      </c>
    </row>
    <row r="25" spans="1:9" s="176" customFormat="1" ht="21" customHeight="1">
      <c r="A25" s="168" t="s">
        <v>63</v>
      </c>
      <c r="B25" s="766">
        <v>0</v>
      </c>
      <c r="C25" s="766">
        <v>0</v>
      </c>
      <c r="D25" s="766">
        <v>0</v>
      </c>
      <c r="E25" s="766">
        <v>0</v>
      </c>
      <c r="F25" s="766">
        <v>0</v>
      </c>
      <c r="G25" s="766">
        <v>0</v>
      </c>
      <c r="H25" s="766">
        <v>2.9154518950437317E-4</v>
      </c>
      <c r="I25" s="766">
        <v>2.9154518950437317E-4</v>
      </c>
    </row>
    <row r="26" spans="1:9" s="176" customFormat="1" ht="21" customHeight="1">
      <c r="A26" s="168" t="s">
        <v>449</v>
      </c>
      <c r="B26" s="766">
        <v>55.968797704447638</v>
      </c>
      <c r="C26" s="766">
        <v>59.516345821325643</v>
      </c>
      <c r="D26" s="766">
        <v>79.721274052478122</v>
      </c>
      <c r="E26" s="766">
        <v>90.737309037900857</v>
      </c>
      <c r="F26" s="766">
        <v>49036.691806122457</v>
      </c>
      <c r="G26" s="766">
        <v>90.737600583090369</v>
      </c>
      <c r="H26" s="766">
        <v>4094.1164897959184</v>
      </c>
      <c r="I26" s="766">
        <v>8477.655569970846</v>
      </c>
    </row>
    <row r="27" spans="1:9" s="176" customFormat="1" ht="21" customHeight="1">
      <c r="A27" s="168" t="s">
        <v>74</v>
      </c>
      <c r="B27" s="766">
        <v>5626.7607704447637</v>
      </c>
      <c r="C27" s="766">
        <v>6655.2095590778099</v>
      </c>
      <c r="D27" s="766">
        <v>8129.5568615160355</v>
      </c>
      <c r="E27" s="766">
        <v>11596.107344023323</v>
      </c>
      <c r="F27" s="766">
        <v>12317.303985422741</v>
      </c>
      <c r="G27" s="766">
        <v>12106.359867346939</v>
      </c>
      <c r="H27" s="766">
        <v>11855.070373177843</v>
      </c>
      <c r="I27" s="766">
        <v>11442.801221574342</v>
      </c>
    </row>
    <row r="28" spans="1:9" s="177" customFormat="1" ht="43.5" customHeight="1" thickBot="1">
      <c r="A28" s="170" t="s">
        <v>450</v>
      </c>
      <c r="B28" s="767">
        <v>1105.6538020086084</v>
      </c>
      <c r="C28" s="767">
        <v>395.48827089337175</v>
      </c>
      <c r="D28" s="767">
        <v>374.82148979591835</v>
      </c>
      <c r="E28" s="767">
        <v>3619.2709635568508</v>
      </c>
      <c r="F28" s="767">
        <v>4036.3795743440232</v>
      </c>
      <c r="G28" s="767">
        <v>4340.362228862974</v>
      </c>
      <c r="H28" s="767">
        <v>5306.4904854227398</v>
      </c>
      <c r="I28" s="767">
        <v>12751.236437317782</v>
      </c>
    </row>
    <row r="29" spans="1:9" ht="24" customHeight="1" thickTop="1" thickBot="1">
      <c r="A29" s="79" t="s">
        <v>451</v>
      </c>
      <c r="B29" s="765">
        <v>360948.09089383075</v>
      </c>
      <c r="C29" s="765">
        <v>475461.36092074926</v>
      </c>
      <c r="D29" s="765">
        <v>667360.30851457722</v>
      </c>
      <c r="E29" s="765">
        <v>891264.23759475211</v>
      </c>
      <c r="F29" s="765">
        <v>1067497.0826690963</v>
      </c>
      <c r="G29" s="765">
        <v>1051182.2072142856</v>
      </c>
      <c r="H29" s="765">
        <v>1127744.7182536442</v>
      </c>
      <c r="I29" s="765">
        <v>1173820.1826472303</v>
      </c>
    </row>
    <row r="30" spans="1:9" s="176" customFormat="1" ht="21" customHeight="1" thickTop="1">
      <c r="A30" s="168" t="s">
        <v>452</v>
      </c>
      <c r="B30" s="766">
        <v>231260.0386241033</v>
      </c>
      <c r="C30" s="766">
        <v>357045.11503746401</v>
      </c>
      <c r="D30" s="766">
        <v>486357.59916034981</v>
      </c>
      <c r="E30" s="766">
        <v>620845.04063265305</v>
      </c>
      <c r="F30" s="766">
        <v>750258.79603644309</v>
      </c>
      <c r="G30" s="766">
        <v>760678.31744460645</v>
      </c>
      <c r="H30" s="766">
        <v>834567.43219096214</v>
      </c>
      <c r="I30" s="766">
        <v>889751.86225947528</v>
      </c>
    </row>
    <row r="31" spans="1:9" s="176" customFormat="1" ht="21" customHeight="1">
      <c r="A31" s="169" t="s">
        <v>453</v>
      </c>
      <c r="B31" s="766">
        <v>129.1688393113343</v>
      </c>
      <c r="C31" s="766">
        <v>292.39413112391929</v>
      </c>
      <c r="D31" s="766">
        <v>196.04453935860059</v>
      </c>
      <c r="E31" s="766">
        <v>298.61644460641401</v>
      </c>
      <c r="F31" s="766">
        <v>261.82325218658895</v>
      </c>
      <c r="G31" s="766">
        <v>260.62177842565598</v>
      </c>
      <c r="H31" s="766">
        <v>261.15654227405247</v>
      </c>
      <c r="I31" s="766">
        <v>303.16524489795921</v>
      </c>
    </row>
    <row r="32" spans="1:9" s="176" customFormat="1" ht="21" customHeight="1">
      <c r="A32" s="169" t="s">
        <v>454</v>
      </c>
      <c r="B32" s="766">
        <v>102844.78129698709</v>
      </c>
      <c r="C32" s="766">
        <v>131385.9032853026</v>
      </c>
      <c r="D32" s="766">
        <v>176533.65916909624</v>
      </c>
      <c r="E32" s="766">
        <v>227577.96418513116</v>
      </c>
      <c r="F32" s="766">
        <v>294068.70893877553</v>
      </c>
      <c r="G32" s="766">
        <v>300317.58800728864</v>
      </c>
      <c r="H32" s="766">
        <v>344101.80418367346</v>
      </c>
      <c r="I32" s="766">
        <v>365539.10361807584</v>
      </c>
    </row>
    <row r="33" spans="1:9" s="176" customFormat="1" ht="21" customHeight="1">
      <c r="A33" s="169" t="s">
        <v>455</v>
      </c>
      <c r="B33" s="766">
        <v>88978.19223242467</v>
      </c>
      <c r="C33" s="766">
        <v>92675.15498559078</v>
      </c>
      <c r="D33" s="766">
        <v>93677.048435860052</v>
      </c>
      <c r="E33" s="766">
        <v>73900.752269679302</v>
      </c>
      <c r="F33" s="766">
        <v>75732.341511661813</v>
      </c>
      <c r="G33" s="766">
        <v>47451.271065597663</v>
      </c>
      <c r="H33" s="766">
        <v>18191.737069970844</v>
      </c>
      <c r="I33" s="766">
        <v>9868.683173469386</v>
      </c>
    </row>
    <row r="34" spans="1:9" s="176" customFormat="1" ht="21" customHeight="1">
      <c r="A34" s="169" t="s">
        <v>456</v>
      </c>
      <c r="B34" s="766">
        <v>4588.2974992826403</v>
      </c>
      <c r="C34" s="766">
        <v>5210.3078847262241</v>
      </c>
      <c r="D34" s="766">
        <v>5526.0167725947531</v>
      </c>
      <c r="E34" s="766">
        <v>8139.534574344023</v>
      </c>
      <c r="F34" s="766">
        <v>10752.444188046646</v>
      </c>
      <c r="G34" s="766">
        <v>10587.487182215742</v>
      </c>
      <c r="H34" s="766">
        <v>10686.252064139941</v>
      </c>
      <c r="I34" s="766">
        <v>13869.084419825074</v>
      </c>
    </row>
    <row r="35" spans="1:9" s="176" customFormat="1" ht="21" customHeight="1">
      <c r="A35" s="169" t="s">
        <v>457</v>
      </c>
      <c r="B35" s="766">
        <v>30668.972685796271</v>
      </c>
      <c r="C35" s="766">
        <v>121393.1976556196</v>
      </c>
      <c r="D35" s="766">
        <v>200484.34080903791</v>
      </c>
      <c r="E35" s="766">
        <v>293895.44298688049</v>
      </c>
      <c r="F35" s="766">
        <v>350986.72167492716</v>
      </c>
      <c r="G35" s="766">
        <v>379489.41167784255</v>
      </c>
      <c r="H35" s="766">
        <v>435134.84686734696</v>
      </c>
      <c r="I35" s="766">
        <v>470741.55769387761</v>
      </c>
    </row>
    <row r="36" spans="1:9" s="176" customFormat="1" ht="21" customHeight="1">
      <c r="A36" s="169" t="s">
        <v>458</v>
      </c>
      <c r="B36" s="766">
        <v>4050.6260703012913</v>
      </c>
      <c r="C36" s="766">
        <v>6088.1570951008644</v>
      </c>
      <c r="D36" s="766">
        <v>9940.4894344023323</v>
      </c>
      <c r="E36" s="766">
        <v>17032.730172011663</v>
      </c>
      <c r="F36" s="766">
        <v>18456.756470845481</v>
      </c>
      <c r="G36" s="766">
        <v>22571.937733236147</v>
      </c>
      <c r="H36" s="766">
        <v>26191.635463556853</v>
      </c>
      <c r="I36" s="766">
        <v>29430.268109329445</v>
      </c>
    </row>
    <row r="37" spans="1:9" s="176" customFormat="1" ht="21" customHeight="1">
      <c r="A37" s="168" t="s">
        <v>459</v>
      </c>
      <c r="B37" s="766">
        <v>4315.2130315638442</v>
      </c>
      <c r="C37" s="766">
        <v>4586.8014942363116</v>
      </c>
      <c r="D37" s="766">
        <v>996.31492565597659</v>
      </c>
      <c r="E37" s="766">
        <v>776.00334985422739</v>
      </c>
      <c r="F37" s="766">
        <v>692.99937755102042</v>
      </c>
      <c r="G37" s="766">
        <v>1012.3337303206996</v>
      </c>
      <c r="H37" s="766">
        <v>380.32608600583092</v>
      </c>
      <c r="I37" s="766">
        <v>607.46242565597674</v>
      </c>
    </row>
    <row r="38" spans="1:9" s="176" customFormat="1" ht="21" customHeight="1">
      <c r="A38" s="168" t="s">
        <v>460</v>
      </c>
      <c r="B38" s="766">
        <v>100135.8907374462</v>
      </c>
      <c r="C38" s="766">
        <v>76873.577804034576</v>
      </c>
      <c r="D38" s="766">
        <v>89881.329739067049</v>
      </c>
      <c r="E38" s="766">
        <v>89280.895947521873</v>
      </c>
      <c r="F38" s="766">
        <v>89052.085393586007</v>
      </c>
      <c r="G38" s="766">
        <v>79959.933715743449</v>
      </c>
      <c r="H38" s="766">
        <v>68045.650947521863</v>
      </c>
      <c r="I38" s="766">
        <v>75304.736193877558</v>
      </c>
    </row>
    <row r="39" spans="1:9" s="176" customFormat="1" ht="21" customHeight="1">
      <c r="A39" s="168" t="s">
        <v>461</v>
      </c>
      <c r="B39" s="766">
        <v>12179.608995695839</v>
      </c>
      <c r="C39" s="766">
        <v>15158.627897694523</v>
      </c>
      <c r="D39" s="766">
        <v>19842.205944606416</v>
      </c>
      <c r="E39" s="766">
        <v>29864.189106413996</v>
      </c>
      <c r="F39" s="766">
        <v>30505.227151603496</v>
      </c>
      <c r="G39" s="766">
        <v>33410.293357142858</v>
      </c>
      <c r="H39" s="766">
        <v>41099.811485422746</v>
      </c>
      <c r="I39" s="766">
        <v>37928.529699708459</v>
      </c>
    </row>
    <row r="40" spans="1:9" s="176" customFormat="1" ht="21" customHeight="1">
      <c r="A40" s="168" t="s">
        <v>128</v>
      </c>
      <c r="B40" s="766">
        <v>7194.1268307030123</v>
      </c>
      <c r="C40" s="766">
        <v>10417.620674351585</v>
      </c>
      <c r="D40" s="766">
        <v>15756.810865889212</v>
      </c>
      <c r="E40" s="766">
        <v>23392.585007288631</v>
      </c>
      <c r="F40" s="766">
        <v>25999.460810495628</v>
      </c>
      <c r="G40" s="766">
        <v>26961.187142857147</v>
      </c>
      <c r="H40" s="766">
        <v>28253.12381632653</v>
      </c>
      <c r="I40" s="766">
        <v>28614.180903790086</v>
      </c>
    </row>
    <row r="41" spans="1:9" s="176" customFormat="1" ht="21" customHeight="1">
      <c r="A41" s="168" t="s">
        <v>134</v>
      </c>
      <c r="B41" s="766">
        <v>0</v>
      </c>
      <c r="C41" s="766">
        <v>0</v>
      </c>
      <c r="D41" s="766">
        <v>43993.35924927114</v>
      </c>
      <c r="E41" s="766">
        <v>80756.940396501464</v>
      </c>
      <c r="F41" s="766">
        <v>102763.45967055394</v>
      </c>
      <c r="G41" s="766">
        <v>102494.88986151604</v>
      </c>
      <c r="H41" s="766">
        <v>98421.946873177832</v>
      </c>
      <c r="I41" s="766">
        <v>93782.62876530613</v>
      </c>
    </row>
    <row r="42" spans="1:9" s="176" customFormat="1" ht="21" customHeight="1">
      <c r="A42" s="168" t="s">
        <v>462</v>
      </c>
      <c r="B42" s="766">
        <v>5132.1133328550932</v>
      </c>
      <c r="C42" s="766">
        <v>10896.321425072047</v>
      </c>
      <c r="D42" s="766">
        <v>10452.158224489796</v>
      </c>
      <c r="E42" s="766">
        <v>20201.856504373176</v>
      </c>
      <c r="F42" s="766">
        <v>19186.113676384837</v>
      </c>
      <c r="G42" s="766">
        <v>18094.985380466471</v>
      </c>
      <c r="H42" s="766">
        <v>25528.159276967926</v>
      </c>
      <c r="I42" s="766">
        <v>24400.248137026239</v>
      </c>
    </row>
    <row r="43" spans="1:9" s="177" customFormat="1" ht="43.5" customHeight="1" thickBot="1">
      <c r="A43" s="170" t="s">
        <v>109</v>
      </c>
      <c r="B43" s="767">
        <v>731.0993414634147</v>
      </c>
      <c r="C43" s="767">
        <v>483.29658789625353</v>
      </c>
      <c r="D43" s="767">
        <v>80.530405247813405</v>
      </c>
      <c r="E43" s="767">
        <v>26146.726650145771</v>
      </c>
      <c r="F43" s="767">
        <v>49038.940552478132</v>
      </c>
      <c r="G43" s="767">
        <v>28570.266581632652</v>
      </c>
      <c r="H43" s="767">
        <v>31448.267577259478</v>
      </c>
      <c r="I43" s="767">
        <v>23430.534262390669</v>
      </c>
    </row>
    <row r="44" spans="1:9" ht="24" customHeight="1" thickTop="1" thickBot="1">
      <c r="A44" s="79" t="s">
        <v>463</v>
      </c>
      <c r="B44" s="765">
        <v>37614.68761836442</v>
      </c>
      <c r="C44" s="765">
        <v>45467.579174351587</v>
      </c>
      <c r="D44" s="765">
        <v>61403.517167638478</v>
      </c>
      <c r="E44" s="765">
        <v>75998.971360058305</v>
      </c>
      <c r="F44" s="765">
        <v>85742.873798833811</v>
      </c>
      <c r="G44" s="765">
        <v>90006.669465014566</v>
      </c>
      <c r="H44" s="765">
        <v>99950.693714285706</v>
      </c>
      <c r="I44" s="765">
        <v>102943.96402186589</v>
      </c>
    </row>
    <row r="45" spans="1:9" s="176" customFormat="1" ht="21" customHeight="1" thickTop="1">
      <c r="A45" s="168" t="s">
        <v>149</v>
      </c>
      <c r="B45" s="766">
        <v>23603.35724533716</v>
      </c>
      <c r="C45" s="766">
        <v>26676.930835734871</v>
      </c>
      <c r="D45" s="766">
        <v>30773.411078717203</v>
      </c>
      <c r="E45" s="766">
        <v>34185.072886297377</v>
      </c>
      <c r="F45" s="766">
        <v>40596.92419825073</v>
      </c>
      <c r="G45" s="766">
        <v>45096.92419825073</v>
      </c>
      <c r="H45" s="766">
        <v>55664.373177842564</v>
      </c>
      <c r="I45" s="766">
        <v>61797.230320699709</v>
      </c>
    </row>
    <row r="46" spans="1:9" s="176" customFormat="1" ht="21" customHeight="1">
      <c r="A46" s="168" t="s">
        <v>153</v>
      </c>
      <c r="B46" s="766">
        <v>74.174252510760411</v>
      </c>
      <c r="C46" s="766">
        <v>91.210452449567725</v>
      </c>
      <c r="D46" s="766">
        <v>5608.3091166180757</v>
      </c>
      <c r="E46" s="766">
        <v>11004.12544314869</v>
      </c>
      <c r="F46" s="766">
        <v>9947.4206997084548</v>
      </c>
      <c r="G46" s="766">
        <v>10584.35947521866</v>
      </c>
      <c r="H46" s="766">
        <v>16.910495626822158</v>
      </c>
      <c r="I46" s="766">
        <v>16.910495626822158</v>
      </c>
    </row>
    <row r="47" spans="1:9" s="176" customFormat="1" ht="21" customHeight="1">
      <c r="A47" s="168" t="s">
        <v>157</v>
      </c>
      <c r="B47" s="766">
        <v>0</v>
      </c>
      <c r="C47" s="766">
        <v>0</v>
      </c>
      <c r="D47" s="766">
        <v>0</v>
      </c>
      <c r="E47" s="766">
        <v>0</v>
      </c>
      <c r="F47" s="766">
        <v>0</v>
      </c>
      <c r="G47" s="766">
        <v>0</v>
      </c>
      <c r="H47" s="766">
        <v>0</v>
      </c>
      <c r="I47" s="766">
        <v>0</v>
      </c>
    </row>
    <row r="48" spans="1:9" s="176" customFormat="1" ht="21" customHeight="1">
      <c r="A48" s="168" t="s">
        <v>464</v>
      </c>
      <c r="B48" s="766">
        <v>7388.3401893830696</v>
      </c>
      <c r="C48" s="766">
        <v>9841.9789178674346</v>
      </c>
      <c r="D48" s="766">
        <v>13519.19259329446</v>
      </c>
      <c r="E48" s="766">
        <v>18099.100625364434</v>
      </c>
      <c r="F48" s="766">
        <v>23091.341793002914</v>
      </c>
      <c r="G48" s="766">
        <v>27882.296444606414</v>
      </c>
      <c r="H48" s="766">
        <v>27882.296444606414</v>
      </c>
      <c r="I48" s="766">
        <v>34400.29099708455</v>
      </c>
    </row>
    <row r="49" spans="1:9" s="176" customFormat="1" ht="21" customHeight="1">
      <c r="A49" s="168" t="s">
        <v>165</v>
      </c>
      <c r="B49" s="766">
        <v>6548.8159311334293</v>
      </c>
      <c r="C49" s="766">
        <v>8857.4589682997121</v>
      </c>
      <c r="D49" s="766">
        <v>11502.604379008748</v>
      </c>
      <c r="E49" s="766">
        <v>12710.672405247815</v>
      </c>
      <c r="F49" s="766">
        <v>12107.187107871719</v>
      </c>
      <c r="G49" s="766">
        <v>6443.0893469387756</v>
      </c>
      <c r="H49" s="766">
        <v>16387.113596209911</v>
      </c>
      <c r="I49" s="766">
        <v>6729.5322084548116</v>
      </c>
    </row>
    <row r="50" spans="1:9" s="176" customFormat="1" ht="21" customHeight="1">
      <c r="A50" s="169" t="s">
        <v>465</v>
      </c>
      <c r="B50" s="766">
        <v>0</v>
      </c>
      <c r="C50" s="766">
        <v>0</v>
      </c>
      <c r="D50" s="766">
        <v>0</v>
      </c>
      <c r="E50" s="766">
        <v>0</v>
      </c>
      <c r="F50" s="766">
        <v>0</v>
      </c>
      <c r="G50" s="766">
        <v>0</v>
      </c>
      <c r="H50" s="766">
        <v>0</v>
      </c>
      <c r="I50" s="766">
        <v>0</v>
      </c>
    </row>
    <row r="51" spans="1:9" s="177" customFormat="1" ht="40.5" customHeight="1" thickBot="1">
      <c r="A51" s="171" t="s">
        <v>466</v>
      </c>
      <c r="B51" s="767">
        <v>6548.8159311334293</v>
      </c>
      <c r="C51" s="767">
        <v>8857.4589682997121</v>
      </c>
      <c r="D51" s="767">
        <v>11502.604379008748</v>
      </c>
      <c r="E51" s="767">
        <v>12710.672405247815</v>
      </c>
      <c r="F51" s="767">
        <v>12107.187107871719</v>
      </c>
      <c r="G51" s="767">
        <v>6443.0893469387756</v>
      </c>
      <c r="H51" s="767">
        <v>16387.113596209911</v>
      </c>
      <c r="I51" s="767">
        <v>6729.5322084548116</v>
      </c>
    </row>
    <row r="52" spans="1:9" ht="24" customHeight="1" thickTop="1" thickBot="1">
      <c r="A52" s="79" t="s">
        <v>467</v>
      </c>
      <c r="B52" s="765">
        <v>398562.7785121951</v>
      </c>
      <c r="C52" s="765">
        <v>520928.9400951009</v>
      </c>
      <c r="D52" s="765">
        <v>728763.82568221574</v>
      </c>
      <c r="E52" s="765">
        <v>967263.20895481051</v>
      </c>
      <c r="F52" s="765">
        <v>1153239.95646793</v>
      </c>
      <c r="G52" s="765">
        <v>1141188.8766793003</v>
      </c>
      <c r="H52" s="765">
        <v>1227695.4119679302</v>
      </c>
      <c r="I52" s="765">
        <v>1276764.1466690961</v>
      </c>
    </row>
    <row r="53" spans="1:9" s="176" customFormat="1" ht="24" customHeight="1" thickTop="1">
      <c r="A53" s="172" t="s">
        <v>468</v>
      </c>
      <c r="B53" s="766">
        <v>0</v>
      </c>
      <c r="C53" s="766">
        <v>1803.0396930835734</v>
      </c>
      <c r="D53" s="766">
        <v>2588.4493075801747</v>
      </c>
      <c r="E53" s="766">
        <v>4638.6525612244895</v>
      </c>
      <c r="F53" s="766">
        <v>6891.9838323615168</v>
      </c>
      <c r="G53" s="766">
        <v>7075.8215349854217</v>
      </c>
      <c r="H53" s="766">
        <v>7955.4379912536433</v>
      </c>
      <c r="I53" s="766">
        <v>7991.6626122448979</v>
      </c>
    </row>
    <row r="54" spans="1:9" s="177" customFormat="1" ht="21" customHeight="1">
      <c r="A54" s="171" t="s">
        <v>469</v>
      </c>
      <c r="B54" s="767">
        <v>0</v>
      </c>
      <c r="C54" s="767">
        <v>0</v>
      </c>
      <c r="D54" s="767">
        <v>0</v>
      </c>
      <c r="E54" s="767">
        <v>0</v>
      </c>
      <c r="F54" s="767">
        <v>0</v>
      </c>
      <c r="G54" s="767">
        <v>0</v>
      </c>
      <c r="H54" s="767">
        <v>0</v>
      </c>
      <c r="I54" s="767">
        <v>0</v>
      </c>
    </row>
    <row r="55" spans="1:9" s="177" customFormat="1" ht="21" customHeight="1">
      <c r="A55" s="171" t="s">
        <v>470</v>
      </c>
      <c r="B55" s="767">
        <v>0</v>
      </c>
      <c r="C55" s="767">
        <v>1803.0396930835734</v>
      </c>
      <c r="D55" s="767">
        <v>2588.4493075801747</v>
      </c>
      <c r="E55" s="767">
        <v>4638.6525612244895</v>
      </c>
      <c r="F55" s="767">
        <v>6891.9838323615168</v>
      </c>
      <c r="G55" s="767">
        <v>7075.8215349854217</v>
      </c>
      <c r="H55" s="767">
        <v>7955.4379912536433</v>
      </c>
      <c r="I55" s="767">
        <v>7991.6626122448979</v>
      </c>
    </row>
    <row r="56" spans="1:9" s="177" customFormat="1" ht="21" customHeight="1">
      <c r="A56" s="171" t="s">
        <v>471</v>
      </c>
      <c r="B56" s="767">
        <v>0</v>
      </c>
      <c r="C56" s="767">
        <v>0</v>
      </c>
      <c r="D56" s="767">
        <v>0</v>
      </c>
      <c r="E56" s="767">
        <v>0</v>
      </c>
      <c r="F56" s="767">
        <v>0</v>
      </c>
      <c r="G56" s="767">
        <v>0</v>
      </c>
      <c r="H56" s="767">
        <v>0</v>
      </c>
      <c r="I56" s="767">
        <v>0</v>
      </c>
    </row>
    <row r="57" spans="1:9" s="177" customFormat="1" ht="21" customHeight="1">
      <c r="A57" s="171" t="s">
        <v>472</v>
      </c>
      <c r="B57" s="767">
        <v>0</v>
      </c>
      <c r="C57" s="767">
        <v>0</v>
      </c>
      <c r="D57" s="767">
        <v>0</v>
      </c>
      <c r="E57" s="767">
        <v>0</v>
      </c>
      <c r="F57" s="767">
        <v>0</v>
      </c>
      <c r="G57" s="767">
        <v>0</v>
      </c>
      <c r="H57" s="767">
        <v>0</v>
      </c>
      <c r="I57" s="767">
        <v>0</v>
      </c>
    </row>
    <row r="58" spans="1:9" s="177" customFormat="1" ht="21" customHeight="1">
      <c r="A58" s="171" t="s">
        <v>473</v>
      </c>
      <c r="B58" s="767">
        <v>0</v>
      </c>
      <c r="C58" s="767">
        <v>0</v>
      </c>
      <c r="D58" s="767">
        <v>0</v>
      </c>
      <c r="E58" s="767">
        <v>0</v>
      </c>
      <c r="F58" s="767">
        <v>0</v>
      </c>
      <c r="G58" s="767">
        <v>0</v>
      </c>
      <c r="H58" s="767">
        <v>0</v>
      </c>
      <c r="I58" s="767">
        <v>0</v>
      </c>
    </row>
    <row r="59" spans="1:9" s="177" customFormat="1" ht="61.5" customHeight="1" thickBot="1">
      <c r="A59" s="170" t="s">
        <v>474</v>
      </c>
      <c r="B59" s="767">
        <v>539880.31775322813</v>
      </c>
      <c r="C59" s="767">
        <v>860381.43501729111</v>
      </c>
      <c r="D59" s="767">
        <v>1350748.7309241982</v>
      </c>
      <c r="E59" s="767">
        <v>1790158.154833819</v>
      </c>
      <c r="F59" s="767">
        <v>2652564.8737915452</v>
      </c>
      <c r="G59" s="767">
        <v>2766198.7569169095</v>
      </c>
      <c r="H59" s="767">
        <v>2404563.7139781341</v>
      </c>
      <c r="I59" s="767">
        <v>2455205.8795758015</v>
      </c>
    </row>
    <row r="60" spans="1:9" ht="31.5" customHeight="1" thickTop="1" thickBot="1">
      <c r="A60" s="173" t="s">
        <v>475</v>
      </c>
      <c r="B60" s="765"/>
      <c r="C60" s="765"/>
      <c r="D60" s="765"/>
      <c r="E60" s="765"/>
      <c r="F60" s="765"/>
      <c r="G60" s="765"/>
      <c r="H60" s="765"/>
      <c r="I60" s="765"/>
    </row>
    <row r="61" spans="1:9" ht="30" customHeight="1" thickTop="1">
      <c r="A61" s="85" t="s">
        <v>476</v>
      </c>
      <c r="B61" s="768">
        <v>54268.044010043042</v>
      </c>
      <c r="C61" s="768">
        <v>67384.064763688759</v>
      </c>
      <c r="D61" s="768">
        <v>87360.780596209908</v>
      </c>
      <c r="E61" s="768">
        <v>112874.63552040815</v>
      </c>
      <c r="F61" s="768">
        <v>137901.03279154521</v>
      </c>
      <c r="G61" s="768">
        <v>63375.380836734694</v>
      </c>
      <c r="H61" s="768">
        <v>159094.31306851312</v>
      </c>
      <c r="I61" s="768">
        <v>66551.829465014569</v>
      </c>
    </row>
    <row r="62" spans="1:9" ht="21" customHeight="1">
      <c r="A62" s="82" t="s">
        <v>477</v>
      </c>
      <c r="B62" s="768">
        <v>-16824.705304160689</v>
      </c>
      <c r="C62" s="768">
        <v>-14610.524236311241</v>
      </c>
      <c r="D62" s="768">
        <v>-15618.799648688047</v>
      </c>
      <c r="E62" s="768">
        <v>-21554.589911078718</v>
      </c>
      <c r="F62" s="768">
        <v>-26942.178625364431</v>
      </c>
      <c r="G62" s="768">
        <v>-11953.146293002914</v>
      </c>
      <c r="H62" s="768">
        <v>-30759.058844023322</v>
      </c>
      <c r="I62" s="768">
        <v>-14000.65963702624</v>
      </c>
    </row>
    <row r="63" spans="1:9" ht="21.75" customHeight="1">
      <c r="A63" s="81" t="s">
        <v>478</v>
      </c>
      <c r="B63" s="768">
        <v>37443.338705882357</v>
      </c>
      <c r="C63" s="768">
        <v>52773.540527377518</v>
      </c>
      <c r="D63" s="768">
        <v>71741.980947521864</v>
      </c>
      <c r="E63" s="768">
        <v>91320.045609329449</v>
      </c>
      <c r="F63" s="768">
        <v>110958.85416618077</v>
      </c>
      <c r="G63" s="768">
        <v>51422.234543731785</v>
      </c>
      <c r="H63" s="768">
        <v>128335.25422448979</v>
      </c>
      <c r="I63" s="768">
        <v>52551.169827988335</v>
      </c>
    </row>
    <row r="64" spans="1:9">
      <c r="A64" s="85" t="s">
        <v>479</v>
      </c>
      <c r="B64" s="768">
        <v>6553.9707604017221</v>
      </c>
      <c r="C64" s="768">
        <v>5131.2788688760802</v>
      </c>
      <c r="D64" s="768">
        <v>5240.1852696793003</v>
      </c>
      <c r="E64" s="768">
        <v>6068.508422740525</v>
      </c>
      <c r="F64" s="768">
        <v>7015.2980437317774</v>
      </c>
      <c r="G64" s="768">
        <v>4235.9774854227408</v>
      </c>
      <c r="H64" s="768">
        <v>8601.2188542274052</v>
      </c>
      <c r="I64" s="768">
        <v>3501.4489052478129</v>
      </c>
    </row>
    <row r="65" spans="1:9">
      <c r="A65" s="82" t="s">
        <v>480</v>
      </c>
      <c r="B65" s="768">
        <v>-386.23096987087513</v>
      </c>
      <c r="C65" s="768">
        <v>-273.84223054755046</v>
      </c>
      <c r="D65" s="768">
        <v>-519.25186734693875</v>
      </c>
      <c r="E65" s="768">
        <v>-1314.4266486880467</v>
      </c>
      <c r="F65" s="768">
        <v>-2214.0485276967929</v>
      </c>
      <c r="G65" s="768">
        <v>-1380.2968892128281</v>
      </c>
      <c r="H65" s="768">
        <v>-2453.2124810495629</v>
      </c>
      <c r="I65" s="768">
        <v>-1110.6132419825074</v>
      </c>
    </row>
    <row r="66" spans="1:9">
      <c r="A66" s="86" t="s">
        <v>481</v>
      </c>
      <c r="B66" s="768">
        <v>43611.078496413196</v>
      </c>
      <c r="C66" s="768">
        <v>57630.977165706048</v>
      </c>
      <c r="D66" s="768">
        <v>76462.91434985424</v>
      </c>
      <c r="E66" s="768">
        <v>96074.127383381929</v>
      </c>
      <c r="F66" s="768">
        <v>115760.10368221575</v>
      </c>
      <c r="G66" s="768">
        <v>54277.915139941688</v>
      </c>
      <c r="H66" s="768">
        <v>134483.26059766763</v>
      </c>
      <c r="I66" s="768">
        <v>54942.005491253651</v>
      </c>
    </row>
    <row r="67" spans="1:9">
      <c r="A67" s="85" t="s">
        <v>482</v>
      </c>
      <c r="B67" s="768">
        <v>2743.1796398852225</v>
      </c>
      <c r="C67" s="768">
        <v>21661.525002881845</v>
      </c>
      <c r="D67" s="768">
        <v>22667.033339650148</v>
      </c>
      <c r="E67" s="768">
        <v>23245.049078717206</v>
      </c>
      <c r="F67" s="768">
        <v>35300.181314868802</v>
      </c>
      <c r="G67" s="768">
        <v>22361.239349854226</v>
      </c>
      <c r="H67" s="768">
        <v>49158.085905247819</v>
      </c>
      <c r="I67" s="768">
        <v>18202.94348542274</v>
      </c>
    </row>
    <row r="68" spans="1:9">
      <c r="A68" s="85" t="s">
        <v>483</v>
      </c>
      <c r="B68" s="768">
        <v>-9326.2685710186506</v>
      </c>
      <c r="C68" s="768">
        <v>-30178.559064841498</v>
      </c>
      <c r="D68" s="768">
        <v>-35571.047534985424</v>
      </c>
      <c r="E68" s="768">
        <v>-35740.510268221573</v>
      </c>
      <c r="F68" s="768">
        <v>-51814.119075801747</v>
      </c>
      <c r="G68" s="768">
        <v>-28983.327297376094</v>
      </c>
      <c r="H68" s="768">
        <v>-64482.040259475216</v>
      </c>
      <c r="I68" s="768">
        <v>-21943.771551020407</v>
      </c>
    </row>
    <row r="69" spans="1:9">
      <c r="A69" s="81" t="s">
        <v>484</v>
      </c>
      <c r="B69" s="768">
        <v>37027.989565279771</v>
      </c>
      <c r="C69" s="768">
        <v>49113.943103746395</v>
      </c>
      <c r="D69" s="768">
        <v>63558.900154518946</v>
      </c>
      <c r="E69" s="768">
        <v>83578.666193877551</v>
      </c>
      <c r="F69" s="768">
        <v>99246.165921282809</v>
      </c>
      <c r="G69" s="768">
        <v>47655.827192419827</v>
      </c>
      <c r="H69" s="768">
        <v>119159.30624344024</v>
      </c>
      <c r="I69" s="768">
        <v>51201.17742565598</v>
      </c>
    </row>
    <row r="70" spans="1:9">
      <c r="A70" s="82" t="s">
        <v>485</v>
      </c>
      <c r="B70" s="768">
        <v>-28508.37213199426</v>
      </c>
      <c r="C70" s="768">
        <v>-36940.322259365996</v>
      </c>
      <c r="D70" s="768">
        <v>-49382.878077259476</v>
      </c>
      <c r="E70" s="768">
        <v>-63864.717243440238</v>
      </c>
      <c r="F70" s="768">
        <v>-80852.415567055374</v>
      </c>
      <c r="G70" s="768">
        <v>-39742.472126822162</v>
      </c>
      <c r="H70" s="768">
        <v>-89521.42149708455</v>
      </c>
      <c r="I70" s="768">
        <v>-42910.692078717206</v>
      </c>
    </row>
    <row r="71" spans="1:9">
      <c r="A71" s="86" t="s">
        <v>486</v>
      </c>
      <c r="B71" s="768">
        <v>8519.6174332855098</v>
      </c>
      <c r="C71" s="768">
        <v>12173.620844380403</v>
      </c>
      <c r="D71" s="768">
        <v>14176.022077259477</v>
      </c>
      <c r="E71" s="768">
        <v>19713.94895043732</v>
      </c>
      <c r="F71" s="768">
        <v>18393.750354227406</v>
      </c>
      <c r="G71" s="768">
        <v>7913.3550655976669</v>
      </c>
      <c r="H71" s="768">
        <v>29637.884746355685</v>
      </c>
      <c r="I71" s="768">
        <v>8290.4853469387745</v>
      </c>
    </row>
    <row r="72" spans="1:9">
      <c r="A72" s="86" t="s">
        <v>487</v>
      </c>
      <c r="B72" s="768">
        <v>171.58702869440461</v>
      </c>
      <c r="C72" s="768">
        <v>-12798.468684438039</v>
      </c>
      <c r="D72" s="768">
        <v>-2195.4325612244897</v>
      </c>
      <c r="E72" s="768">
        <v>46.469749271137019</v>
      </c>
      <c r="F72" s="768">
        <v>54.641581632653065</v>
      </c>
      <c r="G72" s="768">
        <v>26.974472303206998</v>
      </c>
      <c r="H72" s="768">
        <v>62.571154518950436</v>
      </c>
      <c r="I72" s="768">
        <v>23.258151603498543</v>
      </c>
    </row>
    <row r="73" spans="1:9">
      <c r="A73" s="87" t="s">
        <v>488</v>
      </c>
      <c r="B73" s="768">
        <v>0</v>
      </c>
      <c r="C73" s="768">
        <v>-12810.320396253603</v>
      </c>
      <c r="D73" s="768">
        <v>-2283.4021472303207</v>
      </c>
      <c r="E73" s="768">
        <v>0</v>
      </c>
      <c r="F73" s="768">
        <v>0</v>
      </c>
      <c r="G73" s="768">
        <v>0</v>
      </c>
      <c r="H73" s="768">
        <v>0</v>
      </c>
      <c r="I73" s="768">
        <v>0</v>
      </c>
    </row>
    <row r="74" spans="1:9">
      <c r="A74" s="87" t="s">
        <v>489</v>
      </c>
      <c r="B74" s="768">
        <v>171.58702869440461</v>
      </c>
      <c r="C74" s="768">
        <v>11.851711815561961</v>
      </c>
      <c r="D74" s="768">
        <v>87.969586005830905</v>
      </c>
      <c r="E74" s="768">
        <v>46.469749271137019</v>
      </c>
      <c r="F74" s="768">
        <v>54.641581632653065</v>
      </c>
      <c r="G74" s="768">
        <v>26.974472303206998</v>
      </c>
      <c r="H74" s="768">
        <v>62.571154518950436</v>
      </c>
      <c r="I74" s="768">
        <v>23.258151603498543</v>
      </c>
    </row>
    <row r="75" spans="1:9">
      <c r="A75" s="81" t="s">
        <v>490</v>
      </c>
      <c r="B75" s="768">
        <v>-158.69986513629843</v>
      </c>
      <c r="C75" s="768">
        <v>12764.856087896254</v>
      </c>
      <c r="D75" s="768">
        <v>2260.6882478134112</v>
      </c>
      <c r="E75" s="768">
        <v>-13.538131195335279</v>
      </c>
      <c r="F75" s="768">
        <v>-16.67680612244898</v>
      </c>
      <c r="G75" s="768">
        <v>-10.284250728862975</v>
      </c>
      <c r="H75" s="768">
        <v>-24.655870262390668</v>
      </c>
      <c r="I75" s="768">
        <v>-11.155699708454812</v>
      </c>
    </row>
    <row r="76" spans="1:9">
      <c r="A76" s="81" t="s">
        <v>491</v>
      </c>
      <c r="B76" s="768">
        <v>0</v>
      </c>
      <c r="C76" s="768">
        <v>12770.778025936599</v>
      </c>
      <c r="D76" s="768">
        <v>2285.0409285714286</v>
      </c>
      <c r="E76" s="768">
        <v>0</v>
      </c>
      <c r="F76" s="768">
        <v>0</v>
      </c>
      <c r="G76" s="768">
        <v>0</v>
      </c>
      <c r="H76" s="768">
        <v>0</v>
      </c>
      <c r="I76" s="768">
        <v>0</v>
      </c>
    </row>
    <row r="77" spans="1:9">
      <c r="A77" s="82" t="s">
        <v>492</v>
      </c>
      <c r="B77" s="768">
        <v>-158.69986513629843</v>
      </c>
      <c r="C77" s="768">
        <v>-5.9219380403458217</v>
      </c>
      <c r="D77" s="768">
        <v>-24.352680758017495</v>
      </c>
      <c r="E77" s="768">
        <v>-13.538131195335279</v>
      </c>
      <c r="F77" s="768">
        <v>-16.67680612244898</v>
      </c>
      <c r="G77" s="768">
        <v>-10.284250728862975</v>
      </c>
      <c r="H77" s="768">
        <v>-24.655870262390668</v>
      </c>
      <c r="I77" s="768">
        <v>-11.155699708454812</v>
      </c>
    </row>
    <row r="78" spans="1:9">
      <c r="A78" s="81" t="s">
        <v>493</v>
      </c>
      <c r="B78" s="768">
        <v>8532.5045968436152</v>
      </c>
      <c r="C78" s="768">
        <v>12140.008247838618</v>
      </c>
      <c r="D78" s="768">
        <v>14241.277763848395</v>
      </c>
      <c r="E78" s="768">
        <v>19746.880568513116</v>
      </c>
      <c r="F78" s="768">
        <v>18431.715129737611</v>
      </c>
      <c r="G78" s="768">
        <v>7930.0452871720117</v>
      </c>
      <c r="H78" s="768">
        <v>29675.800030612245</v>
      </c>
      <c r="I78" s="768">
        <v>8302.5877988338198</v>
      </c>
    </row>
    <row r="79" spans="1:9">
      <c r="A79" s="88" t="s">
        <v>494</v>
      </c>
      <c r="B79" s="768">
        <v>0</v>
      </c>
      <c r="C79" s="768">
        <v>0</v>
      </c>
      <c r="D79" s="768">
        <v>26.688276967930026</v>
      </c>
      <c r="E79" s="768">
        <v>464.69606413994171</v>
      </c>
      <c r="F79" s="768">
        <v>634.15667201166184</v>
      </c>
      <c r="G79" s="768">
        <v>263.04405976676384</v>
      </c>
      <c r="H79" s="768">
        <v>729.33955393586007</v>
      </c>
      <c r="I79" s="768">
        <v>291.2425495626822</v>
      </c>
    </row>
    <row r="80" spans="1:9">
      <c r="A80" s="86" t="s">
        <v>495</v>
      </c>
      <c r="B80" s="768">
        <v>8532.5045968436152</v>
      </c>
      <c r="C80" s="768">
        <v>12140.008247838618</v>
      </c>
      <c r="D80" s="768">
        <v>14267.966040816327</v>
      </c>
      <c r="E80" s="768">
        <v>20211.576632653057</v>
      </c>
      <c r="F80" s="768">
        <v>19065.871801749272</v>
      </c>
      <c r="G80" s="768">
        <v>8193.0893469387756</v>
      </c>
      <c r="H80" s="768">
        <v>30405.139584548106</v>
      </c>
      <c r="I80" s="768">
        <v>8593.830348396501</v>
      </c>
    </row>
    <row r="81" spans="1:9">
      <c r="A81" s="85" t="s">
        <v>496</v>
      </c>
      <c r="B81" s="768">
        <v>0</v>
      </c>
      <c r="C81" s="768">
        <v>0</v>
      </c>
      <c r="D81" s="768">
        <v>0</v>
      </c>
      <c r="E81" s="768">
        <v>0</v>
      </c>
      <c r="F81" s="768">
        <v>0</v>
      </c>
      <c r="G81" s="768">
        <v>0</v>
      </c>
      <c r="H81" s="768">
        <v>-1689.7426064139943</v>
      </c>
      <c r="I81" s="768">
        <v>0</v>
      </c>
    </row>
    <row r="82" spans="1:9" ht="21" customHeight="1">
      <c r="A82" s="81" t="s">
        <v>497</v>
      </c>
      <c r="B82" s="768">
        <v>8532.5045968436152</v>
      </c>
      <c r="C82" s="768">
        <v>12140.008247838618</v>
      </c>
      <c r="D82" s="768">
        <v>14267.966040816327</v>
      </c>
      <c r="E82" s="768">
        <v>20211.576632653057</v>
      </c>
      <c r="F82" s="768">
        <v>19065.871801749272</v>
      </c>
      <c r="G82" s="768">
        <v>8193.0893469387756</v>
      </c>
      <c r="H82" s="768">
        <v>28715.396978134111</v>
      </c>
      <c r="I82" s="768">
        <v>8593.830348396501</v>
      </c>
    </row>
    <row r="83" spans="1:9" ht="21" customHeight="1">
      <c r="A83" s="85" t="s">
        <v>498</v>
      </c>
      <c r="B83" s="768">
        <v>0</v>
      </c>
      <c r="C83" s="768">
        <v>0</v>
      </c>
      <c r="D83" s="768">
        <v>0</v>
      </c>
      <c r="E83" s="768">
        <v>0</v>
      </c>
      <c r="F83" s="768">
        <v>0</v>
      </c>
      <c r="G83" s="768">
        <v>0</v>
      </c>
      <c r="H83" s="768">
        <v>0</v>
      </c>
      <c r="I83" s="768">
        <v>0</v>
      </c>
    </row>
    <row r="84" spans="1:9" ht="21" customHeight="1">
      <c r="A84" s="81" t="s">
        <v>499</v>
      </c>
      <c r="B84" s="768">
        <v>8532.5045968436152</v>
      </c>
      <c r="C84" s="768">
        <v>12140.008247838618</v>
      </c>
      <c r="D84" s="768">
        <v>14267.966040816327</v>
      </c>
      <c r="E84" s="768">
        <v>20211.576632653057</v>
      </c>
      <c r="F84" s="768">
        <v>19065.871801749272</v>
      </c>
      <c r="G84" s="768">
        <v>8193.0893469387756</v>
      </c>
      <c r="H84" s="768">
        <v>28715.396978134111</v>
      </c>
      <c r="I84" s="768">
        <v>8593.830348396501</v>
      </c>
    </row>
    <row r="85" spans="1:9" ht="18" customHeight="1" thickBot="1">
      <c r="A85" s="85" t="s">
        <v>500</v>
      </c>
      <c r="B85" s="768">
        <v>-1983.6886657101863</v>
      </c>
      <c r="C85" s="768">
        <v>-3282.549279538905</v>
      </c>
      <c r="D85" s="768">
        <v>-2765.3616618075803</v>
      </c>
      <c r="E85" s="768">
        <v>-7500.9042274052481</v>
      </c>
      <c r="F85" s="768">
        <v>-6958.6846938775507</v>
      </c>
      <c r="G85" s="768">
        <v>-1750</v>
      </c>
      <c r="H85" s="768">
        <v>-12328.283381924199</v>
      </c>
      <c r="I85" s="768">
        <v>-1864.298139941691</v>
      </c>
    </row>
    <row r="86" spans="1:9" ht="24" customHeight="1" thickTop="1" thickBot="1">
      <c r="A86" s="79" t="s">
        <v>501</v>
      </c>
      <c r="B86" s="765">
        <v>6548.8159311334293</v>
      </c>
      <c r="C86" s="765">
        <v>8857.4589682997121</v>
      </c>
      <c r="D86" s="765">
        <v>11502.604379008748</v>
      </c>
      <c r="E86" s="765">
        <v>12710.672405247815</v>
      </c>
      <c r="F86" s="765">
        <v>12107.187107871719</v>
      </c>
      <c r="G86" s="765">
        <v>6443.0893469387756</v>
      </c>
      <c r="H86" s="765">
        <v>16387.113596209911</v>
      </c>
      <c r="I86" s="765">
        <v>6729.5322084548116</v>
      </c>
    </row>
    <row r="87" spans="1:9" ht="15" customHeight="1" thickTop="1" thickBot="1">
      <c r="A87" s="174"/>
      <c r="B87" s="769"/>
      <c r="C87" s="769"/>
      <c r="D87" s="769"/>
      <c r="E87" s="769"/>
      <c r="F87" s="769"/>
      <c r="G87" s="769"/>
      <c r="H87" s="769"/>
      <c r="I87" s="769"/>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zoomScale="50" workbookViewId="0">
      <selection activeCell="F20" sqref="F20"/>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1195</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509</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ht="42" customHeight="1" thickTop="1" thickBot="1">
      <c r="A6" s="756"/>
      <c r="B6" s="1110" t="s">
        <v>1235</v>
      </c>
      <c r="C6" s="1110"/>
      <c r="D6" s="1110"/>
      <c r="E6" s="1109" t="s">
        <v>509</v>
      </c>
      <c r="F6" s="1109"/>
      <c r="G6" s="1109"/>
      <c r="H6" s="1109"/>
      <c r="I6" s="1109"/>
    </row>
    <row r="7" spans="1:9" s="76" customFormat="1" ht="49.5" customHeight="1" thickTop="1" thickBot="1">
      <c r="A7" s="756" t="s">
        <v>305</v>
      </c>
      <c r="B7" s="167" t="s">
        <v>433</v>
      </c>
      <c r="C7" s="167" t="s">
        <v>434</v>
      </c>
      <c r="D7" s="167" t="s">
        <v>435</v>
      </c>
      <c r="E7" s="167" t="s">
        <v>436</v>
      </c>
      <c r="F7" s="167" t="s">
        <v>437</v>
      </c>
      <c r="G7" s="167" t="s">
        <v>1525</v>
      </c>
      <c r="H7" s="167" t="s">
        <v>1371</v>
      </c>
      <c r="I7" s="167" t="s">
        <v>1526</v>
      </c>
    </row>
    <row r="8" spans="1:9" ht="15" customHeight="1" thickTop="1" thickBot="1">
      <c r="A8" s="77"/>
      <c r="B8" s="78"/>
      <c r="C8" s="78"/>
      <c r="D8" s="78"/>
      <c r="E8" s="78"/>
      <c r="F8" s="78"/>
      <c r="G8" s="78"/>
      <c r="H8" s="78"/>
      <c r="I8" s="78"/>
    </row>
    <row r="9" spans="1:9" ht="24" customHeight="1" thickTop="1" thickBot="1">
      <c r="A9" s="79" t="s">
        <v>438</v>
      </c>
      <c r="B9" s="765">
        <v>70747.38806743185</v>
      </c>
      <c r="C9" s="765">
        <v>93233.510592219027</v>
      </c>
      <c r="D9" s="765">
        <v>123667.54036443148</v>
      </c>
      <c r="E9" s="765">
        <v>178146.26113702625</v>
      </c>
      <c r="F9" s="765">
        <v>236528.05579008747</v>
      </c>
      <c r="G9" s="765">
        <v>254941.49868950437</v>
      </c>
      <c r="H9" s="765">
        <v>281984.5799533528</v>
      </c>
      <c r="I9" s="765">
        <v>292845.32549271139</v>
      </c>
    </row>
    <row r="10" spans="1:9" s="176" customFormat="1" ht="21" customHeight="1" thickTop="1">
      <c r="A10" s="168" t="s">
        <v>8</v>
      </c>
      <c r="B10" s="766">
        <v>5965.7427503586796</v>
      </c>
      <c r="C10" s="766">
        <v>11681.135132564841</v>
      </c>
      <c r="D10" s="766">
        <v>9782.2450145772582</v>
      </c>
      <c r="E10" s="766">
        <v>16651.75140233236</v>
      </c>
      <c r="F10" s="766">
        <v>11594.946552478134</v>
      </c>
      <c r="G10" s="766">
        <v>19137.951625364432</v>
      </c>
      <c r="H10" s="766">
        <v>19050.468976676384</v>
      </c>
      <c r="I10" s="766">
        <v>26459.582602040817</v>
      </c>
    </row>
    <row r="11" spans="1:9" s="176" customFormat="1" ht="21" customHeight="1">
      <c r="A11" s="168" t="s">
        <v>17</v>
      </c>
      <c r="B11" s="766">
        <v>5954.3719842180762</v>
      </c>
      <c r="C11" s="766">
        <v>6445.0074409221907</v>
      </c>
      <c r="D11" s="766">
        <v>13549.752779883382</v>
      </c>
      <c r="E11" s="766">
        <v>21482.217344023324</v>
      </c>
      <c r="F11" s="766">
        <v>24524.021290087469</v>
      </c>
      <c r="G11" s="766">
        <v>24814.014546647228</v>
      </c>
      <c r="H11" s="766">
        <v>34920.448877551025</v>
      </c>
      <c r="I11" s="766">
        <v>33342.858454810492</v>
      </c>
    </row>
    <row r="12" spans="1:9" s="176" customFormat="1" ht="21" customHeight="1">
      <c r="A12" s="168" t="s">
        <v>26</v>
      </c>
      <c r="B12" s="766">
        <v>53955.337604017222</v>
      </c>
      <c r="C12" s="766">
        <v>65893.361759366002</v>
      </c>
      <c r="D12" s="766">
        <v>90909.958816326529</v>
      </c>
      <c r="E12" s="766">
        <v>129289.2061516035</v>
      </c>
      <c r="F12" s="766">
        <v>188823.64643440236</v>
      </c>
      <c r="G12" s="766">
        <v>193745.73632069971</v>
      </c>
      <c r="H12" s="766">
        <v>208870.89608892129</v>
      </c>
      <c r="I12" s="766">
        <v>217916.16482361517</v>
      </c>
    </row>
    <row r="13" spans="1:9" s="176" customFormat="1" ht="21" customHeight="1">
      <c r="A13" s="169" t="s">
        <v>439</v>
      </c>
      <c r="B13" s="766">
        <v>53721.111208034432</v>
      </c>
      <c r="C13" s="766">
        <v>65898.611442363122</v>
      </c>
      <c r="D13" s="766">
        <v>90850.143647230303</v>
      </c>
      <c r="E13" s="766">
        <v>128713.74483527697</v>
      </c>
      <c r="F13" s="766">
        <v>187842.92101603499</v>
      </c>
      <c r="G13" s="766">
        <v>192279.41551749271</v>
      </c>
      <c r="H13" s="766">
        <v>207678.11844023326</v>
      </c>
      <c r="I13" s="766">
        <v>216179.61221282801</v>
      </c>
    </row>
    <row r="14" spans="1:9" s="176" customFormat="1" ht="21" customHeight="1">
      <c r="A14" s="169" t="s">
        <v>440</v>
      </c>
      <c r="B14" s="766">
        <v>53146.937672883781</v>
      </c>
      <c r="C14" s="766">
        <v>65397.664407780983</v>
      </c>
      <c r="D14" s="766">
        <v>90432.874451895041</v>
      </c>
      <c r="E14" s="766">
        <v>128138.13459037901</v>
      </c>
      <c r="F14" s="766">
        <v>187163.74398542274</v>
      </c>
      <c r="G14" s="766">
        <v>191578.96644606415</v>
      </c>
      <c r="H14" s="766">
        <v>205164.76289650149</v>
      </c>
      <c r="I14" s="766">
        <v>213165.12336734694</v>
      </c>
    </row>
    <row r="15" spans="1:9" s="176" customFormat="1" ht="21" customHeight="1">
      <c r="A15" s="169" t="s">
        <v>441</v>
      </c>
      <c r="B15" s="766">
        <v>574.17353515064565</v>
      </c>
      <c r="C15" s="766">
        <v>500.94703458213257</v>
      </c>
      <c r="D15" s="766">
        <v>417.26919533527695</v>
      </c>
      <c r="E15" s="766">
        <v>575.61024489795921</v>
      </c>
      <c r="F15" s="766">
        <v>679.17703061224483</v>
      </c>
      <c r="G15" s="766">
        <v>700.4490714285713</v>
      </c>
      <c r="H15" s="766">
        <v>2513.3555437317787</v>
      </c>
      <c r="I15" s="766">
        <v>3014.4888454810493</v>
      </c>
    </row>
    <row r="16" spans="1:9" s="176" customFormat="1" ht="21" customHeight="1">
      <c r="A16" s="169" t="s">
        <v>442</v>
      </c>
      <c r="B16" s="766">
        <v>388.12861406025826</v>
      </c>
      <c r="C16" s="766">
        <v>299.73215994236307</v>
      </c>
      <c r="D16" s="766">
        <v>251.24199271137027</v>
      </c>
      <c r="E16" s="766">
        <v>448.99081632653065</v>
      </c>
      <c r="F16" s="766">
        <v>649.12534693877558</v>
      </c>
      <c r="G16" s="766">
        <v>1465.7292084548105</v>
      </c>
      <c r="H16" s="766">
        <v>1611.8578411078715</v>
      </c>
      <c r="I16" s="766">
        <v>1493.160970845481</v>
      </c>
    </row>
    <row r="17" spans="1:9" s="176" customFormat="1" ht="21" customHeight="1">
      <c r="A17" s="169" t="s">
        <v>443</v>
      </c>
      <c r="B17" s="766">
        <v>368.46763271162121</v>
      </c>
      <c r="C17" s="766">
        <v>290.12534005763689</v>
      </c>
      <c r="D17" s="766">
        <v>243.55734402332359</v>
      </c>
      <c r="E17" s="766">
        <v>448.99081632653065</v>
      </c>
      <c r="F17" s="766">
        <v>649.12534256559752</v>
      </c>
      <c r="G17" s="766">
        <v>1433.390602040816</v>
      </c>
      <c r="H17" s="766">
        <v>1526.0873454810494</v>
      </c>
      <c r="I17" s="766">
        <v>1463.7310626822157</v>
      </c>
    </row>
    <row r="18" spans="1:9" s="176" customFormat="1" ht="21" customHeight="1">
      <c r="A18" s="169" t="s">
        <v>444</v>
      </c>
      <c r="B18" s="766">
        <v>19.660981348637019</v>
      </c>
      <c r="C18" s="766">
        <v>9.6068198847262245</v>
      </c>
      <c r="D18" s="766">
        <v>7.6846486880466474</v>
      </c>
      <c r="E18" s="766">
        <v>0</v>
      </c>
      <c r="F18" s="766">
        <v>4.3731778425655976E-6</v>
      </c>
      <c r="G18" s="766">
        <v>32.338606413994171</v>
      </c>
      <c r="H18" s="766">
        <v>85.770495626822154</v>
      </c>
      <c r="I18" s="766">
        <v>29.429908163265306</v>
      </c>
    </row>
    <row r="19" spans="1:9" s="176" customFormat="1" ht="21" customHeight="1">
      <c r="A19" s="169" t="s">
        <v>445</v>
      </c>
      <c r="B19" s="766">
        <v>1152.4703773314204</v>
      </c>
      <c r="C19" s="766">
        <v>1617.2245244956771</v>
      </c>
      <c r="D19" s="766">
        <v>1728.9218163265307</v>
      </c>
      <c r="E19" s="766">
        <v>1955.7339956268222</v>
      </c>
      <c r="F19" s="766">
        <v>2377.4730655976678</v>
      </c>
      <c r="G19" s="766">
        <v>3118.9154314868802</v>
      </c>
      <c r="H19" s="766">
        <v>3575.3480830903795</v>
      </c>
      <c r="I19" s="766">
        <v>4727.7619300291544</v>
      </c>
    </row>
    <row r="20" spans="1:9" s="176" customFormat="1" ht="21" customHeight="1">
      <c r="A20" s="169" t="s">
        <v>446</v>
      </c>
      <c r="B20" s="766">
        <v>1021.6026757532283</v>
      </c>
      <c r="C20" s="766">
        <v>1535.7383587896256</v>
      </c>
      <c r="D20" s="766">
        <v>1590.3275860058309</v>
      </c>
      <c r="E20" s="766">
        <v>1862.3134664723034</v>
      </c>
      <c r="F20" s="766">
        <v>2272.6329489795917</v>
      </c>
      <c r="G20" s="766">
        <v>2994.0670539358598</v>
      </c>
      <c r="H20" s="766">
        <v>3473.8260714285716</v>
      </c>
      <c r="I20" s="766">
        <v>4524.3955743440238</v>
      </c>
    </row>
    <row r="21" spans="1:9" s="176" customFormat="1" ht="21" customHeight="1">
      <c r="A21" s="169" t="s">
        <v>447</v>
      </c>
      <c r="B21" s="766">
        <v>130.86770157819225</v>
      </c>
      <c r="C21" s="766">
        <v>81.486165706051878</v>
      </c>
      <c r="D21" s="766">
        <v>138.59423032069972</v>
      </c>
      <c r="E21" s="766">
        <v>93.420529154518945</v>
      </c>
      <c r="F21" s="766">
        <v>104.8401166180758</v>
      </c>
      <c r="G21" s="766">
        <v>124.84837755102041</v>
      </c>
      <c r="H21" s="766">
        <v>101.52201166180758</v>
      </c>
      <c r="I21" s="766">
        <v>203.3663556851312</v>
      </c>
    </row>
    <row r="22" spans="1:9" s="176" customFormat="1" ht="21" customHeight="1">
      <c r="A22" s="169" t="s">
        <v>39</v>
      </c>
      <c r="B22" s="766">
        <v>669.0158708751793</v>
      </c>
      <c r="C22" s="766">
        <v>854.32421757925079</v>
      </c>
      <c r="D22" s="766">
        <v>1162.1637623906706</v>
      </c>
      <c r="E22" s="766">
        <v>1702.9359839650147</v>
      </c>
      <c r="F22" s="766">
        <v>2220.5844081632654</v>
      </c>
      <c r="G22" s="766">
        <v>2439.3857390670555</v>
      </c>
      <c r="H22" s="766">
        <v>2350.7908032069972</v>
      </c>
      <c r="I22" s="766">
        <v>2565.4047390670557</v>
      </c>
    </row>
    <row r="23" spans="1:9" s="176" customFormat="1" ht="21" customHeight="1">
      <c r="A23" s="169" t="s">
        <v>448</v>
      </c>
      <c r="B23" s="766">
        <v>-1975.3884662840746</v>
      </c>
      <c r="C23" s="766">
        <v>-2776.5305850144091</v>
      </c>
      <c r="D23" s="766">
        <v>-3082.512402332361</v>
      </c>
      <c r="E23" s="766">
        <v>-3532.1994795918367</v>
      </c>
      <c r="F23" s="766">
        <v>-4266.4574023323621</v>
      </c>
      <c r="G23" s="766">
        <v>-5557.7095758017485</v>
      </c>
      <c r="H23" s="766">
        <v>-6345.2190787172021</v>
      </c>
      <c r="I23" s="766">
        <v>-7049.775029154519</v>
      </c>
    </row>
    <row r="24" spans="1:9" s="176" customFormat="1" ht="21" customHeight="1">
      <c r="A24" s="168" t="s">
        <v>57</v>
      </c>
      <c r="B24" s="766">
        <v>476.71800430416067</v>
      </c>
      <c r="C24" s="766">
        <v>671.72574639769448</v>
      </c>
      <c r="D24" s="766">
        <v>1356.2779591836736</v>
      </c>
      <c r="E24" s="766">
        <v>1252.9221836734694</v>
      </c>
      <c r="F24" s="766">
        <v>824.25002915451898</v>
      </c>
      <c r="G24" s="766">
        <v>978.79032215743439</v>
      </c>
      <c r="H24" s="766">
        <v>673.34268950437308</v>
      </c>
      <c r="I24" s="766">
        <v>814.99408600583081</v>
      </c>
    </row>
    <row r="25" spans="1:9" s="176" customFormat="1" ht="21" customHeight="1">
      <c r="A25" s="168" t="s">
        <v>63</v>
      </c>
      <c r="B25" s="766">
        <v>3.2438852223816355</v>
      </c>
      <c r="C25" s="766">
        <v>1.107048991354467</v>
      </c>
      <c r="D25" s="766">
        <v>0.90155102040816326</v>
      </c>
      <c r="E25" s="766">
        <v>3.3527696793002916E-3</v>
      </c>
      <c r="F25" s="766">
        <v>97.364997084548108</v>
      </c>
      <c r="G25" s="766">
        <v>145.7838527696793</v>
      </c>
      <c r="H25" s="766">
        <v>112.71824635568514</v>
      </c>
      <c r="I25" s="766">
        <v>34.212361516034981</v>
      </c>
    </row>
    <row r="26" spans="1:9" s="176" customFormat="1" ht="21" customHeight="1">
      <c r="A26" s="168" t="s">
        <v>449</v>
      </c>
      <c r="B26" s="766">
        <v>1440.195355810617</v>
      </c>
      <c r="C26" s="766">
        <v>5416.6081613832857</v>
      </c>
      <c r="D26" s="766">
        <v>4286.0310116618075</v>
      </c>
      <c r="E26" s="766">
        <v>3899.2783804664723</v>
      </c>
      <c r="F26" s="766">
        <v>4006.7087653061221</v>
      </c>
      <c r="G26" s="766">
        <v>9763.5948046647227</v>
      </c>
      <c r="H26" s="766">
        <v>12328.802330903791</v>
      </c>
      <c r="I26" s="766">
        <v>8547.8387434402339</v>
      </c>
    </row>
    <row r="27" spans="1:9" s="176" customFormat="1" ht="21" customHeight="1">
      <c r="A27" s="168" t="s">
        <v>74</v>
      </c>
      <c r="B27" s="766">
        <v>2743.9375839311333</v>
      </c>
      <c r="C27" s="766">
        <v>2884.5617449567726</v>
      </c>
      <c r="D27" s="766">
        <v>3512.8209723032073</v>
      </c>
      <c r="E27" s="766">
        <v>5006.2022638483968</v>
      </c>
      <c r="F27" s="766">
        <v>5336.1626443148689</v>
      </c>
      <c r="G27" s="766">
        <v>5153.1288017492707</v>
      </c>
      <c r="H27" s="766">
        <v>5020.6212215743435</v>
      </c>
      <c r="I27" s="766">
        <v>4693.2856020408162</v>
      </c>
    </row>
    <row r="28" spans="1:9" s="177" customFormat="1" ht="43.5" customHeight="1" thickBot="1">
      <c r="A28" s="170" t="s">
        <v>450</v>
      </c>
      <c r="B28" s="767">
        <v>207.84089956958394</v>
      </c>
      <c r="C28" s="767">
        <v>240.00355763688759</v>
      </c>
      <c r="D28" s="767">
        <v>269.55225947521865</v>
      </c>
      <c r="E28" s="767">
        <v>564.68005830903792</v>
      </c>
      <c r="F28" s="767">
        <v>1320.955077259475</v>
      </c>
      <c r="G28" s="767">
        <v>1202.498415451895</v>
      </c>
      <c r="H28" s="767">
        <v>1007.2815218658892</v>
      </c>
      <c r="I28" s="767">
        <v>1036.3888192419824</v>
      </c>
    </row>
    <row r="29" spans="1:9" ht="24" customHeight="1" thickTop="1" thickBot="1">
      <c r="A29" s="79" t="s">
        <v>451</v>
      </c>
      <c r="B29" s="765">
        <v>62125.935441893824</v>
      </c>
      <c r="C29" s="765">
        <v>81964.153400576382</v>
      </c>
      <c r="D29" s="765">
        <v>108440.51322157435</v>
      </c>
      <c r="E29" s="765">
        <v>155642.30982798836</v>
      </c>
      <c r="F29" s="765">
        <v>209662.31785276969</v>
      </c>
      <c r="G29" s="765">
        <v>226029.51270845483</v>
      </c>
      <c r="H29" s="765">
        <v>251054.35288483967</v>
      </c>
      <c r="I29" s="765">
        <v>261631.35752769682</v>
      </c>
    </row>
    <row r="30" spans="1:9" s="176" customFormat="1" ht="21" customHeight="1" thickTop="1">
      <c r="A30" s="168" t="s">
        <v>452</v>
      </c>
      <c r="B30" s="766">
        <v>52962.680308464849</v>
      </c>
      <c r="C30" s="766">
        <v>72530.099884726224</v>
      </c>
      <c r="D30" s="766">
        <v>98405.983510204082</v>
      </c>
      <c r="E30" s="766">
        <v>141829.30588629737</v>
      </c>
      <c r="F30" s="766">
        <v>198323.84696501459</v>
      </c>
      <c r="G30" s="766">
        <v>210498.77376822155</v>
      </c>
      <c r="H30" s="766">
        <v>239994.79138629738</v>
      </c>
      <c r="I30" s="766">
        <v>251641.71993148688</v>
      </c>
    </row>
    <row r="31" spans="1:9" s="176" customFormat="1" ht="21" customHeight="1">
      <c r="A31" s="169" t="s">
        <v>453</v>
      </c>
      <c r="B31" s="766">
        <v>445.37291535150649</v>
      </c>
      <c r="C31" s="766">
        <v>417.70719308357349</v>
      </c>
      <c r="D31" s="766">
        <v>591.84745481049561</v>
      </c>
      <c r="E31" s="766">
        <v>37.238212827988342</v>
      </c>
      <c r="F31" s="766">
        <v>4611.5425349854222</v>
      </c>
      <c r="G31" s="766">
        <v>9419.920622448979</v>
      </c>
      <c r="H31" s="766">
        <v>10124.63576239067</v>
      </c>
      <c r="I31" s="766">
        <v>13810.535492711371</v>
      </c>
    </row>
    <row r="32" spans="1:9" s="176" customFormat="1" ht="21" customHeight="1">
      <c r="A32" s="169" t="s">
        <v>454</v>
      </c>
      <c r="B32" s="766">
        <v>22238.26818794835</v>
      </c>
      <c r="C32" s="766">
        <v>19259.311900576369</v>
      </c>
      <c r="D32" s="766">
        <v>25716.009686588921</v>
      </c>
      <c r="E32" s="766">
        <v>32063.04447813411</v>
      </c>
      <c r="F32" s="766">
        <v>45297.151895043731</v>
      </c>
      <c r="G32" s="766">
        <v>44641.394209912527</v>
      </c>
      <c r="H32" s="766">
        <v>49869.348112244901</v>
      </c>
      <c r="I32" s="766">
        <v>59529.623374635572</v>
      </c>
    </row>
    <row r="33" spans="1:9" s="176" customFormat="1" ht="21" customHeight="1">
      <c r="A33" s="169" t="s">
        <v>455</v>
      </c>
      <c r="B33" s="766">
        <v>27852.824971305596</v>
      </c>
      <c r="C33" s="766">
        <v>48760.389891930841</v>
      </c>
      <c r="D33" s="766">
        <v>38703.158310495623</v>
      </c>
      <c r="E33" s="766">
        <v>33410.205577259476</v>
      </c>
      <c r="F33" s="766">
        <v>39419.245886297373</v>
      </c>
      <c r="G33" s="766">
        <v>41382.090259475219</v>
      </c>
      <c r="H33" s="766">
        <v>23204.346591836736</v>
      </c>
      <c r="I33" s="766">
        <v>16735.807937317782</v>
      </c>
    </row>
    <row r="34" spans="1:9" s="176" customFormat="1" ht="21" customHeight="1">
      <c r="A34" s="169" t="s">
        <v>456</v>
      </c>
      <c r="B34" s="766">
        <v>1790.7390086083215</v>
      </c>
      <c r="C34" s="766">
        <v>3136.4558515850144</v>
      </c>
      <c r="D34" s="766">
        <v>4813.2907521865891</v>
      </c>
      <c r="E34" s="766">
        <v>3764.0376836734695</v>
      </c>
      <c r="F34" s="766">
        <v>6977.0966632653062</v>
      </c>
      <c r="G34" s="766">
        <v>10407.786215743441</v>
      </c>
      <c r="H34" s="766">
        <v>11194.888195335276</v>
      </c>
      <c r="I34" s="766">
        <v>14560.658266763849</v>
      </c>
    </row>
    <row r="35" spans="1:9" s="176" customFormat="1" ht="21" customHeight="1">
      <c r="A35" s="169" t="s">
        <v>457</v>
      </c>
      <c r="B35" s="766">
        <v>0</v>
      </c>
      <c r="C35" s="766">
        <v>0</v>
      </c>
      <c r="D35" s="766">
        <v>26962.466279883382</v>
      </c>
      <c r="E35" s="766">
        <v>69335.945965014573</v>
      </c>
      <c r="F35" s="766">
        <v>95833.661632653064</v>
      </c>
      <c r="G35" s="766">
        <v>97032.963779883386</v>
      </c>
      <c r="H35" s="766">
        <v>135596.83188921283</v>
      </c>
      <c r="I35" s="766">
        <v>135221.33685131193</v>
      </c>
    </row>
    <row r="36" spans="1:9" s="176" customFormat="1" ht="21" customHeight="1">
      <c r="A36" s="169" t="s">
        <v>458</v>
      </c>
      <c r="B36" s="766">
        <v>635.47522525107615</v>
      </c>
      <c r="C36" s="766">
        <v>956.23504755043234</v>
      </c>
      <c r="D36" s="766">
        <v>1619.2110262390672</v>
      </c>
      <c r="E36" s="766">
        <v>3218.8339693877551</v>
      </c>
      <c r="F36" s="766">
        <v>6185.1483527696801</v>
      </c>
      <c r="G36" s="766">
        <v>7614.618680758017</v>
      </c>
      <c r="H36" s="766">
        <v>10004.740835276967</v>
      </c>
      <c r="I36" s="766">
        <v>11783.758008746356</v>
      </c>
    </row>
    <row r="37" spans="1:9" s="176" customFormat="1" ht="21" customHeight="1">
      <c r="A37" s="168" t="s">
        <v>459</v>
      </c>
      <c r="B37" s="766">
        <v>52.549329985652804</v>
      </c>
      <c r="C37" s="766">
        <v>83.353681556195966</v>
      </c>
      <c r="D37" s="766">
        <v>21.422730320699706</v>
      </c>
      <c r="E37" s="766">
        <v>1.1179110787172011</v>
      </c>
      <c r="F37" s="766">
        <v>1.5960335276967932</v>
      </c>
      <c r="G37" s="766">
        <v>0.99807434402332362</v>
      </c>
      <c r="H37" s="766">
        <v>1.4707172011661809</v>
      </c>
      <c r="I37" s="766">
        <v>1.4876924198250729</v>
      </c>
    </row>
    <row r="38" spans="1:9" s="176" customFormat="1" ht="21" customHeight="1">
      <c r="A38" s="168" t="s">
        <v>460</v>
      </c>
      <c r="B38" s="766">
        <v>6918.1275337159241</v>
      </c>
      <c r="C38" s="766">
        <v>6306.1578083573486</v>
      </c>
      <c r="D38" s="766">
        <v>6047.3462798833807</v>
      </c>
      <c r="E38" s="766">
        <v>8571.3323688046639</v>
      </c>
      <c r="F38" s="766">
        <v>5080.3685495626823</v>
      </c>
      <c r="G38" s="766">
        <v>6505.6947055393584</v>
      </c>
      <c r="H38" s="766">
        <v>3926.9702667638489</v>
      </c>
      <c r="I38" s="766">
        <v>2978.9656836734694</v>
      </c>
    </row>
    <row r="39" spans="1:9" s="176" customFormat="1" ht="21" customHeight="1">
      <c r="A39" s="168" t="s">
        <v>461</v>
      </c>
      <c r="B39" s="766">
        <v>1198.5461893830702</v>
      </c>
      <c r="C39" s="766">
        <v>1781.9923804034581</v>
      </c>
      <c r="D39" s="766">
        <v>2554.469481049563</v>
      </c>
      <c r="E39" s="766">
        <v>3287.7024125364433</v>
      </c>
      <c r="F39" s="766">
        <v>3707.1808163265305</v>
      </c>
      <c r="G39" s="766">
        <v>6551.1407623906707</v>
      </c>
      <c r="H39" s="766">
        <v>4625.3143148688041</v>
      </c>
      <c r="I39" s="766">
        <v>4447.0385102040818</v>
      </c>
    </row>
    <row r="40" spans="1:9" s="176" customFormat="1" ht="21" customHeight="1">
      <c r="A40" s="168" t="s">
        <v>128</v>
      </c>
      <c r="B40" s="766">
        <v>474.98893974175041</v>
      </c>
      <c r="C40" s="766">
        <v>745.28064553314118</v>
      </c>
      <c r="D40" s="766">
        <v>1094.0472201166181</v>
      </c>
      <c r="E40" s="766">
        <v>1636.2822492711371</v>
      </c>
      <c r="F40" s="766">
        <v>2232.7564883381924</v>
      </c>
      <c r="G40" s="766">
        <v>2156.3363979591836</v>
      </c>
      <c r="H40" s="766">
        <v>2289.2371997084547</v>
      </c>
      <c r="I40" s="766">
        <v>2345.5767099125364</v>
      </c>
    </row>
    <row r="41" spans="1:9" s="176" customFormat="1" ht="21" customHeight="1">
      <c r="A41" s="168" t="s">
        <v>134</v>
      </c>
      <c r="B41" s="766">
        <v>0</v>
      </c>
      <c r="C41" s="766">
        <v>0</v>
      </c>
      <c r="D41" s="766">
        <v>0</v>
      </c>
      <c r="E41" s="766">
        <v>0</v>
      </c>
      <c r="F41" s="766">
        <v>0</v>
      </c>
      <c r="G41" s="766">
        <v>0</v>
      </c>
      <c r="H41" s="766">
        <v>0</v>
      </c>
      <c r="I41" s="766">
        <v>0</v>
      </c>
    </row>
    <row r="42" spans="1:9" s="176" customFormat="1" ht="21" customHeight="1">
      <c r="A42" s="168" t="s">
        <v>462</v>
      </c>
      <c r="B42" s="766">
        <v>519.04314060258253</v>
      </c>
      <c r="C42" s="766">
        <v>517.26900000000001</v>
      </c>
      <c r="D42" s="766">
        <v>317.24399999999997</v>
      </c>
      <c r="E42" s="766">
        <v>316.56900000000002</v>
      </c>
      <c r="F42" s="766">
        <v>316.56900000000002</v>
      </c>
      <c r="G42" s="766">
        <v>316.56900000000002</v>
      </c>
      <c r="H42" s="766">
        <v>216.56900000000002</v>
      </c>
      <c r="I42" s="766">
        <v>216.56900000000002</v>
      </c>
    </row>
    <row r="43" spans="1:9" s="177" customFormat="1" ht="43.5" customHeight="1" thickBot="1">
      <c r="A43" s="170" t="s">
        <v>109</v>
      </c>
      <c r="B43" s="767">
        <v>0</v>
      </c>
      <c r="C43" s="767">
        <v>0</v>
      </c>
      <c r="D43" s="767">
        <v>0</v>
      </c>
      <c r="E43" s="767">
        <v>0</v>
      </c>
      <c r="F43" s="767">
        <v>0</v>
      </c>
      <c r="G43" s="767">
        <v>0</v>
      </c>
      <c r="H43" s="767">
        <v>0</v>
      </c>
      <c r="I43" s="767">
        <v>0</v>
      </c>
    </row>
    <row r="44" spans="1:9" ht="24" customHeight="1" thickTop="1" thickBot="1">
      <c r="A44" s="79" t="s">
        <v>463</v>
      </c>
      <c r="B44" s="765">
        <v>8621.4526025824962</v>
      </c>
      <c r="C44" s="765">
        <v>11269.357177233429</v>
      </c>
      <c r="D44" s="765">
        <v>15227.027202623907</v>
      </c>
      <c r="E44" s="765">
        <v>22503.951294460639</v>
      </c>
      <c r="F44" s="765">
        <v>26865.737950437317</v>
      </c>
      <c r="G44" s="765">
        <v>28911.985956268221</v>
      </c>
      <c r="H44" s="765">
        <v>30930.227051020407</v>
      </c>
      <c r="I44" s="765">
        <v>31213.967965014577</v>
      </c>
    </row>
    <row r="45" spans="1:9" s="176" customFormat="1" ht="21" customHeight="1" thickTop="1">
      <c r="A45" s="168" t="s">
        <v>149</v>
      </c>
      <c r="B45" s="766">
        <v>7486.2266857962695</v>
      </c>
      <c r="C45" s="766">
        <v>8331.6570605187317</v>
      </c>
      <c r="D45" s="766">
        <v>10327.609329446062</v>
      </c>
      <c r="E45" s="766">
        <v>10327.609329446062</v>
      </c>
      <c r="F45" s="766">
        <v>24848.498542274054</v>
      </c>
      <c r="G45" s="766">
        <v>24848.498542274054</v>
      </c>
      <c r="H45" s="766">
        <v>25739.66472303207</v>
      </c>
      <c r="I45" s="766">
        <v>28443.673469387755</v>
      </c>
    </row>
    <row r="46" spans="1:9" s="176" customFormat="1" ht="21" customHeight="1">
      <c r="A46" s="168" t="s">
        <v>153</v>
      </c>
      <c r="B46" s="766">
        <v>68.088426111908177</v>
      </c>
      <c r="C46" s="766">
        <v>636.2719466858789</v>
      </c>
      <c r="D46" s="766">
        <v>1486.0403002915452</v>
      </c>
      <c r="E46" s="766">
        <v>6493.3195932944609</v>
      </c>
      <c r="F46" s="766">
        <v>268.87344897959184</v>
      </c>
      <c r="G46" s="766">
        <v>268.87344897959184</v>
      </c>
      <c r="H46" s="766">
        <v>277.79947230320698</v>
      </c>
      <c r="I46" s="766">
        <v>277.79947230320698</v>
      </c>
    </row>
    <row r="47" spans="1:9" s="176" customFormat="1" ht="21" customHeight="1">
      <c r="A47" s="168" t="s">
        <v>157</v>
      </c>
      <c r="B47" s="766">
        <v>0</v>
      </c>
      <c r="C47" s="766">
        <v>0</v>
      </c>
      <c r="D47" s="766">
        <v>0</v>
      </c>
      <c r="E47" s="766">
        <v>0</v>
      </c>
      <c r="F47" s="766">
        <v>0</v>
      </c>
      <c r="G47" s="766">
        <v>0</v>
      </c>
      <c r="H47" s="766">
        <v>0</v>
      </c>
      <c r="I47" s="766">
        <v>0</v>
      </c>
    </row>
    <row r="48" spans="1:9" s="176" customFormat="1" ht="21" customHeight="1">
      <c r="A48" s="168" t="s">
        <v>464</v>
      </c>
      <c r="B48" s="766">
        <v>419.75450932568151</v>
      </c>
      <c r="C48" s="766">
        <v>486.58715706051873</v>
      </c>
      <c r="D48" s="766">
        <v>675.8621763848397</v>
      </c>
      <c r="E48" s="766">
        <v>949.61377988338199</v>
      </c>
      <c r="F48" s="766">
        <v>1176.5782536443148</v>
      </c>
      <c r="G48" s="766">
        <v>1233.7496384839651</v>
      </c>
      <c r="H48" s="766">
        <v>1233.7496384839651</v>
      </c>
      <c r="I48" s="766">
        <v>1601.642973760933</v>
      </c>
    </row>
    <row r="49" spans="1:9" s="176" customFormat="1" ht="21" customHeight="1">
      <c r="A49" s="168" t="s">
        <v>165</v>
      </c>
      <c r="B49" s="766">
        <v>647.38298134863692</v>
      </c>
      <c r="C49" s="766">
        <v>1814.8410129683</v>
      </c>
      <c r="D49" s="766">
        <v>2737.5153965014579</v>
      </c>
      <c r="E49" s="766">
        <v>4733.4085918367355</v>
      </c>
      <c r="F49" s="766">
        <v>571.78770553935863</v>
      </c>
      <c r="G49" s="766">
        <v>2560.8643265306127</v>
      </c>
      <c r="H49" s="766">
        <v>3679.0132172011663</v>
      </c>
      <c r="I49" s="766">
        <v>890.85204956268205</v>
      </c>
    </row>
    <row r="50" spans="1:9" s="176" customFormat="1" ht="21" customHeight="1">
      <c r="A50" s="169" t="s">
        <v>465</v>
      </c>
      <c r="B50" s="766">
        <v>0</v>
      </c>
      <c r="C50" s="766">
        <v>0</v>
      </c>
      <c r="D50" s="766">
        <v>0</v>
      </c>
      <c r="E50" s="766">
        <v>2463.7638483965011</v>
      </c>
      <c r="F50" s="766">
        <v>7.3855685131195323E-2</v>
      </c>
      <c r="G50" s="766">
        <v>450.29853644314869</v>
      </c>
      <c r="H50" s="766">
        <v>7.9877551020408166E-2</v>
      </c>
      <c r="I50" s="766">
        <v>8.7145772594752188E-2</v>
      </c>
    </row>
    <row r="51" spans="1:9" s="177" customFormat="1" ht="40.5" customHeight="1" thickBot="1">
      <c r="A51" s="171" t="s">
        <v>466</v>
      </c>
      <c r="B51" s="767">
        <v>647.38298134863692</v>
      </c>
      <c r="C51" s="767">
        <v>1814.8410129683</v>
      </c>
      <c r="D51" s="767">
        <v>2737.5153965014579</v>
      </c>
      <c r="E51" s="767">
        <v>2269.644743440233</v>
      </c>
      <c r="F51" s="767">
        <v>571.71384985422731</v>
      </c>
      <c r="G51" s="767">
        <v>2110.5657900874635</v>
      </c>
      <c r="H51" s="767">
        <v>3678.9333396501456</v>
      </c>
      <c r="I51" s="767">
        <v>890.76490379008749</v>
      </c>
    </row>
    <row r="52" spans="1:9" ht="24" customHeight="1" thickTop="1" thickBot="1">
      <c r="A52" s="79" t="s">
        <v>467</v>
      </c>
      <c r="B52" s="765">
        <v>70747.388044476334</v>
      </c>
      <c r="C52" s="765">
        <v>93233.510577809793</v>
      </c>
      <c r="D52" s="765">
        <v>123667.54042419825</v>
      </c>
      <c r="E52" s="765">
        <v>178146.26112244898</v>
      </c>
      <c r="F52" s="765">
        <v>236528.05580320698</v>
      </c>
      <c r="G52" s="765">
        <v>254941.49866472301</v>
      </c>
      <c r="H52" s="765">
        <v>281984.57993586001</v>
      </c>
      <c r="I52" s="765">
        <v>292845.32549271139</v>
      </c>
    </row>
    <row r="53" spans="1:9" s="176" customFormat="1" ht="24" customHeight="1" thickTop="1">
      <c r="A53" s="172" t="s">
        <v>468</v>
      </c>
      <c r="B53" s="766">
        <v>6992.6571635581058</v>
      </c>
      <c r="C53" s="766">
        <v>11595.234213256483</v>
      </c>
      <c r="D53" s="766">
        <v>10805.243412536445</v>
      </c>
      <c r="E53" s="766">
        <v>9659.5011107871724</v>
      </c>
      <c r="F53" s="766">
        <v>17546.552511661808</v>
      </c>
      <c r="G53" s="766">
        <v>15904.234698250728</v>
      </c>
      <c r="H53" s="766">
        <v>19203.503064139943</v>
      </c>
      <c r="I53" s="766">
        <v>19188.285362973762</v>
      </c>
    </row>
    <row r="54" spans="1:9" s="177" customFormat="1" ht="21" customHeight="1">
      <c r="A54" s="171" t="s">
        <v>469</v>
      </c>
      <c r="B54" s="767">
        <v>0</v>
      </c>
      <c r="C54" s="767">
        <v>0</v>
      </c>
      <c r="D54" s="767">
        <v>0</v>
      </c>
      <c r="E54" s="767">
        <v>0</v>
      </c>
      <c r="F54" s="767">
        <v>0</v>
      </c>
      <c r="G54" s="767">
        <v>0</v>
      </c>
      <c r="H54" s="767">
        <v>0</v>
      </c>
      <c r="I54" s="767">
        <v>0</v>
      </c>
    </row>
    <row r="55" spans="1:9" s="177" customFormat="1" ht="21" customHeight="1">
      <c r="A55" s="171" t="s">
        <v>470</v>
      </c>
      <c r="B55" s="767">
        <v>6992.6571635581058</v>
      </c>
      <c r="C55" s="767">
        <v>8194.8166599423639</v>
      </c>
      <c r="D55" s="767">
        <v>5577.3452842565594</v>
      </c>
      <c r="E55" s="767">
        <v>4117.315217201166</v>
      </c>
      <c r="F55" s="767">
        <v>12308.740190962097</v>
      </c>
      <c r="G55" s="767">
        <v>11043.691520408163</v>
      </c>
      <c r="H55" s="767">
        <v>14196.155811953353</v>
      </c>
      <c r="I55" s="767">
        <v>17378.899959183673</v>
      </c>
    </row>
    <row r="56" spans="1:9" s="177" customFormat="1" ht="21" customHeight="1">
      <c r="A56" s="171" t="s">
        <v>471</v>
      </c>
      <c r="B56" s="767">
        <v>0</v>
      </c>
      <c r="C56" s="767">
        <v>0</v>
      </c>
      <c r="D56" s="767">
        <v>0</v>
      </c>
      <c r="E56" s="767">
        <v>0</v>
      </c>
      <c r="F56" s="767">
        <v>0</v>
      </c>
      <c r="G56" s="767">
        <v>0</v>
      </c>
      <c r="H56" s="767">
        <v>0</v>
      </c>
      <c r="I56" s="767">
        <v>0</v>
      </c>
    </row>
    <row r="57" spans="1:9" s="177" customFormat="1" ht="21" customHeight="1">
      <c r="A57" s="171" t="s">
        <v>472</v>
      </c>
      <c r="B57" s="767">
        <v>0</v>
      </c>
      <c r="C57" s="767">
        <v>3400.4175533141215</v>
      </c>
      <c r="D57" s="767">
        <v>5227.8981282798832</v>
      </c>
      <c r="E57" s="767">
        <v>5542.1858935860055</v>
      </c>
      <c r="F57" s="767">
        <v>5237.8123206997088</v>
      </c>
      <c r="G57" s="767">
        <v>4860.5431778425645</v>
      </c>
      <c r="H57" s="767">
        <v>5007.3472521865888</v>
      </c>
      <c r="I57" s="767">
        <v>1809.3854037900874</v>
      </c>
    </row>
    <row r="58" spans="1:9" s="177" customFormat="1" ht="21" customHeight="1">
      <c r="A58" s="171" t="s">
        <v>473</v>
      </c>
      <c r="B58" s="767">
        <v>0</v>
      </c>
      <c r="C58" s="767">
        <v>0</v>
      </c>
      <c r="D58" s="767">
        <v>0</v>
      </c>
      <c r="E58" s="767">
        <v>0</v>
      </c>
      <c r="F58" s="767">
        <v>0</v>
      </c>
      <c r="G58" s="767">
        <v>0</v>
      </c>
      <c r="H58" s="767">
        <v>0</v>
      </c>
      <c r="I58" s="767">
        <v>0</v>
      </c>
    </row>
    <row r="59" spans="1:9" s="177" customFormat="1" ht="61.5" customHeight="1" thickBot="1">
      <c r="A59" s="170" t="s">
        <v>474</v>
      </c>
      <c r="B59" s="767">
        <v>103246.37124964132</v>
      </c>
      <c r="C59" s="767">
        <v>101266.15824783861</v>
      </c>
      <c r="D59" s="767">
        <v>113635.54086588923</v>
      </c>
      <c r="E59" s="767">
        <v>128285.28080174926</v>
      </c>
      <c r="F59" s="767">
        <v>281597.60382798832</v>
      </c>
      <c r="G59" s="767">
        <v>319624.43421137024</v>
      </c>
      <c r="H59" s="767">
        <v>399257.62874635565</v>
      </c>
      <c r="I59" s="767">
        <v>434318.68446501455</v>
      </c>
    </row>
    <row r="60" spans="1:9" ht="31.5" customHeight="1" thickTop="1" thickBot="1">
      <c r="A60" s="173" t="s">
        <v>475</v>
      </c>
      <c r="B60" s="765"/>
      <c r="C60" s="765"/>
      <c r="D60" s="765"/>
      <c r="E60" s="765"/>
      <c r="F60" s="765"/>
      <c r="G60" s="765"/>
      <c r="H60" s="765"/>
      <c r="I60" s="765"/>
    </row>
    <row r="61" spans="1:9" ht="30" customHeight="1" thickTop="1">
      <c r="A61" s="85" t="s">
        <v>476</v>
      </c>
      <c r="B61" s="768">
        <v>9734.7125437589693</v>
      </c>
      <c r="C61" s="768">
        <v>11288.6479870317</v>
      </c>
      <c r="D61" s="768">
        <v>15699.720033527699</v>
      </c>
      <c r="E61" s="768">
        <v>21675.120413994166</v>
      </c>
      <c r="F61" s="768">
        <v>28060.678113702626</v>
      </c>
      <c r="G61" s="768">
        <v>16738.575342565597</v>
      </c>
      <c r="H61" s="768">
        <v>32706.573925655979</v>
      </c>
      <c r="I61" s="768">
        <v>13213.230240524781</v>
      </c>
    </row>
    <row r="62" spans="1:9" ht="21" customHeight="1">
      <c r="A62" s="82" t="s">
        <v>477</v>
      </c>
      <c r="B62" s="768">
        <v>-3302.6177302725969</v>
      </c>
      <c r="C62" s="768">
        <v>-1783.6794351585013</v>
      </c>
      <c r="D62" s="768">
        <v>-2243.1005860058308</v>
      </c>
      <c r="E62" s="768">
        <v>-3460.0535174927109</v>
      </c>
      <c r="F62" s="768">
        <v>-5235.9128411078718</v>
      </c>
      <c r="G62" s="768">
        <v>-2425.7790670553936</v>
      </c>
      <c r="H62" s="768">
        <v>-6613.9416078717204</v>
      </c>
      <c r="I62" s="768">
        <v>-3094.060556851312</v>
      </c>
    </row>
    <row r="63" spans="1:9" ht="21.75" customHeight="1">
      <c r="A63" s="81" t="s">
        <v>478</v>
      </c>
      <c r="B63" s="768">
        <v>6432.0948134863702</v>
      </c>
      <c r="C63" s="768">
        <v>9504.9685518732003</v>
      </c>
      <c r="D63" s="768">
        <v>13456.619447521865</v>
      </c>
      <c r="E63" s="768">
        <v>18215.066896501456</v>
      </c>
      <c r="F63" s="768">
        <v>22824.765272594752</v>
      </c>
      <c r="G63" s="768">
        <v>14312.796275510203</v>
      </c>
      <c r="H63" s="768">
        <v>26092.632317784257</v>
      </c>
      <c r="I63" s="768">
        <v>10119.169683673468</v>
      </c>
    </row>
    <row r="64" spans="1:9">
      <c r="A64" s="85" t="s">
        <v>479</v>
      </c>
      <c r="B64" s="768">
        <v>1744.8143644189381</v>
      </c>
      <c r="C64" s="768">
        <v>1392.1721426512968</v>
      </c>
      <c r="D64" s="768">
        <v>936.49308017492706</v>
      </c>
      <c r="E64" s="768">
        <v>1125.8824344023324</v>
      </c>
      <c r="F64" s="768">
        <v>1281.670441690962</v>
      </c>
      <c r="G64" s="768">
        <v>583.54858454810494</v>
      </c>
      <c r="H64" s="768">
        <v>5446.4148148688046</v>
      </c>
      <c r="I64" s="768">
        <v>1240.4794941690961</v>
      </c>
    </row>
    <row r="65" spans="1:9">
      <c r="A65" s="82" t="s">
        <v>480</v>
      </c>
      <c r="B65" s="768">
        <v>-508.82477761836446</v>
      </c>
      <c r="C65" s="768">
        <v>-605.71340489913541</v>
      </c>
      <c r="D65" s="768">
        <v>-392.80535860058302</v>
      </c>
      <c r="E65" s="768">
        <v>-603.94544897959179</v>
      </c>
      <c r="F65" s="768">
        <v>-790.24612244897969</v>
      </c>
      <c r="G65" s="768">
        <v>-204.74358309037902</v>
      </c>
      <c r="H65" s="768">
        <v>-744.32903061224499</v>
      </c>
      <c r="I65" s="768">
        <v>-462.62562390670553</v>
      </c>
    </row>
    <row r="66" spans="1:9">
      <c r="A66" s="86" t="s">
        <v>481</v>
      </c>
      <c r="B66" s="768">
        <v>7668.0844002869453</v>
      </c>
      <c r="C66" s="768">
        <v>10291.427289625361</v>
      </c>
      <c r="D66" s="768">
        <v>14000.307169096212</v>
      </c>
      <c r="E66" s="768">
        <v>18737.0038819242</v>
      </c>
      <c r="F66" s="768">
        <v>23316.189591836734</v>
      </c>
      <c r="G66" s="768">
        <v>14691.601276967931</v>
      </c>
      <c r="H66" s="768">
        <v>30794.718102040817</v>
      </c>
      <c r="I66" s="768">
        <v>10897.02355393586</v>
      </c>
    </row>
    <row r="67" spans="1:9">
      <c r="A67" s="85" t="s">
        <v>482</v>
      </c>
      <c r="B67" s="768">
        <v>523.66786800573891</v>
      </c>
      <c r="C67" s="768">
        <v>877.44901152737737</v>
      </c>
      <c r="D67" s="768">
        <v>904.11066034985424</v>
      </c>
      <c r="E67" s="768">
        <v>1369.9321209912534</v>
      </c>
      <c r="F67" s="768">
        <v>2052.0031690962101</v>
      </c>
      <c r="G67" s="768">
        <v>3416.5338206997089</v>
      </c>
      <c r="H67" s="768">
        <v>5442.5436166180762</v>
      </c>
      <c r="I67" s="768">
        <v>1013.3023673469388</v>
      </c>
    </row>
    <row r="68" spans="1:9">
      <c r="A68" s="85" t="s">
        <v>483</v>
      </c>
      <c r="B68" s="768">
        <v>-1008.1250387374462</v>
      </c>
      <c r="C68" s="768">
        <v>-1837.8860576368875</v>
      </c>
      <c r="D68" s="768">
        <v>-1868.878804664723</v>
      </c>
      <c r="E68" s="768">
        <v>-2897.9377055393588</v>
      </c>
      <c r="F68" s="768">
        <v>-4059.4554110787176</v>
      </c>
      <c r="G68" s="768">
        <v>-4834.2499110787167</v>
      </c>
      <c r="H68" s="768">
        <v>-8470.0604752186591</v>
      </c>
      <c r="I68" s="768">
        <v>-2054.415664723032</v>
      </c>
    </row>
    <row r="69" spans="1:9">
      <c r="A69" s="81" t="s">
        <v>484</v>
      </c>
      <c r="B69" s="768">
        <v>7183.6272295552362</v>
      </c>
      <c r="C69" s="768">
        <v>9330.9902435158492</v>
      </c>
      <c r="D69" s="768">
        <v>13035.539024781341</v>
      </c>
      <c r="E69" s="768">
        <v>17208.998297376093</v>
      </c>
      <c r="F69" s="768">
        <v>21308.737349854229</v>
      </c>
      <c r="G69" s="768">
        <v>13273.885186588921</v>
      </c>
      <c r="H69" s="768">
        <v>27767.201243440231</v>
      </c>
      <c r="I69" s="768">
        <v>9855.9102565597659</v>
      </c>
    </row>
    <row r="70" spans="1:9">
      <c r="A70" s="82" t="s">
        <v>485</v>
      </c>
      <c r="B70" s="768">
        <v>-6401.3436126255374</v>
      </c>
      <c r="C70" s="768">
        <v>-7195.8751340057634</v>
      </c>
      <c r="D70" s="768">
        <v>-9768.856349854228</v>
      </c>
      <c r="E70" s="768">
        <v>-14333.608320699708</v>
      </c>
      <c r="F70" s="768">
        <v>-20389.03953644315</v>
      </c>
      <c r="G70" s="768">
        <v>-11177.862574344024</v>
      </c>
      <c r="H70" s="768">
        <v>-24016.56198250729</v>
      </c>
      <c r="I70" s="768">
        <v>-8971.3403600583079</v>
      </c>
    </row>
    <row r="71" spans="1:9">
      <c r="A71" s="86" t="s">
        <v>486</v>
      </c>
      <c r="B71" s="768">
        <v>782.28361692969861</v>
      </c>
      <c r="C71" s="768">
        <v>2135.1151095100863</v>
      </c>
      <c r="D71" s="768">
        <v>3266.6826749271136</v>
      </c>
      <c r="E71" s="768">
        <v>2875.3899766763843</v>
      </c>
      <c r="F71" s="768">
        <v>919.69781341107876</v>
      </c>
      <c r="G71" s="768">
        <v>2096.022612244898</v>
      </c>
      <c r="H71" s="768">
        <v>3750.6392609329441</v>
      </c>
      <c r="I71" s="768">
        <v>884.56989650145772</v>
      </c>
    </row>
    <row r="72" spans="1:9">
      <c r="A72" s="86" t="s">
        <v>487</v>
      </c>
      <c r="B72" s="768">
        <v>106.25944332855092</v>
      </c>
      <c r="C72" s="768">
        <v>-81.785501440922189</v>
      </c>
      <c r="D72" s="768">
        <v>-118.20512244897959</v>
      </c>
      <c r="E72" s="768">
        <v>41.228000000000009</v>
      </c>
      <c r="F72" s="768">
        <v>84.174638483965026</v>
      </c>
      <c r="G72" s="768">
        <v>67.916982507288637</v>
      </c>
      <c r="H72" s="768">
        <v>116.86352623906706</v>
      </c>
      <c r="I72" s="768">
        <v>21.096323615160347</v>
      </c>
    </row>
    <row r="73" spans="1:9">
      <c r="A73" s="87" t="s">
        <v>488</v>
      </c>
      <c r="B73" s="768">
        <v>13.761852223816355</v>
      </c>
      <c r="C73" s="768">
        <v>-85.807579250720465</v>
      </c>
      <c r="D73" s="768">
        <v>-192.67122448979592</v>
      </c>
      <c r="E73" s="768">
        <v>2.598916909620991</v>
      </c>
      <c r="F73" s="768">
        <v>3.2575976676384841</v>
      </c>
      <c r="G73" s="768">
        <v>0.97234839650145777</v>
      </c>
      <c r="H73" s="768">
        <v>2.1603498542274052E-3</v>
      </c>
      <c r="I73" s="768">
        <v>4.1836734693877551E-4</v>
      </c>
    </row>
    <row r="74" spans="1:9">
      <c r="A74" s="87" t="s">
        <v>489</v>
      </c>
      <c r="B74" s="768">
        <v>92.497591104734582</v>
      </c>
      <c r="C74" s="768">
        <v>4.0220778097982715</v>
      </c>
      <c r="D74" s="768">
        <v>74.466102040816324</v>
      </c>
      <c r="E74" s="768">
        <v>38.629083090379012</v>
      </c>
      <c r="F74" s="768">
        <v>80.917040816326534</v>
      </c>
      <c r="G74" s="768">
        <v>66.944634110787163</v>
      </c>
      <c r="H74" s="768">
        <v>116.86136588921282</v>
      </c>
      <c r="I74" s="768">
        <v>21.095905247813413</v>
      </c>
    </row>
    <row r="75" spans="1:9">
      <c r="A75" s="81" t="s">
        <v>490</v>
      </c>
      <c r="B75" s="768">
        <v>-41.673794835007172</v>
      </c>
      <c r="C75" s="768">
        <v>88.299811239193076</v>
      </c>
      <c r="D75" s="768">
        <v>192.49608454810493</v>
      </c>
      <c r="E75" s="768">
        <v>-7.2294198250728865</v>
      </c>
      <c r="F75" s="768">
        <v>-5.2290641399416904</v>
      </c>
      <c r="G75" s="768">
        <v>-2.0942507288629737</v>
      </c>
      <c r="H75" s="768">
        <v>-4.7388075801749272</v>
      </c>
      <c r="I75" s="768">
        <v>-1.5121064139941689</v>
      </c>
    </row>
    <row r="76" spans="1:9">
      <c r="A76" s="81" t="s">
        <v>491</v>
      </c>
      <c r="B76" s="768">
        <v>1.5020086083213773E-2</v>
      </c>
      <c r="C76" s="768">
        <v>91.263886167146964</v>
      </c>
      <c r="D76" s="768">
        <v>208.67315160349855</v>
      </c>
      <c r="E76" s="768">
        <v>-5.2542274052478133E-2</v>
      </c>
      <c r="F76" s="768">
        <v>-1.2317784256559766E-3</v>
      </c>
      <c r="G76" s="768">
        <v>-9.9416909620991269E-4</v>
      </c>
      <c r="H76" s="768">
        <v>-1.791545189504373E-3</v>
      </c>
      <c r="I76" s="768">
        <v>2.1137026239067053E-4</v>
      </c>
    </row>
    <row r="77" spans="1:9">
      <c r="A77" s="82" t="s">
        <v>492</v>
      </c>
      <c r="B77" s="768">
        <v>-41.688814921090383</v>
      </c>
      <c r="C77" s="768">
        <v>-2.9640749279538903</v>
      </c>
      <c r="D77" s="768">
        <v>-16.177067055393586</v>
      </c>
      <c r="E77" s="768">
        <v>-7.1768775510204081</v>
      </c>
      <c r="F77" s="768">
        <v>-5.2278323615160351</v>
      </c>
      <c r="G77" s="768">
        <v>-2.0932565597667638</v>
      </c>
      <c r="H77" s="768">
        <v>-4.7370160349854231</v>
      </c>
      <c r="I77" s="768">
        <v>-1.5123177842565596</v>
      </c>
    </row>
    <row r="78" spans="1:9">
      <c r="A78" s="81" t="s">
        <v>493</v>
      </c>
      <c r="B78" s="768">
        <v>846.8692654232425</v>
      </c>
      <c r="C78" s="768">
        <v>2141.6294193083572</v>
      </c>
      <c r="D78" s="768">
        <v>3340.9736370262385</v>
      </c>
      <c r="E78" s="768">
        <v>2909.3885568513119</v>
      </c>
      <c r="F78" s="768">
        <v>998.64338775510191</v>
      </c>
      <c r="G78" s="768">
        <v>2161.8453440233238</v>
      </c>
      <c r="H78" s="768">
        <v>3862.7639795918362</v>
      </c>
      <c r="I78" s="768">
        <v>904.15411370262382</v>
      </c>
    </row>
    <row r="79" spans="1:9">
      <c r="A79" s="88" t="s">
        <v>494</v>
      </c>
      <c r="B79" s="768">
        <v>0</v>
      </c>
      <c r="C79" s="768">
        <v>0</v>
      </c>
      <c r="D79" s="768">
        <v>0</v>
      </c>
      <c r="E79" s="768">
        <v>0</v>
      </c>
      <c r="F79" s="768">
        <v>0</v>
      </c>
      <c r="G79" s="768">
        <v>0</v>
      </c>
      <c r="H79" s="768">
        <v>0</v>
      </c>
      <c r="I79" s="768">
        <v>0</v>
      </c>
    </row>
    <row r="80" spans="1:9">
      <c r="A80" s="86" t="s">
        <v>495</v>
      </c>
      <c r="B80" s="768">
        <v>846.8692654232425</v>
      </c>
      <c r="C80" s="768">
        <v>2141.6294193083572</v>
      </c>
      <c r="D80" s="768">
        <v>3340.9736370262385</v>
      </c>
      <c r="E80" s="768">
        <v>2909.3885568513119</v>
      </c>
      <c r="F80" s="768">
        <v>998.64338775510191</v>
      </c>
      <c r="G80" s="768">
        <v>2161.8453440233238</v>
      </c>
      <c r="H80" s="768">
        <v>3862.7639795918362</v>
      </c>
      <c r="I80" s="768">
        <v>904.15411370262382</v>
      </c>
    </row>
    <row r="81" spans="1:9">
      <c r="A81" s="85" t="s">
        <v>496</v>
      </c>
      <c r="B81" s="768">
        <v>-23.637406025824966</v>
      </c>
      <c r="C81" s="768">
        <v>-26.113763688760805</v>
      </c>
      <c r="D81" s="768">
        <v>-64.293670553935868</v>
      </c>
      <c r="E81" s="768">
        <v>-3.9506355685131194</v>
      </c>
      <c r="F81" s="768">
        <v>-134.97851895043732</v>
      </c>
      <c r="G81" s="768">
        <v>-51.279555393586008</v>
      </c>
      <c r="H81" s="768">
        <v>-86.055174927113697</v>
      </c>
      <c r="I81" s="768">
        <v>-13.389209912536444</v>
      </c>
    </row>
    <row r="82" spans="1:9" ht="21" customHeight="1">
      <c r="A82" s="81" t="s">
        <v>497</v>
      </c>
      <c r="B82" s="768">
        <v>823.23185939741745</v>
      </c>
      <c r="C82" s="768">
        <v>2115.5156556195966</v>
      </c>
      <c r="D82" s="768">
        <v>3276.6799664723035</v>
      </c>
      <c r="E82" s="768">
        <v>2905.4379212827989</v>
      </c>
      <c r="F82" s="768">
        <v>863.66486880466471</v>
      </c>
      <c r="G82" s="768">
        <v>2110.5657886297377</v>
      </c>
      <c r="H82" s="768">
        <v>3776.7088046647227</v>
      </c>
      <c r="I82" s="768">
        <v>890.76490379008749</v>
      </c>
    </row>
    <row r="83" spans="1:9" ht="21" customHeight="1">
      <c r="A83" s="85" t="s">
        <v>498</v>
      </c>
      <c r="B83" s="768">
        <v>4.591104734576758E-5</v>
      </c>
      <c r="C83" s="768">
        <v>0</v>
      </c>
      <c r="D83" s="768">
        <v>2.9154518950437319E-6</v>
      </c>
      <c r="E83" s="768">
        <v>-5.8309037900874637E-6</v>
      </c>
      <c r="F83" s="768">
        <v>1.4577259475218659E-6</v>
      </c>
      <c r="G83" s="768">
        <v>2.9154518950437319E-6</v>
      </c>
      <c r="H83" s="768">
        <v>0</v>
      </c>
      <c r="I83" s="768">
        <v>0</v>
      </c>
    </row>
    <row r="84" spans="1:9" ht="21" customHeight="1">
      <c r="A84" s="81" t="s">
        <v>499</v>
      </c>
      <c r="B84" s="768">
        <v>823.23190530846489</v>
      </c>
      <c r="C84" s="768">
        <v>2115.5156556195966</v>
      </c>
      <c r="D84" s="768">
        <v>3276.6799693877551</v>
      </c>
      <c r="E84" s="768">
        <v>2905.4379154518952</v>
      </c>
      <c r="F84" s="768">
        <v>863.66487026239065</v>
      </c>
      <c r="G84" s="768">
        <v>2110.5657915451898</v>
      </c>
      <c r="H84" s="768">
        <v>3776.7088046647227</v>
      </c>
      <c r="I84" s="768">
        <v>890.76490379008749</v>
      </c>
    </row>
    <row r="85" spans="1:9" ht="18" customHeight="1" thickBot="1">
      <c r="A85" s="85" t="s">
        <v>500</v>
      </c>
      <c r="B85" s="768">
        <v>-175.84892395982783</v>
      </c>
      <c r="C85" s="768">
        <v>-300.67463976945243</v>
      </c>
      <c r="D85" s="768">
        <v>-539.16457288629738</v>
      </c>
      <c r="E85" s="768">
        <v>-635.7931720116618</v>
      </c>
      <c r="F85" s="768">
        <v>-291.95102040816329</v>
      </c>
      <c r="G85" s="768">
        <v>0</v>
      </c>
      <c r="H85" s="768">
        <v>-97.77545189504373</v>
      </c>
      <c r="I85" s="768">
        <v>0</v>
      </c>
    </row>
    <row r="86" spans="1:9" ht="24" customHeight="1" thickTop="1" thickBot="1">
      <c r="A86" s="79" t="s">
        <v>501</v>
      </c>
      <c r="B86" s="765">
        <v>647.38298134863692</v>
      </c>
      <c r="C86" s="765">
        <v>1814.8410158501442</v>
      </c>
      <c r="D86" s="765">
        <v>2737.5153965014579</v>
      </c>
      <c r="E86" s="765">
        <v>2269.644743440233</v>
      </c>
      <c r="F86" s="765">
        <v>571.71384985422731</v>
      </c>
      <c r="G86" s="765">
        <v>2110.5657915451898</v>
      </c>
      <c r="H86" s="765">
        <v>3678.9333527696795</v>
      </c>
      <c r="I86" s="765">
        <v>890.76490379008749</v>
      </c>
    </row>
    <row r="87" spans="1:9" ht="15" customHeight="1" thickTop="1" thickBot="1">
      <c r="A87" s="174"/>
      <c r="B87" s="769"/>
      <c r="C87" s="769"/>
      <c r="D87" s="769"/>
      <c r="E87" s="769"/>
      <c r="F87" s="769"/>
      <c r="G87" s="769"/>
      <c r="H87" s="769"/>
      <c r="I87" s="769"/>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D6"/>
    <mergeCell ref="E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D17" sqref="D17"/>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1195</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1204</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ht="40.5" customHeight="1" thickTop="1" thickBot="1">
      <c r="A6" s="1002"/>
      <c r="B6" s="1109" t="s">
        <v>1236</v>
      </c>
      <c r="C6" s="1109"/>
      <c r="D6" s="1109"/>
      <c r="E6" s="1109"/>
      <c r="F6" s="1109"/>
      <c r="G6" s="1109"/>
      <c r="H6" s="1109" t="s">
        <v>1197</v>
      </c>
      <c r="I6" s="1109"/>
    </row>
    <row r="7" spans="1:9" s="76" customFormat="1" ht="43.5" customHeight="1" thickTop="1" thickBot="1">
      <c r="A7" s="756" t="s">
        <v>305</v>
      </c>
      <c r="B7" s="167" t="s">
        <v>433</v>
      </c>
      <c r="C7" s="167" t="s">
        <v>434</v>
      </c>
      <c r="D7" s="167" t="s">
        <v>435</v>
      </c>
      <c r="E7" s="167" t="s">
        <v>436</v>
      </c>
      <c r="F7" s="167" t="s">
        <v>437</v>
      </c>
      <c r="G7" s="167" t="s">
        <v>1525</v>
      </c>
      <c r="H7" s="167" t="s">
        <v>1371</v>
      </c>
      <c r="I7" s="167" t="s">
        <v>1526</v>
      </c>
    </row>
    <row r="8" spans="1:9" ht="15" customHeight="1" thickTop="1" thickBot="1">
      <c r="A8" s="77"/>
      <c r="B8" s="78"/>
      <c r="C8" s="78"/>
      <c r="D8" s="78"/>
      <c r="E8" s="78"/>
      <c r="F8" s="78"/>
      <c r="G8" s="78"/>
      <c r="H8" s="78"/>
      <c r="I8" s="78"/>
    </row>
    <row r="9" spans="1:9" ht="24" customHeight="1" thickTop="1" thickBot="1">
      <c r="A9" s="79" t="s">
        <v>438</v>
      </c>
      <c r="B9" s="765">
        <v>87752.164098995694</v>
      </c>
      <c r="C9" s="765">
        <v>164550.05438184441</v>
      </c>
      <c r="D9" s="765">
        <v>292243.80494606413</v>
      </c>
      <c r="E9" s="765">
        <v>499334.1912434402</v>
      </c>
      <c r="F9" s="765">
        <v>723486.36201603501</v>
      </c>
      <c r="G9" s="765">
        <v>886536.60740379011</v>
      </c>
      <c r="H9" s="765">
        <v>1010028.3519023324</v>
      </c>
      <c r="I9" s="765">
        <v>1144005.9988381923</v>
      </c>
    </row>
    <row r="10" spans="1:9" s="176" customFormat="1" ht="21" customHeight="1" thickTop="1">
      <c r="A10" s="168" t="s">
        <v>8</v>
      </c>
      <c r="B10" s="766">
        <v>31907.959197991397</v>
      </c>
      <c r="C10" s="766">
        <v>42986.154351585014</v>
      </c>
      <c r="D10" s="766">
        <v>84398.105530612258</v>
      </c>
      <c r="E10" s="766">
        <v>132417.32095189503</v>
      </c>
      <c r="F10" s="766">
        <v>83814.983460641393</v>
      </c>
      <c r="G10" s="766">
        <v>45573.973787172014</v>
      </c>
      <c r="H10" s="766">
        <v>36619.190185131192</v>
      </c>
      <c r="I10" s="766">
        <v>74961.443199708461</v>
      </c>
    </row>
    <row r="11" spans="1:9" s="176" customFormat="1" ht="21" customHeight="1">
      <c r="A11" s="168" t="s">
        <v>17</v>
      </c>
      <c r="B11" s="766">
        <v>8377.6534935437594</v>
      </c>
      <c r="C11" s="766">
        <v>16817.928400576369</v>
      </c>
      <c r="D11" s="766">
        <v>18577.752753644316</v>
      </c>
      <c r="E11" s="766">
        <v>30669.630087463556</v>
      </c>
      <c r="F11" s="766">
        <v>167681.61003206996</v>
      </c>
      <c r="G11" s="766">
        <v>297753.677622449</v>
      </c>
      <c r="H11" s="766">
        <v>241413.30476967929</v>
      </c>
      <c r="I11" s="766">
        <v>205909.61894169098</v>
      </c>
    </row>
    <row r="12" spans="1:9" s="176" customFormat="1" ht="21" customHeight="1">
      <c r="A12" s="168" t="s">
        <v>26</v>
      </c>
      <c r="B12" s="766">
        <v>42961.473763271162</v>
      </c>
      <c r="C12" s="766">
        <v>96566.979708933708</v>
      </c>
      <c r="D12" s="766">
        <v>175161.37340087464</v>
      </c>
      <c r="E12" s="766">
        <v>306714.85530466476</v>
      </c>
      <c r="F12" s="766">
        <v>392562.29421282804</v>
      </c>
      <c r="G12" s="766">
        <v>421630.47121574346</v>
      </c>
      <c r="H12" s="766">
        <v>570316.19635860063</v>
      </c>
      <c r="I12" s="766">
        <v>682050.19583527697</v>
      </c>
    </row>
    <row r="13" spans="1:9" s="176" customFormat="1" ht="21" customHeight="1">
      <c r="A13" s="169" t="s">
        <v>439</v>
      </c>
      <c r="B13" s="766">
        <v>43102.250123385944</v>
      </c>
      <c r="C13" s="766">
        <v>96242.255623919307</v>
      </c>
      <c r="D13" s="766">
        <v>174071.58504227406</v>
      </c>
      <c r="E13" s="766">
        <v>307941.78380174929</v>
      </c>
      <c r="F13" s="766">
        <v>394227.41059329448</v>
      </c>
      <c r="G13" s="766">
        <v>422517.22804956272</v>
      </c>
      <c r="H13" s="766">
        <v>570136.7213542274</v>
      </c>
      <c r="I13" s="766">
        <v>680697.56214285712</v>
      </c>
    </row>
    <row r="14" spans="1:9" s="176" customFormat="1" ht="21" customHeight="1">
      <c r="A14" s="169" t="s">
        <v>440</v>
      </c>
      <c r="B14" s="766">
        <v>42841.570873744618</v>
      </c>
      <c r="C14" s="766">
        <v>95942.670649855907</v>
      </c>
      <c r="D14" s="766">
        <v>173808.89117346937</v>
      </c>
      <c r="E14" s="766">
        <v>307413.70197376097</v>
      </c>
      <c r="F14" s="766">
        <v>393551.30616180762</v>
      </c>
      <c r="G14" s="766">
        <v>421594.61143585999</v>
      </c>
      <c r="H14" s="766">
        <v>568762.76308600581</v>
      </c>
      <c r="I14" s="766">
        <v>678300.50993002916</v>
      </c>
    </row>
    <row r="15" spans="1:9" s="176" customFormat="1" ht="21" customHeight="1">
      <c r="A15" s="169" t="s">
        <v>441</v>
      </c>
      <c r="B15" s="766">
        <v>260.67924964131998</v>
      </c>
      <c r="C15" s="766">
        <v>299.58497406340058</v>
      </c>
      <c r="D15" s="766">
        <v>262.6938688046647</v>
      </c>
      <c r="E15" s="766">
        <v>528.08182798833809</v>
      </c>
      <c r="F15" s="766">
        <v>676.10443148688046</v>
      </c>
      <c r="G15" s="766">
        <v>922.61661370262379</v>
      </c>
      <c r="H15" s="766">
        <v>1373.9582682215746</v>
      </c>
      <c r="I15" s="766">
        <v>2397.0522128279886</v>
      </c>
    </row>
    <row r="16" spans="1:9" s="176" customFormat="1" ht="21" customHeight="1">
      <c r="A16" s="169" t="s">
        <v>442</v>
      </c>
      <c r="B16" s="766">
        <v>90.378226685796264</v>
      </c>
      <c r="C16" s="766">
        <v>89.20815850144092</v>
      </c>
      <c r="D16" s="766">
        <v>198.10484985422741</v>
      </c>
      <c r="E16" s="766">
        <v>587.99377551020405</v>
      </c>
      <c r="F16" s="766">
        <v>633.37574344023324</v>
      </c>
      <c r="G16" s="766">
        <v>1665.7858352769679</v>
      </c>
      <c r="H16" s="766">
        <v>650.82272303206992</v>
      </c>
      <c r="I16" s="766">
        <v>1162.6947784256558</v>
      </c>
    </row>
    <row r="17" spans="1:9" s="176" customFormat="1" ht="21" customHeight="1">
      <c r="A17" s="169" t="s">
        <v>443</v>
      </c>
      <c r="B17" s="766">
        <v>89.721074605451946</v>
      </c>
      <c r="C17" s="766">
        <v>86.465008645533146</v>
      </c>
      <c r="D17" s="766">
        <v>195.98653644314868</v>
      </c>
      <c r="E17" s="766">
        <v>587.47011224489802</v>
      </c>
      <c r="F17" s="766">
        <v>626.36553061224492</v>
      </c>
      <c r="G17" s="766">
        <v>1654.127279883382</v>
      </c>
      <c r="H17" s="766">
        <v>646.88073323615163</v>
      </c>
      <c r="I17" s="766">
        <v>1140.0076720116617</v>
      </c>
    </row>
    <row r="18" spans="1:9" s="176" customFormat="1" ht="21" customHeight="1">
      <c r="A18" s="169" t="s">
        <v>444</v>
      </c>
      <c r="B18" s="766">
        <v>0.65715208034433292</v>
      </c>
      <c r="C18" s="766">
        <v>2.7431498559077809</v>
      </c>
      <c r="D18" s="766">
        <v>2.118313411078717</v>
      </c>
      <c r="E18" s="766">
        <v>0.52366326530612251</v>
      </c>
      <c r="F18" s="766">
        <v>7.0102128279883384</v>
      </c>
      <c r="G18" s="766">
        <v>11.658555393586004</v>
      </c>
      <c r="H18" s="766">
        <v>3.9419897959183672</v>
      </c>
      <c r="I18" s="766">
        <v>22.687106413994169</v>
      </c>
    </row>
    <row r="19" spans="1:9" s="176" customFormat="1" ht="21" customHeight="1">
      <c r="A19" s="169" t="s">
        <v>445</v>
      </c>
      <c r="B19" s="766">
        <v>0</v>
      </c>
      <c r="C19" s="766">
        <v>0</v>
      </c>
      <c r="D19" s="766">
        <v>0</v>
      </c>
      <c r="E19" s="766">
        <v>0</v>
      </c>
      <c r="F19" s="766">
        <v>102.26504518950436</v>
      </c>
      <c r="G19" s="766">
        <v>282.41613702623903</v>
      </c>
      <c r="H19" s="766">
        <v>622.96079446064141</v>
      </c>
      <c r="I19" s="766">
        <v>790.66697667638482</v>
      </c>
    </row>
    <row r="20" spans="1:9" s="176" customFormat="1" ht="21" customHeight="1">
      <c r="A20" s="169" t="s">
        <v>446</v>
      </c>
      <c r="B20" s="766">
        <v>0</v>
      </c>
      <c r="C20" s="766">
        <v>0</v>
      </c>
      <c r="D20" s="766">
        <v>0</v>
      </c>
      <c r="E20" s="766">
        <v>0</v>
      </c>
      <c r="F20" s="766">
        <v>87.71590524781341</v>
      </c>
      <c r="G20" s="766">
        <v>267.86699708454813</v>
      </c>
      <c r="H20" s="766">
        <v>608.4116545189504</v>
      </c>
      <c r="I20" s="766">
        <v>790.66697667638482</v>
      </c>
    </row>
    <row r="21" spans="1:9" s="176" customFormat="1" ht="21" customHeight="1">
      <c r="A21" s="169" t="s">
        <v>447</v>
      </c>
      <c r="B21" s="766">
        <v>0</v>
      </c>
      <c r="C21" s="766">
        <v>0</v>
      </c>
      <c r="D21" s="766">
        <v>0</v>
      </c>
      <c r="E21" s="766">
        <v>0</v>
      </c>
      <c r="F21" s="766">
        <v>14.549139941690964</v>
      </c>
      <c r="G21" s="766">
        <v>14.549139941690964</v>
      </c>
      <c r="H21" s="766">
        <v>14.549139941690964</v>
      </c>
      <c r="I21" s="766">
        <v>0</v>
      </c>
    </row>
    <row r="22" spans="1:9" s="176" customFormat="1" ht="21" customHeight="1">
      <c r="A22" s="169" t="s">
        <v>39</v>
      </c>
      <c r="B22" s="766">
        <v>617.6441836441893</v>
      </c>
      <c r="C22" s="766">
        <v>1224.3466138328531</v>
      </c>
      <c r="D22" s="766">
        <v>2293.705672011662</v>
      </c>
      <c r="E22" s="766">
        <v>4244.0535174927109</v>
      </c>
      <c r="F22" s="766">
        <v>5142.8328396501456</v>
      </c>
      <c r="G22" s="766">
        <v>5352.0584941690968</v>
      </c>
      <c r="H22" s="766">
        <v>6705.4184839650143</v>
      </c>
      <c r="I22" s="766">
        <v>7662.7912084548097</v>
      </c>
    </row>
    <row r="23" spans="1:9" s="176" customFormat="1" ht="21" customHeight="1">
      <c r="A23" s="169" t="s">
        <v>448</v>
      </c>
      <c r="B23" s="766">
        <v>-848.79877044476325</v>
      </c>
      <c r="C23" s="766">
        <v>-988.83068731988465</v>
      </c>
      <c r="D23" s="766">
        <v>-1402.0221632653058</v>
      </c>
      <c r="E23" s="766">
        <v>-6058.9757900874638</v>
      </c>
      <c r="F23" s="766">
        <v>-7543.5900087463551</v>
      </c>
      <c r="G23" s="766">
        <v>-8187.0173002915453</v>
      </c>
      <c r="H23" s="766">
        <v>-7799.7269970845482</v>
      </c>
      <c r="I23" s="766">
        <v>-8263.5192711370255</v>
      </c>
    </row>
    <row r="24" spans="1:9" s="176" customFormat="1" ht="21" customHeight="1">
      <c r="A24" s="168" t="s">
        <v>57</v>
      </c>
      <c r="B24" s="766">
        <v>1265.3429770444766</v>
      </c>
      <c r="C24" s="766">
        <v>1014.395628242075</v>
      </c>
      <c r="D24" s="766">
        <v>3233.9121763848398</v>
      </c>
      <c r="E24" s="766">
        <v>3917.062371720117</v>
      </c>
      <c r="F24" s="766">
        <v>5145.4502244897958</v>
      </c>
      <c r="G24" s="766">
        <v>5540.5875116618072</v>
      </c>
      <c r="H24" s="766">
        <v>4367.1763615160344</v>
      </c>
      <c r="I24" s="766">
        <v>5626.465723032069</v>
      </c>
    </row>
    <row r="25" spans="1:9" s="176" customFormat="1" ht="21" customHeight="1">
      <c r="A25" s="168" t="s">
        <v>63</v>
      </c>
      <c r="B25" s="766">
        <v>0</v>
      </c>
      <c r="C25" s="766">
        <v>0</v>
      </c>
      <c r="D25" s="766">
        <v>1.4577259475218659E-4</v>
      </c>
      <c r="E25" s="766">
        <v>0</v>
      </c>
      <c r="F25" s="766">
        <v>0</v>
      </c>
      <c r="G25" s="766">
        <v>0</v>
      </c>
      <c r="H25" s="766">
        <v>0</v>
      </c>
      <c r="I25" s="766">
        <v>0</v>
      </c>
    </row>
    <row r="26" spans="1:9" s="176" customFormat="1" ht="21" customHeight="1">
      <c r="A26" s="168" t="s">
        <v>449</v>
      </c>
      <c r="B26" s="766">
        <v>1029.6024476327116</v>
      </c>
      <c r="C26" s="766">
        <v>1598.6781224783863</v>
      </c>
      <c r="D26" s="766">
        <v>1578.2353134110788</v>
      </c>
      <c r="E26" s="766">
        <v>5773.8150481049561</v>
      </c>
      <c r="F26" s="766">
        <v>38105.748281341112</v>
      </c>
      <c r="G26" s="766">
        <v>83054.923256559763</v>
      </c>
      <c r="H26" s="766">
        <v>123725.29926239068</v>
      </c>
      <c r="I26" s="766">
        <v>141392.64359329446</v>
      </c>
    </row>
    <row r="27" spans="1:9" s="176" customFormat="1" ht="21" customHeight="1">
      <c r="A27" s="168" t="s">
        <v>74</v>
      </c>
      <c r="B27" s="766">
        <v>1530.0371176470589</v>
      </c>
      <c r="C27" s="766">
        <v>3712.1284481268008</v>
      </c>
      <c r="D27" s="766">
        <v>5726.7362696793007</v>
      </c>
      <c r="E27" s="766">
        <v>13855.952973760934</v>
      </c>
      <c r="F27" s="766">
        <v>23885.2253483965</v>
      </c>
      <c r="G27" s="766">
        <v>23529.648963556851</v>
      </c>
      <c r="H27" s="766">
        <v>24730.899717201166</v>
      </c>
      <c r="I27" s="766">
        <v>23791.320128279884</v>
      </c>
    </row>
    <row r="28" spans="1:9" s="177" customFormat="1" ht="43.5" customHeight="1" thickBot="1">
      <c r="A28" s="170" t="s">
        <v>450</v>
      </c>
      <c r="B28" s="767">
        <v>680.09510186513637</v>
      </c>
      <c r="C28" s="767">
        <v>1853.7897219020174</v>
      </c>
      <c r="D28" s="767">
        <v>3567.689355685131</v>
      </c>
      <c r="E28" s="767">
        <v>5985.5545058309026</v>
      </c>
      <c r="F28" s="767">
        <v>12291.050456268222</v>
      </c>
      <c r="G28" s="767">
        <v>9453.3250466472309</v>
      </c>
      <c r="H28" s="767">
        <v>8856.28524781341</v>
      </c>
      <c r="I28" s="767">
        <v>10274.311416909619</v>
      </c>
    </row>
    <row r="29" spans="1:9" ht="24" customHeight="1" thickTop="1" thickBot="1">
      <c r="A29" s="79" t="s">
        <v>451</v>
      </c>
      <c r="B29" s="765">
        <v>81868.250007173585</v>
      </c>
      <c r="C29" s="765">
        <v>152425.73477233431</v>
      </c>
      <c r="D29" s="765">
        <v>272464.95516180759</v>
      </c>
      <c r="E29" s="765">
        <v>463226.09403498541</v>
      </c>
      <c r="F29" s="765">
        <v>673462.94625072891</v>
      </c>
      <c r="G29" s="765">
        <v>810210.43351020408</v>
      </c>
      <c r="H29" s="765">
        <v>906759.04384256562</v>
      </c>
      <c r="I29" s="765">
        <v>1027688.8905758018</v>
      </c>
    </row>
    <row r="30" spans="1:9" s="176" customFormat="1" ht="21" customHeight="1" thickTop="1">
      <c r="A30" s="168" t="s">
        <v>452</v>
      </c>
      <c r="B30" s="766">
        <v>73996.764558106166</v>
      </c>
      <c r="C30" s="766">
        <v>143893.61308069163</v>
      </c>
      <c r="D30" s="766">
        <v>223345.44480758018</v>
      </c>
      <c r="E30" s="766">
        <v>389560.71972740523</v>
      </c>
      <c r="F30" s="766">
        <v>584310.13144897961</v>
      </c>
      <c r="G30" s="766">
        <v>584792.51086880465</v>
      </c>
      <c r="H30" s="766">
        <v>792052.9389912535</v>
      </c>
      <c r="I30" s="766">
        <v>920930.66284985421</v>
      </c>
    </row>
    <row r="31" spans="1:9" s="176" customFormat="1" ht="21" customHeight="1">
      <c r="A31" s="169" t="s">
        <v>453</v>
      </c>
      <c r="B31" s="766">
        <v>0</v>
      </c>
      <c r="C31" s="766">
        <v>0</v>
      </c>
      <c r="D31" s="766">
        <v>16969.795562682215</v>
      </c>
      <c r="E31" s="766">
        <v>32511.990361516037</v>
      </c>
      <c r="F31" s="766">
        <v>63621.379763848396</v>
      </c>
      <c r="G31" s="766">
        <v>67221.708819241976</v>
      </c>
      <c r="H31" s="766">
        <v>114775.43904664723</v>
      </c>
      <c r="I31" s="766">
        <v>108778.72504227405</v>
      </c>
    </row>
    <row r="32" spans="1:9" s="176" customFormat="1" ht="21" customHeight="1">
      <c r="A32" s="169" t="s">
        <v>454</v>
      </c>
      <c r="B32" s="766">
        <v>19745.637895265423</v>
      </c>
      <c r="C32" s="766">
        <v>47723.826636887607</v>
      </c>
      <c r="D32" s="766">
        <v>76897.489166180749</v>
      </c>
      <c r="E32" s="766">
        <v>93947.108593294455</v>
      </c>
      <c r="F32" s="766">
        <v>115048.87754518952</v>
      </c>
      <c r="G32" s="766">
        <v>119840.51650145774</v>
      </c>
      <c r="H32" s="766">
        <v>164575.72122594752</v>
      </c>
      <c r="I32" s="766">
        <v>284667.05905685131</v>
      </c>
    </row>
    <row r="33" spans="1:9" s="176" customFormat="1" ht="21" customHeight="1">
      <c r="A33" s="169" t="s">
        <v>455</v>
      </c>
      <c r="B33" s="766">
        <v>52588.808055954083</v>
      </c>
      <c r="C33" s="766">
        <v>93249.517402017285</v>
      </c>
      <c r="D33" s="766">
        <v>83214.49957725947</v>
      </c>
      <c r="E33" s="766">
        <v>124807.64119533528</v>
      </c>
      <c r="F33" s="766">
        <v>136902.48899416911</v>
      </c>
      <c r="G33" s="766">
        <v>97367.20751749273</v>
      </c>
      <c r="H33" s="766">
        <v>67584.43916618076</v>
      </c>
      <c r="I33" s="766">
        <v>56431.16315889213</v>
      </c>
    </row>
    <row r="34" spans="1:9" s="176" customFormat="1" ht="21" customHeight="1">
      <c r="A34" s="169" t="s">
        <v>456</v>
      </c>
      <c r="B34" s="766">
        <v>1039.285418938307</v>
      </c>
      <c r="C34" s="766">
        <v>565.73267435158493</v>
      </c>
      <c r="D34" s="766">
        <v>581.70989941690971</v>
      </c>
      <c r="E34" s="766">
        <v>1163.8753192419824</v>
      </c>
      <c r="F34" s="766">
        <v>122103.18921720117</v>
      </c>
      <c r="G34" s="766">
        <v>123968.88356997084</v>
      </c>
      <c r="H34" s="766">
        <v>220232.27989212828</v>
      </c>
      <c r="I34" s="766">
        <v>180416.54929008751</v>
      </c>
    </row>
    <row r="35" spans="1:9" s="176" customFormat="1" ht="21" customHeight="1">
      <c r="A35" s="169" t="s">
        <v>457</v>
      </c>
      <c r="B35" s="766">
        <v>0</v>
      </c>
      <c r="C35" s="766">
        <v>0</v>
      </c>
      <c r="D35" s="766">
        <v>40071.229106414001</v>
      </c>
      <c r="E35" s="766">
        <v>125328.36952332361</v>
      </c>
      <c r="F35" s="766">
        <v>124726.73470991255</v>
      </c>
      <c r="G35" s="766">
        <v>150392.17198542276</v>
      </c>
      <c r="H35" s="766">
        <v>193240.83921574344</v>
      </c>
      <c r="I35" s="766">
        <v>254145.92027259473</v>
      </c>
    </row>
    <row r="36" spans="1:9" s="176" customFormat="1" ht="21" customHeight="1">
      <c r="A36" s="169" t="s">
        <v>458</v>
      </c>
      <c r="B36" s="766">
        <v>623.03318794835013</v>
      </c>
      <c r="C36" s="766">
        <v>2354.5363674351588</v>
      </c>
      <c r="D36" s="766">
        <v>5610.7214956268226</v>
      </c>
      <c r="E36" s="766">
        <v>11801.734734693879</v>
      </c>
      <c r="F36" s="766">
        <v>21907.461218658893</v>
      </c>
      <c r="G36" s="766">
        <v>26002.022475218662</v>
      </c>
      <c r="H36" s="766">
        <v>31644.220444606413</v>
      </c>
      <c r="I36" s="766">
        <v>36491.246029154514</v>
      </c>
    </row>
    <row r="37" spans="1:9" s="176" customFormat="1" ht="21" customHeight="1">
      <c r="A37" s="168" t="s">
        <v>459</v>
      </c>
      <c r="B37" s="766">
        <v>0</v>
      </c>
      <c r="C37" s="766">
        <v>3.4149855907780979E-4</v>
      </c>
      <c r="D37" s="766">
        <v>1.5160349854227408E-4</v>
      </c>
      <c r="E37" s="766">
        <v>6.4419825072886308E-2</v>
      </c>
      <c r="F37" s="766">
        <v>0</v>
      </c>
      <c r="G37" s="766">
        <v>0.14575072886297377</v>
      </c>
      <c r="H37" s="766">
        <v>0.29283090379008747</v>
      </c>
      <c r="I37" s="766">
        <v>0.43950145772594751</v>
      </c>
    </row>
    <row r="38" spans="1:9" s="176" customFormat="1" ht="21" customHeight="1">
      <c r="A38" s="168" t="s">
        <v>460</v>
      </c>
      <c r="B38" s="766">
        <v>4609.0677388809181</v>
      </c>
      <c r="C38" s="766">
        <v>4158.733652737752</v>
      </c>
      <c r="D38" s="766">
        <v>38318.309551020408</v>
      </c>
      <c r="E38" s="766">
        <v>55871.538568513119</v>
      </c>
      <c r="F38" s="766">
        <v>58225.497110787175</v>
      </c>
      <c r="G38" s="766">
        <v>197177.75862390673</v>
      </c>
      <c r="H38" s="766">
        <v>82964.799018950434</v>
      </c>
      <c r="I38" s="766">
        <v>69246.733129737608</v>
      </c>
    </row>
    <row r="39" spans="1:9" s="176" customFormat="1" ht="21" customHeight="1">
      <c r="A39" s="168" t="s">
        <v>461</v>
      </c>
      <c r="B39" s="766">
        <v>985.20216068866569</v>
      </c>
      <c r="C39" s="766">
        <v>1620.2840360230548</v>
      </c>
      <c r="D39" s="766">
        <v>3211.5991574344021</v>
      </c>
      <c r="E39" s="766">
        <v>5491.183604956268</v>
      </c>
      <c r="F39" s="766">
        <v>14564.966206997085</v>
      </c>
      <c r="G39" s="766">
        <v>11117.606314868803</v>
      </c>
      <c r="H39" s="766">
        <v>13571.827481049562</v>
      </c>
      <c r="I39" s="766">
        <v>17630.393715743441</v>
      </c>
    </row>
    <row r="40" spans="1:9" s="176" customFormat="1" ht="21" customHeight="1">
      <c r="A40" s="168" t="s">
        <v>128</v>
      </c>
      <c r="B40" s="766">
        <v>266.54887948350068</v>
      </c>
      <c r="C40" s="766">
        <v>740.21476801152744</v>
      </c>
      <c r="D40" s="766">
        <v>1607.1434446064141</v>
      </c>
      <c r="E40" s="766">
        <v>3293.5271370262394</v>
      </c>
      <c r="F40" s="766">
        <v>4248.706750728863</v>
      </c>
      <c r="G40" s="766">
        <v>4809.5063483965014</v>
      </c>
      <c r="H40" s="766">
        <v>7627.2902623906712</v>
      </c>
      <c r="I40" s="766">
        <v>9176.4514446064131</v>
      </c>
    </row>
    <row r="41" spans="1:9" s="176" customFormat="1" ht="21" customHeight="1">
      <c r="A41" s="168" t="s">
        <v>134</v>
      </c>
      <c r="B41" s="766">
        <v>0</v>
      </c>
      <c r="C41" s="766">
        <v>0</v>
      </c>
      <c r="D41" s="766">
        <v>0</v>
      </c>
      <c r="E41" s="766">
        <v>0</v>
      </c>
      <c r="F41" s="766">
        <v>0</v>
      </c>
      <c r="G41" s="766">
        <v>0</v>
      </c>
      <c r="H41" s="766">
        <v>0</v>
      </c>
      <c r="I41" s="766">
        <v>0</v>
      </c>
    </row>
    <row r="42" spans="1:9" s="176" customFormat="1" ht="21" customHeight="1">
      <c r="A42" s="168" t="s">
        <v>462</v>
      </c>
      <c r="B42" s="766">
        <v>2010.6666700143473</v>
      </c>
      <c r="C42" s="766">
        <v>2012.8888933717581</v>
      </c>
      <c r="D42" s="766">
        <v>5982.4580495626824</v>
      </c>
      <c r="E42" s="766">
        <v>9009.0605772594754</v>
      </c>
      <c r="F42" s="766">
        <v>12113.644733236151</v>
      </c>
      <c r="G42" s="766">
        <v>12312.905603498542</v>
      </c>
      <c r="H42" s="766">
        <v>10541.895258017492</v>
      </c>
      <c r="I42" s="766">
        <v>10704.209934402334</v>
      </c>
    </row>
    <row r="43" spans="1:9" s="177" customFormat="1" ht="43.5" customHeight="1" thickBot="1">
      <c r="A43" s="170" t="s">
        <v>109</v>
      </c>
      <c r="B43" s="767">
        <v>0</v>
      </c>
      <c r="C43" s="767">
        <v>0</v>
      </c>
      <c r="D43" s="767">
        <v>0</v>
      </c>
      <c r="E43" s="767">
        <v>0</v>
      </c>
      <c r="F43" s="767">
        <v>0</v>
      </c>
      <c r="G43" s="767">
        <v>0</v>
      </c>
      <c r="H43" s="767">
        <v>0</v>
      </c>
      <c r="I43" s="767">
        <v>0</v>
      </c>
    </row>
    <row r="44" spans="1:9" ht="24" customHeight="1" thickTop="1" thickBot="1">
      <c r="A44" s="79" t="s">
        <v>463</v>
      </c>
      <c r="B44" s="765">
        <v>5883.9140918220937</v>
      </c>
      <c r="C44" s="765">
        <v>12124.319609510087</v>
      </c>
      <c r="D44" s="765">
        <v>19778.849784256563</v>
      </c>
      <c r="E44" s="765">
        <v>36108.097208454805</v>
      </c>
      <c r="F44" s="765">
        <v>50023.415765306119</v>
      </c>
      <c r="G44" s="765">
        <v>76326.173747813416</v>
      </c>
      <c r="H44" s="765">
        <v>103269.30805976676</v>
      </c>
      <c r="I44" s="765">
        <v>116317.10826239065</v>
      </c>
    </row>
    <row r="45" spans="1:9" s="176" customFormat="1" ht="21" customHeight="1" thickTop="1">
      <c r="A45" s="168" t="s">
        <v>149</v>
      </c>
      <c r="B45" s="766">
        <v>5529.9856527977045</v>
      </c>
      <c r="C45" s="766">
        <v>6772.3342939481272</v>
      </c>
      <c r="D45" s="766">
        <v>14577.25947521866</v>
      </c>
      <c r="E45" s="766">
        <v>17835.276967930029</v>
      </c>
      <c r="F45" s="766">
        <v>17835.276967930029</v>
      </c>
      <c r="G45" s="766">
        <v>31683.673469387755</v>
      </c>
      <c r="H45" s="766">
        <v>63367.34693877551</v>
      </c>
      <c r="I45" s="766">
        <v>99548.104956268216</v>
      </c>
    </row>
    <row r="46" spans="1:9" s="176" customFormat="1" ht="21" customHeight="1">
      <c r="A46" s="168" t="s">
        <v>153</v>
      </c>
      <c r="B46" s="766">
        <v>495.85173314203735</v>
      </c>
      <c r="C46" s="766">
        <v>4486.9835475504324</v>
      </c>
      <c r="D46" s="766">
        <v>1478.0853965014578</v>
      </c>
      <c r="E46" s="766">
        <v>12411.017381924197</v>
      </c>
      <c r="F46" s="766">
        <v>19313.349743440231</v>
      </c>
      <c r="G46" s="766">
        <v>25880.405137026242</v>
      </c>
      <c r="H46" s="766">
        <v>14597.606303206996</v>
      </c>
      <c r="I46" s="766">
        <v>20.346827988338191</v>
      </c>
    </row>
    <row r="47" spans="1:9" s="176" customFormat="1" ht="21" customHeight="1">
      <c r="A47" s="168" t="s">
        <v>157</v>
      </c>
      <c r="B47" s="766">
        <v>0</v>
      </c>
      <c r="C47" s="766">
        <v>0</v>
      </c>
      <c r="D47" s="766">
        <v>0</v>
      </c>
      <c r="E47" s="766">
        <v>0</v>
      </c>
      <c r="F47" s="766">
        <v>0</v>
      </c>
      <c r="G47" s="766">
        <v>0</v>
      </c>
      <c r="H47" s="766">
        <v>0</v>
      </c>
      <c r="I47" s="766">
        <v>0</v>
      </c>
    </row>
    <row r="48" spans="1:9" s="176" customFormat="1" ht="21" customHeight="1">
      <c r="A48" s="168" t="s">
        <v>464</v>
      </c>
      <c r="B48" s="766">
        <v>191.15330129124823</v>
      </c>
      <c r="C48" s="766">
        <v>0.39729106628242072</v>
      </c>
      <c r="D48" s="766">
        <v>102.4945</v>
      </c>
      <c r="E48" s="766">
        <v>465.50004081632648</v>
      </c>
      <c r="F48" s="766">
        <v>5861.802858600583</v>
      </c>
      <c r="G48" s="766">
        <v>12874.78905393586</v>
      </c>
      <c r="H48" s="766">
        <v>12874.78905393586</v>
      </c>
      <c r="I48" s="766">
        <v>2955.0823294460643</v>
      </c>
    </row>
    <row r="49" spans="1:9" s="176" customFormat="1" ht="21" customHeight="1">
      <c r="A49" s="168" t="s">
        <v>165</v>
      </c>
      <c r="B49" s="766">
        <v>-333.07659540889529</v>
      </c>
      <c r="C49" s="766">
        <v>864.60447694524498</v>
      </c>
      <c r="D49" s="766">
        <v>3621.0104125364433</v>
      </c>
      <c r="E49" s="766">
        <v>5396.3028177842561</v>
      </c>
      <c r="F49" s="766">
        <v>7012.9861953352765</v>
      </c>
      <c r="G49" s="766">
        <v>5887.3060874635567</v>
      </c>
      <c r="H49" s="766">
        <v>12429.565763848397</v>
      </c>
      <c r="I49" s="766">
        <v>13793.574148688045</v>
      </c>
    </row>
    <row r="50" spans="1:9" s="176" customFormat="1" ht="21" customHeight="1">
      <c r="A50" s="169" t="s">
        <v>465</v>
      </c>
      <c r="B50" s="766">
        <v>-333.69108321377331</v>
      </c>
      <c r="C50" s="766">
        <v>-142.93408645533142</v>
      </c>
      <c r="D50" s="766">
        <v>0</v>
      </c>
      <c r="E50" s="766">
        <v>0</v>
      </c>
      <c r="F50" s="766">
        <v>0</v>
      </c>
      <c r="G50" s="766">
        <v>0</v>
      </c>
      <c r="H50" s="766">
        <v>0</v>
      </c>
      <c r="I50" s="766">
        <v>0</v>
      </c>
    </row>
    <row r="51" spans="1:9" s="177" customFormat="1" ht="40.5" customHeight="1" thickBot="1">
      <c r="A51" s="171" t="s">
        <v>466</v>
      </c>
      <c r="B51" s="767">
        <v>0.61448780487804866</v>
      </c>
      <c r="C51" s="767">
        <v>1007.5385634005763</v>
      </c>
      <c r="D51" s="767">
        <v>3621.0104125364433</v>
      </c>
      <c r="E51" s="767">
        <v>5396.3028177842561</v>
      </c>
      <c r="F51" s="767">
        <v>7012.9861953352765</v>
      </c>
      <c r="G51" s="767">
        <v>5887.3060874635567</v>
      </c>
      <c r="H51" s="767">
        <v>12429.565763848397</v>
      </c>
      <c r="I51" s="767">
        <v>13793.574148688045</v>
      </c>
    </row>
    <row r="52" spans="1:9" ht="24" customHeight="1" thickTop="1" thickBot="1">
      <c r="A52" s="79" t="s">
        <v>467</v>
      </c>
      <c r="B52" s="765">
        <v>87752.164098995694</v>
      </c>
      <c r="C52" s="765">
        <v>164550.05438184441</v>
      </c>
      <c r="D52" s="765">
        <v>292243.80494606413</v>
      </c>
      <c r="E52" s="765">
        <v>499334.1912434402</v>
      </c>
      <c r="F52" s="765">
        <v>723486.36201603501</v>
      </c>
      <c r="G52" s="765">
        <v>886536.60725801752</v>
      </c>
      <c r="H52" s="765">
        <v>1010028.3519023324</v>
      </c>
      <c r="I52" s="765">
        <v>1144005.9988381923</v>
      </c>
    </row>
    <row r="53" spans="1:9" s="176" customFormat="1" ht="24" customHeight="1" thickTop="1">
      <c r="A53" s="172" t="s">
        <v>468</v>
      </c>
      <c r="B53" s="766">
        <v>27.483830703012913</v>
      </c>
      <c r="C53" s="766">
        <v>173.36986455331413</v>
      </c>
      <c r="D53" s="766">
        <v>28.439067055393586</v>
      </c>
      <c r="E53" s="766">
        <v>541.51469825072888</v>
      </c>
      <c r="F53" s="766">
        <v>2909.3209970845478</v>
      </c>
      <c r="G53" s="766">
        <v>4194.6363104956272</v>
      </c>
      <c r="H53" s="766">
        <v>27549.634236151607</v>
      </c>
      <c r="I53" s="766">
        <v>29266.906163265307</v>
      </c>
    </row>
    <row r="54" spans="1:9" s="177" customFormat="1" ht="21" customHeight="1">
      <c r="A54" s="171" t="s">
        <v>469</v>
      </c>
      <c r="B54" s="767">
        <v>0</v>
      </c>
      <c r="C54" s="767">
        <v>0</v>
      </c>
      <c r="D54" s="767">
        <v>0</v>
      </c>
      <c r="E54" s="767">
        <v>0</v>
      </c>
      <c r="F54" s="767">
        <v>0</v>
      </c>
      <c r="G54" s="767">
        <v>0</v>
      </c>
      <c r="H54" s="767">
        <v>0</v>
      </c>
      <c r="I54" s="767">
        <v>86.55</v>
      </c>
    </row>
    <row r="55" spans="1:9" s="177" customFormat="1" ht="21" customHeight="1">
      <c r="A55" s="171" t="s">
        <v>470</v>
      </c>
      <c r="B55" s="767">
        <v>27.483830703012913</v>
      </c>
      <c r="C55" s="767">
        <v>173.36986455331413</v>
      </c>
      <c r="D55" s="767">
        <v>28.439067055393586</v>
      </c>
      <c r="E55" s="767">
        <v>541.51469825072888</v>
      </c>
      <c r="F55" s="767">
        <v>2620.5612201166182</v>
      </c>
      <c r="G55" s="767">
        <v>3905.8765335276967</v>
      </c>
      <c r="H55" s="767">
        <v>26402.930137026244</v>
      </c>
      <c r="I55" s="767">
        <v>27580.072950437316</v>
      </c>
    </row>
    <row r="56" spans="1:9" s="177" customFormat="1" ht="21" customHeight="1">
      <c r="A56" s="171" t="s">
        <v>471</v>
      </c>
      <c r="B56" s="767">
        <v>0</v>
      </c>
      <c r="C56" s="767">
        <v>0</v>
      </c>
      <c r="D56" s="767">
        <v>0</v>
      </c>
      <c r="E56" s="767">
        <v>0</v>
      </c>
      <c r="F56" s="767">
        <v>0</v>
      </c>
      <c r="G56" s="767">
        <v>0</v>
      </c>
      <c r="H56" s="767">
        <v>0</v>
      </c>
      <c r="I56" s="767">
        <v>0</v>
      </c>
    </row>
    <row r="57" spans="1:9" s="177" customFormat="1" ht="21" customHeight="1">
      <c r="A57" s="171" t="s">
        <v>472</v>
      </c>
      <c r="B57" s="767">
        <v>0</v>
      </c>
      <c r="C57" s="767">
        <v>0</v>
      </c>
      <c r="D57" s="767">
        <v>0</v>
      </c>
      <c r="E57" s="767">
        <v>0</v>
      </c>
      <c r="F57" s="767">
        <v>0</v>
      </c>
      <c r="G57" s="767">
        <v>0</v>
      </c>
      <c r="H57" s="767">
        <v>86.643583090378996</v>
      </c>
      <c r="I57" s="767">
        <v>548.36071428571427</v>
      </c>
    </row>
    <row r="58" spans="1:9" s="177" customFormat="1" ht="21" customHeight="1">
      <c r="A58" s="171" t="s">
        <v>473</v>
      </c>
      <c r="B58" s="767">
        <v>0</v>
      </c>
      <c r="C58" s="767">
        <v>0</v>
      </c>
      <c r="D58" s="767">
        <v>0</v>
      </c>
      <c r="E58" s="767">
        <v>0</v>
      </c>
      <c r="F58" s="767">
        <v>288.75977696793007</v>
      </c>
      <c r="G58" s="767">
        <v>288.75977696793007</v>
      </c>
      <c r="H58" s="767">
        <v>1060.0605160349853</v>
      </c>
      <c r="I58" s="767">
        <v>1051.9224985422741</v>
      </c>
    </row>
    <row r="59" spans="1:9" s="177" customFormat="1" ht="61.5" customHeight="1" thickBot="1">
      <c r="A59" s="170" t="s">
        <v>474</v>
      </c>
      <c r="B59" s="767">
        <v>44994.262025824959</v>
      </c>
      <c r="C59" s="767">
        <v>74099.343855907777</v>
      </c>
      <c r="D59" s="767">
        <v>142353.38588629736</v>
      </c>
      <c r="E59" s="767">
        <v>302835.32250874635</v>
      </c>
      <c r="F59" s="767">
        <v>828655.08111953351</v>
      </c>
      <c r="G59" s="767">
        <v>1073872.8964460641</v>
      </c>
      <c r="H59" s="767">
        <v>1657186.0401705541</v>
      </c>
      <c r="I59" s="767">
        <v>2148872.9800553937</v>
      </c>
    </row>
    <row r="60" spans="1:9" ht="31.5" customHeight="1" thickTop="1" thickBot="1">
      <c r="A60" s="173" t="s">
        <v>475</v>
      </c>
      <c r="B60" s="765"/>
      <c r="C60" s="765"/>
      <c r="D60" s="765"/>
      <c r="E60" s="765"/>
      <c r="F60" s="765"/>
      <c r="G60" s="765"/>
      <c r="H60" s="765"/>
      <c r="I60" s="765"/>
    </row>
    <row r="61" spans="1:9" ht="30" customHeight="1" thickTop="1">
      <c r="A61" s="85" t="s">
        <v>476</v>
      </c>
      <c r="B61" s="768">
        <v>8195.0465078909601</v>
      </c>
      <c r="C61" s="768">
        <v>13468.946547550433</v>
      </c>
      <c r="D61" s="768">
        <v>24932.310930029151</v>
      </c>
      <c r="E61" s="768">
        <v>49678.677693877551</v>
      </c>
      <c r="F61" s="768">
        <v>71535.781365889212</v>
      </c>
      <c r="G61" s="768">
        <v>43952.811731778434</v>
      </c>
      <c r="H61" s="768">
        <v>107428.27271574344</v>
      </c>
      <c r="I61" s="768">
        <v>38156.137341107875</v>
      </c>
    </row>
    <row r="62" spans="1:9" ht="21" customHeight="1">
      <c r="A62" s="82" t="s">
        <v>477</v>
      </c>
      <c r="B62" s="768">
        <v>-4100.0850172166429</v>
      </c>
      <c r="C62" s="768">
        <v>-4507.8905302593666</v>
      </c>
      <c r="D62" s="768">
        <v>-5846.6807099125363</v>
      </c>
      <c r="E62" s="768">
        <v>-14061.326483965015</v>
      </c>
      <c r="F62" s="768">
        <v>-21584.80491836735</v>
      </c>
      <c r="G62" s="768">
        <v>-12341.298679300291</v>
      </c>
      <c r="H62" s="768">
        <v>-31721.036887755105</v>
      </c>
      <c r="I62" s="768">
        <v>-11453.351711370262</v>
      </c>
    </row>
    <row r="63" spans="1:9" ht="21.75" customHeight="1">
      <c r="A63" s="81" t="s">
        <v>478</v>
      </c>
      <c r="B63" s="768">
        <v>4094.9614906743186</v>
      </c>
      <c r="C63" s="768">
        <v>8961.0560172910664</v>
      </c>
      <c r="D63" s="768">
        <v>19085.630220116618</v>
      </c>
      <c r="E63" s="768">
        <v>35617.351209912536</v>
      </c>
      <c r="F63" s="768">
        <v>49950.976447521862</v>
      </c>
      <c r="G63" s="768">
        <v>31611.513052478134</v>
      </c>
      <c r="H63" s="768">
        <v>75707.235827988334</v>
      </c>
      <c r="I63" s="768">
        <v>26702.785629737609</v>
      </c>
    </row>
    <row r="64" spans="1:9">
      <c r="A64" s="85" t="s">
        <v>479</v>
      </c>
      <c r="B64" s="768">
        <v>1818.7216441893829</v>
      </c>
      <c r="C64" s="768">
        <v>4065.4739034582135</v>
      </c>
      <c r="D64" s="768">
        <v>6825.6196078717194</v>
      </c>
      <c r="E64" s="768">
        <v>14779.627591836736</v>
      </c>
      <c r="F64" s="768">
        <v>12120.988081632653</v>
      </c>
      <c r="G64" s="768">
        <v>10334.05610058309</v>
      </c>
      <c r="H64" s="768">
        <v>16254.8970787172</v>
      </c>
      <c r="I64" s="768">
        <v>15487.906763848398</v>
      </c>
    </row>
    <row r="65" spans="1:9">
      <c r="A65" s="82" t="s">
        <v>480</v>
      </c>
      <c r="B65" s="768">
        <v>-272.84953658536585</v>
      </c>
      <c r="C65" s="768">
        <v>-651.02174207492783</v>
      </c>
      <c r="D65" s="768">
        <v>-765.18974927113709</v>
      </c>
      <c r="E65" s="768">
        <v>-1546.4335714285717</v>
      </c>
      <c r="F65" s="768">
        <v>-2522.5430830903792</v>
      </c>
      <c r="G65" s="768">
        <v>-943.08521137026241</v>
      </c>
      <c r="H65" s="768">
        <v>-4236.5864358600584</v>
      </c>
      <c r="I65" s="768">
        <v>-1483.6080247813411</v>
      </c>
    </row>
    <row r="66" spans="1:9">
      <c r="A66" s="86" t="s">
        <v>481</v>
      </c>
      <c r="B66" s="768">
        <v>5640.8335982783365</v>
      </c>
      <c r="C66" s="768">
        <v>12375.508178674352</v>
      </c>
      <c r="D66" s="768">
        <v>25146.060078717201</v>
      </c>
      <c r="E66" s="768">
        <v>48850.545230320698</v>
      </c>
      <c r="F66" s="768">
        <v>59549.421446064138</v>
      </c>
      <c r="G66" s="768">
        <v>41002.48394169096</v>
      </c>
      <c r="H66" s="768">
        <v>87725.546470845482</v>
      </c>
      <c r="I66" s="768">
        <v>40707.084368804659</v>
      </c>
    </row>
    <row r="67" spans="1:9">
      <c r="A67" s="85" t="s">
        <v>482</v>
      </c>
      <c r="B67" s="768">
        <v>2601.3878393113341</v>
      </c>
      <c r="C67" s="768">
        <v>4139.0234985590778</v>
      </c>
      <c r="D67" s="768">
        <v>8633.9939402332366</v>
      </c>
      <c r="E67" s="768">
        <v>15210.848415451896</v>
      </c>
      <c r="F67" s="768">
        <v>25844.135333819238</v>
      </c>
      <c r="G67" s="768">
        <v>27123.734300291548</v>
      </c>
      <c r="H67" s="768">
        <v>52057.088852769673</v>
      </c>
      <c r="I67" s="768">
        <v>16185.626173469387</v>
      </c>
    </row>
    <row r="68" spans="1:9">
      <c r="A68" s="85" t="s">
        <v>483</v>
      </c>
      <c r="B68" s="768">
        <v>-2732.7449698708751</v>
      </c>
      <c r="C68" s="768">
        <v>-4996.6151296829967</v>
      </c>
      <c r="D68" s="768">
        <v>-10245.895396501457</v>
      </c>
      <c r="E68" s="768">
        <v>-23715.874731778422</v>
      </c>
      <c r="F68" s="768">
        <v>-34787.453594752187</v>
      </c>
      <c r="G68" s="768">
        <v>-42138.269424198246</v>
      </c>
      <c r="H68" s="768">
        <v>-74433.427271137014</v>
      </c>
      <c r="I68" s="768">
        <v>-19599.104916909622</v>
      </c>
    </row>
    <row r="69" spans="1:9">
      <c r="A69" s="81" t="s">
        <v>484</v>
      </c>
      <c r="B69" s="768">
        <v>5509.476467718795</v>
      </c>
      <c r="C69" s="768">
        <v>11517.916547550432</v>
      </c>
      <c r="D69" s="768">
        <v>23534.15862244898</v>
      </c>
      <c r="E69" s="768">
        <v>40345.518913994172</v>
      </c>
      <c r="F69" s="768">
        <v>50606.1031851312</v>
      </c>
      <c r="G69" s="768">
        <v>25987.948817784254</v>
      </c>
      <c r="H69" s="768">
        <v>65349.208052478134</v>
      </c>
      <c r="I69" s="768">
        <v>37293.605625364435</v>
      </c>
    </row>
    <row r="70" spans="1:9">
      <c r="A70" s="82" t="s">
        <v>485</v>
      </c>
      <c r="B70" s="768">
        <v>-5635.1328034433282</v>
      </c>
      <c r="C70" s="768">
        <v>-10420.852373198846</v>
      </c>
      <c r="D70" s="768">
        <v>-19890.431772594755</v>
      </c>
      <c r="E70" s="768">
        <v>-34918.86073323615</v>
      </c>
      <c r="F70" s="768">
        <v>-48532.67574927114</v>
      </c>
      <c r="G70" s="768">
        <v>-20079.092043731776</v>
      </c>
      <c r="H70" s="768">
        <v>-52064.031160349856</v>
      </c>
      <c r="I70" s="768">
        <v>-23275.552272594752</v>
      </c>
    </row>
    <row r="71" spans="1:9">
      <c r="A71" s="86" t="s">
        <v>486</v>
      </c>
      <c r="B71" s="768">
        <v>-125.65633572453372</v>
      </c>
      <c r="C71" s="768">
        <v>1097.0641743515851</v>
      </c>
      <c r="D71" s="768">
        <v>3643.726849854228</v>
      </c>
      <c r="E71" s="768">
        <v>5426.6581807580169</v>
      </c>
      <c r="F71" s="768">
        <v>2073.4274358600587</v>
      </c>
      <c r="G71" s="768">
        <v>5908.8567740524777</v>
      </c>
      <c r="H71" s="768">
        <v>13285.17689212828</v>
      </c>
      <c r="I71" s="768">
        <v>14018.053352769681</v>
      </c>
    </row>
    <row r="72" spans="1:9">
      <c r="A72" s="86" t="s">
        <v>487</v>
      </c>
      <c r="B72" s="768">
        <v>120.18814347202296</v>
      </c>
      <c r="C72" s="768">
        <v>-228.41775792507204</v>
      </c>
      <c r="D72" s="768">
        <v>-510.87924198250732</v>
      </c>
      <c r="E72" s="768">
        <v>6.7003104956268213</v>
      </c>
      <c r="F72" s="768">
        <v>24.518087463556849</v>
      </c>
      <c r="G72" s="768">
        <v>0.33619387755102043</v>
      </c>
      <c r="H72" s="768">
        <v>0.44106268221574346</v>
      </c>
      <c r="I72" s="768">
        <v>6.8026239067055391E-2</v>
      </c>
    </row>
    <row r="73" spans="1:9">
      <c r="A73" s="87" t="s">
        <v>488</v>
      </c>
      <c r="B73" s="768">
        <v>0</v>
      </c>
      <c r="C73" s="768">
        <v>-231.46969740634006</v>
      </c>
      <c r="D73" s="768">
        <v>-535.95184839650142</v>
      </c>
      <c r="E73" s="768">
        <v>0</v>
      </c>
      <c r="F73" s="768">
        <v>0</v>
      </c>
      <c r="G73" s="768">
        <v>0</v>
      </c>
      <c r="H73" s="768">
        <v>0</v>
      </c>
      <c r="I73" s="768">
        <v>0</v>
      </c>
    </row>
    <row r="74" spans="1:9">
      <c r="A74" s="87" t="s">
        <v>489</v>
      </c>
      <c r="B74" s="768">
        <v>120.18814347202296</v>
      </c>
      <c r="C74" s="768">
        <v>3.0519394812680116</v>
      </c>
      <c r="D74" s="768">
        <v>25.072606413994166</v>
      </c>
      <c r="E74" s="768">
        <v>6.7003104956268213</v>
      </c>
      <c r="F74" s="768">
        <v>24.518087463556849</v>
      </c>
      <c r="G74" s="768">
        <v>0.33619387755102043</v>
      </c>
      <c r="H74" s="768">
        <v>0.44106268221574346</v>
      </c>
      <c r="I74" s="768">
        <v>6.8026239067055391E-2</v>
      </c>
    </row>
    <row r="75" spans="1:9">
      <c r="A75" s="81" t="s">
        <v>490</v>
      </c>
      <c r="B75" s="768">
        <v>-105.09060545193688</v>
      </c>
      <c r="C75" s="768">
        <v>226.56516570605186</v>
      </c>
      <c r="D75" s="768">
        <v>536.11912244897962</v>
      </c>
      <c r="E75" s="768">
        <v>-6.280320699708454E-2</v>
      </c>
      <c r="F75" s="768">
        <v>-4.1540816326530609E-2</v>
      </c>
      <c r="G75" s="768">
        <v>0</v>
      </c>
      <c r="H75" s="768">
        <v>0</v>
      </c>
      <c r="I75" s="768">
        <v>0</v>
      </c>
    </row>
    <row r="76" spans="1:9">
      <c r="A76" s="81" t="s">
        <v>491</v>
      </c>
      <c r="B76" s="768">
        <v>0</v>
      </c>
      <c r="C76" s="768">
        <v>229.58130691642651</v>
      </c>
      <c r="D76" s="768">
        <v>541.82616326530615</v>
      </c>
      <c r="E76" s="768">
        <v>0</v>
      </c>
      <c r="F76" s="768">
        <v>0</v>
      </c>
      <c r="G76" s="768">
        <v>0</v>
      </c>
      <c r="H76" s="768">
        <v>0</v>
      </c>
      <c r="I76" s="768">
        <v>0</v>
      </c>
    </row>
    <row r="77" spans="1:9">
      <c r="A77" s="82" t="s">
        <v>492</v>
      </c>
      <c r="B77" s="768">
        <v>-105.09060545193688</v>
      </c>
      <c r="C77" s="768">
        <v>-3.0161412103746401</v>
      </c>
      <c r="D77" s="768">
        <v>-5.7070408163265309</v>
      </c>
      <c r="E77" s="768">
        <v>-6.280320699708454E-2</v>
      </c>
      <c r="F77" s="768">
        <v>-4.1540816326530609E-2</v>
      </c>
      <c r="G77" s="768">
        <v>0</v>
      </c>
      <c r="H77" s="768">
        <v>0</v>
      </c>
      <c r="I77" s="768">
        <v>0</v>
      </c>
    </row>
    <row r="78" spans="1:9">
      <c r="A78" s="81" t="s">
        <v>493</v>
      </c>
      <c r="B78" s="768">
        <v>-110.55879770444761</v>
      </c>
      <c r="C78" s="768">
        <v>1095.2115821325647</v>
      </c>
      <c r="D78" s="768">
        <v>3668.9667303206998</v>
      </c>
      <c r="E78" s="768">
        <v>5433.2956880466472</v>
      </c>
      <c r="F78" s="768">
        <v>2097.9039825072887</v>
      </c>
      <c r="G78" s="768">
        <v>5909.1929679300283</v>
      </c>
      <c r="H78" s="768">
        <v>13285.617954810497</v>
      </c>
      <c r="I78" s="768">
        <v>14018.121379008746</v>
      </c>
    </row>
    <row r="79" spans="1:9">
      <c r="A79" s="88" t="s">
        <v>494</v>
      </c>
      <c r="B79" s="768">
        <v>142.46645480631275</v>
      </c>
      <c r="C79" s="768">
        <v>0</v>
      </c>
      <c r="D79" s="768">
        <v>0</v>
      </c>
      <c r="E79" s="768">
        <v>164.6364664723032</v>
      </c>
      <c r="F79" s="768">
        <v>5570.0609489795916</v>
      </c>
      <c r="G79" s="768">
        <v>0</v>
      </c>
      <c r="H79" s="768">
        <v>0</v>
      </c>
      <c r="I79" s="768">
        <v>0</v>
      </c>
    </row>
    <row r="80" spans="1:9">
      <c r="A80" s="86" t="s">
        <v>495</v>
      </c>
      <c r="B80" s="768">
        <v>31.907657101865134</v>
      </c>
      <c r="C80" s="768">
        <v>1095.2115821325647</v>
      </c>
      <c r="D80" s="768">
        <v>3668.9667303206998</v>
      </c>
      <c r="E80" s="768">
        <v>5597.9321545189505</v>
      </c>
      <c r="F80" s="768">
        <v>7667.9649314868802</v>
      </c>
      <c r="G80" s="768">
        <v>5909.1929679300283</v>
      </c>
      <c r="H80" s="768">
        <v>13285.617954810497</v>
      </c>
      <c r="I80" s="768">
        <v>14018.121379008746</v>
      </c>
    </row>
    <row r="81" spans="1:9">
      <c r="A81" s="85" t="s">
        <v>496</v>
      </c>
      <c r="B81" s="768">
        <v>-31.293169296987088</v>
      </c>
      <c r="C81" s="768">
        <v>-87.673014409221892</v>
      </c>
      <c r="D81" s="768">
        <v>-47.956317784256562</v>
      </c>
      <c r="E81" s="768">
        <v>-76.159803206997083</v>
      </c>
      <c r="F81" s="768">
        <v>-43.579756559766764</v>
      </c>
      <c r="G81" s="768">
        <v>-21.822157434402332</v>
      </c>
      <c r="H81" s="768">
        <v>-35.536447521865888</v>
      </c>
      <c r="I81" s="768">
        <v>-4.2274052478134108</v>
      </c>
    </row>
    <row r="82" spans="1:9" ht="21" customHeight="1">
      <c r="A82" s="81" t="s">
        <v>497</v>
      </c>
      <c r="B82" s="768">
        <v>0.61448780487804866</v>
      </c>
      <c r="C82" s="768">
        <v>1007.5385677233429</v>
      </c>
      <c r="D82" s="768">
        <v>3621.0104125364433</v>
      </c>
      <c r="E82" s="768">
        <v>5521.7723513119527</v>
      </c>
      <c r="F82" s="768">
        <v>7624.3851749271134</v>
      </c>
      <c r="G82" s="768">
        <v>5887.3708104956268</v>
      </c>
      <c r="H82" s="768">
        <v>13250.081507288629</v>
      </c>
      <c r="I82" s="768">
        <v>14013.893973760933</v>
      </c>
    </row>
    <row r="83" spans="1:9" ht="21" customHeight="1">
      <c r="A83" s="85" t="s">
        <v>498</v>
      </c>
      <c r="B83" s="768">
        <v>0</v>
      </c>
      <c r="C83" s="768">
        <v>0</v>
      </c>
      <c r="D83" s="768">
        <v>0</v>
      </c>
      <c r="E83" s="768">
        <v>0</v>
      </c>
      <c r="F83" s="768">
        <v>0</v>
      </c>
      <c r="G83" s="768">
        <v>0</v>
      </c>
      <c r="H83" s="768">
        <v>0</v>
      </c>
      <c r="I83" s="768">
        <v>0</v>
      </c>
    </row>
    <row r="84" spans="1:9" ht="21" customHeight="1">
      <c r="A84" s="81" t="s">
        <v>499</v>
      </c>
      <c r="B84" s="768">
        <v>0.61448780487804866</v>
      </c>
      <c r="C84" s="768">
        <v>1007.5385677233429</v>
      </c>
      <c r="D84" s="768">
        <v>3621.0104125364433</v>
      </c>
      <c r="E84" s="768">
        <v>5521.7723513119527</v>
      </c>
      <c r="F84" s="768">
        <v>7624.3851749271134</v>
      </c>
      <c r="G84" s="768">
        <v>5887.3708104956268</v>
      </c>
      <c r="H84" s="768">
        <v>13250.081507288629</v>
      </c>
      <c r="I84" s="768">
        <v>14013.893973760933</v>
      </c>
    </row>
    <row r="85" spans="1:9" ht="18" customHeight="1" thickBot="1">
      <c r="A85" s="85" t="s">
        <v>500</v>
      </c>
      <c r="B85" s="768">
        <v>0</v>
      </c>
      <c r="C85" s="768">
        <v>0</v>
      </c>
      <c r="D85" s="768">
        <v>0</v>
      </c>
      <c r="E85" s="768">
        <v>-125.4695335276968</v>
      </c>
      <c r="F85" s="768">
        <v>-611.39897959183679</v>
      </c>
      <c r="G85" s="768">
        <v>-6.4723032069970848E-2</v>
      </c>
      <c r="H85" s="768">
        <v>-820.51574344023322</v>
      </c>
      <c r="I85" s="768">
        <v>-220.31982507288629</v>
      </c>
    </row>
    <row r="86" spans="1:9" ht="24" customHeight="1" thickTop="1" thickBot="1">
      <c r="A86" s="79" t="s">
        <v>501</v>
      </c>
      <c r="B86" s="765">
        <v>0.61448780487804866</v>
      </c>
      <c r="C86" s="765">
        <v>1007.5385677233429</v>
      </c>
      <c r="D86" s="765">
        <v>3621.0104125364433</v>
      </c>
      <c r="E86" s="765">
        <v>5396.3028177842561</v>
      </c>
      <c r="F86" s="765">
        <v>7012.9861953352765</v>
      </c>
      <c r="G86" s="765">
        <v>5887.3060874635567</v>
      </c>
      <c r="H86" s="765">
        <v>12429.565763848397</v>
      </c>
      <c r="I86" s="765">
        <v>13793.574148688045</v>
      </c>
    </row>
    <row r="87" spans="1:9" ht="15" customHeight="1" thickTop="1" thickBot="1">
      <c r="A87" s="174"/>
      <c r="B87" s="769"/>
      <c r="C87" s="769"/>
      <c r="D87" s="769"/>
      <c r="E87" s="769"/>
      <c r="F87" s="769"/>
      <c r="G87" s="769"/>
      <c r="H87" s="769"/>
      <c r="I87" s="769"/>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H6" sqref="H6:I6"/>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1195</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1205</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ht="34.5" customHeight="1" thickTop="1" thickBot="1">
      <c r="A6" s="1002"/>
      <c r="B6" s="1109" t="s">
        <v>1237</v>
      </c>
      <c r="C6" s="1109"/>
      <c r="D6" s="1109"/>
      <c r="E6" s="1109"/>
      <c r="F6" s="1109"/>
      <c r="G6" s="1109"/>
      <c r="H6" s="1109" t="s">
        <v>1198</v>
      </c>
      <c r="I6" s="1109"/>
    </row>
    <row r="7" spans="1:9" s="76" customFormat="1" ht="70.5" customHeight="1" thickTop="1" thickBot="1">
      <c r="A7" s="756" t="s">
        <v>305</v>
      </c>
      <c r="B7" s="167" t="s">
        <v>433</v>
      </c>
      <c r="C7" s="167" t="s">
        <v>434</v>
      </c>
      <c r="D7" s="167" t="s">
        <v>435</v>
      </c>
      <c r="E7" s="167" t="s">
        <v>436</v>
      </c>
      <c r="F7" s="167" t="s">
        <v>437</v>
      </c>
      <c r="G7" s="167" t="s">
        <v>1525</v>
      </c>
      <c r="H7" s="167" t="s">
        <v>1371</v>
      </c>
      <c r="I7" s="167" t="s">
        <v>1526</v>
      </c>
    </row>
    <row r="8" spans="1:9" ht="15" customHeight="1" thickTop="1" thickBot="1">
      <c r="A8" s="77"/>
      <c r="B8" s="78"/>
      <c r="C8" s="78"/>
      <c r="D8" s="78"/>
      <c r="E8" s="78"/>
      <c r="F8" s="78"/>
      <c r="G8" s="78"/>
      <c r="H8" s="78"/>
      <c r="I8" s="78"/>
    </row>
    <row r="9" spans="1:9" ht="24" customHeight="1" thickTop="1" thickBot="1">
      <c r="A9" s="79" t="s">
        <v>438</v>
      </c>
      <c r="B9" s="765">
        <v>444045.60829985654</v>
      </c>
      <c r="C9" s="765">
        <v>486122.41264697403</v>
      </c>
      <c r="D9" s="765">
        <v>591992.75876093295</v>
      </c>
      <c r="E9" s="765">
        <v>715805.21146064135</v>
      </c>
      <c r="F9" s="765">
        <v>834333.20943877555</v>
      </c>
      <c r="G9" s="765">
        <v>823486.75463119545</v>
      </c>
      <c r="H9" s="765">
        <v>908900.28076676396</v>
      </c>
      <c r="I9" s="765">
        <v>964022.17447230325</v>
      </c>
    </row>
    <row r="10" spans="1:9" s="176" customFormat="1" ht="21" customHeight="1" thickTop="1">
      <c r="A10" s="168" t="s">
        <v>8</v>
      </c>
      <c r="B10" s="766">
        <v>91586.432865136318</v>
      </c>
      <c r="C10" s="766">
        <v>75397.015348703164</v>
      </c>
      <c r="D10" s="766">
        <v>101367.04802623908</v>
      </c>
      <c r="E10" s="766">
        <v>94840.936390670555</v>
      </c>
      <c r="F10" s="766">
        <v>70750.662682215741</v>
      </c>
      <c r="G10" s="766">
        <v>70697.908731778429</v>
      </c>
      <c r="H10" s="766">
        <v>71822.134240524785</v>
      </c>
      <c r="I10" s="766">
        <v>70978.246263848399</v>
      </c>
    </row>
    <row r="11" spans="1:9" s="176" customFormat="1" ht="21" customHeight="1">
      <c r="A11" s="168" t="s">
        <v>17</v>
      </c>
      <c r="B11" s="766">
        <v>34929.309483500714</v>
      </c>
      <c r="C11" s="766">
        <v>25589.075145533141</v>
      </c>
      <c r="D11" s="766">
        <v>27517.997310495626</v>
      </c>
      <c r="E11" s="766">
        <v>38960.885989795919</v>
      </c>
      <c r="F11" s="766">
        <v>70470.225167638477</v>
      </c>
      <c r="G11" s="766">
        <v>83943.521103498526</v>
      </c>
      <c r="H11" s="766">
        <v>69988.277782798832</v>
      </c>
      <c r="I11" s="766">
        <v>57979.093549562684</v>
      </c>
    </row>
    <row r="12" spans="1:9" s="176" customFormat="1" ht="21" customHeight="1">
      <c r="A12" s="168" t="s">
        <v>26</v>
      </c>
      <c r="B12" s="766">
        <v>299717.10224677192</v>
      </c>
      <c r="C12" s="766">
        <v>364553.15706340055</v>
      </c>
      <c r="D12" s="766">
        <v>445066.70613411081</v>
      </c>
      <c r="E12" s="766">
        <v>562130.88087755104</v>
      </c>
      <c r="F12" s="766">
        <v>632167.55671865901</v>
      </c>
      <c r="G12" s="766">
        <v>630273.82725655974</v>
      </c>
      <c r="H12" s="766">
        <v>729795.02812973771</v>
      </c>
      <c r="I12" s="766">
        <v>772100.61570845486</v>
      </c>
    </row>
    <row r="13" spans="1:9" s="176" customFormat="1" ht="21" customHeight="1">
      <c r="A13" s="169" t="s">
        <v>439</v>
      </c>
      <c r="B13" s="766">
        <v>296439.15518220945</v>
      </c>
      <c r="C13" s="766">
        <v>364555.67398991354</v>
      </c>
      <c r="D13" s="766">
        <v>448170.44900874636</v>
      </c>
      <c r="E13" s="766">
        <v>567970.1043921283</v>
      </c>
      <c r="F13" s="766">
        <v>637588.71447084565</v>
      </c>
      <c r="G13" s="766">
        <v>636416.99674052477</v>
      </c>
      <c r="H13" s="766">
        <v>735533.36889067059</v>
      </c>
      <c r="I13" s="766">
        <v>777061.40795772593</v>
      </c>
    </row>
    <row r="14" spans="1:9" s="176" customFormat="1" ht="21" customHeight="1">
      <c r="A14" s="169" t="s">
        <v>440</v>
      </c>
      <c r="B14" s="766">
        <v>295227.78944045911</v>
      </c>
      <c r="C14" s="766">
        <v>363303.02049567719</v>
      </c>
      <c r="D14" s="766">
        <v>447032.41328717204</v>
      </c>
      <c r="E14" s="766">
        <v>566920.62723177846</v>
      </c>
      <c r="F14" s="766">
        <v>635850.49290962098</v>
      </c>
      <c r="G14" s="766">
        <v>634557.38155102031</v>
      </c>
      <c r="H14" s="766">
        <v>732094.37701311952</v>
      </c>
      <c r="I14" s="766">
        <v>772785.14171428571</v>
      </c>
    </row>
    <row r="15" spans="1:9" s="176" customFormat="1" ht="21" customHeight="1">
      <c r="A15" s="169" t="s">
        <v>441</v>
      </c>
      <c r="B15" s="766">
        <v>1211.3657417503589</v>
      </c>
      <c r="C15" s="766">
        <v>1252.6534942363112</v>
      </c>
      <c r="D15" s="766">
        <v>1138.0357215743441</v>
      </c>
      <c r="E15" s="766">
        <v>1049.4771603498543</v>
      </c>
      <c r="F15" s="766">
        <v>1738.2215612244897</v>
      </c>
      <c r="G15" s="766">
        <v>1859.6151895043731</v>
      </c>
      <c r="H15" s="766">
        <v>3438.9918775510205</v>
      </c>
      <c r="I15" s="766">
        <v>4276.2662434402328</v>
      </c>
    </row>
    <row r="16" spans="1:9" s="176" customFormat="1" ht="21" customHeight="1">
      <c r="A16" s="169" t="s">
        <v>442</v>
      </c>
      <c r="B16" s="766">
        <v>2016.8018536585366</v>
      </c>
      <c r="C16" s="766">
        <v>3142.1579985590784</v>
      </c>
      <c r="D16" s="766">
        <v>2895.510583090379</v>
      </c>
      <c r="E16" s="766">
        <v>3186.8365058309037</v>
      </c>
      <c r="F16" s="766">
        <v>3829.1098513119532</v>
      </c>
      <c r="G16" s="766">
        <v>5715.4084358600576</v>
      </c>
      <c r="H16" s="766">
        <v>4378.4499927113702</v>
      </c>
      <c r="I16" s="766">
        <v>5429.4916516034982</v>
      </c>
    </row>
    <row r="17" spans="1:9" s="176" customFormat="1" ht="21" customHeight="1">
      <c r="A17" s="169" t="s">
        <v>443</v>
      </c>
      <c r="B17" s="766">
        <v>1881.8565494978479</v>
      </c>
      <c r="C17" s="766">
        <v>3010.6454870317002</v>
      </c>
      <c r="D17" s="766">
        <v>2718.0752055393586</v>
      </c>
      <c r="E17" s="766">
        <v>3121.8925510204081</v>
      </c>
      <c r="F17" s="766">
        <v>3734.0964475218661</v>
      </c>
      <c r="G17" s="766">
        <v>5604.8173425655968</v>
      </c>
      <c r="H17" s="766">
        <v>4292.0255174927115</v>
      </c>
      <c r="I17" s="766">
        <v>5210.8209620991247</v>
      </c>
    </row>
    <row r="18" spans="1:9" s="176" customFormat="1" ht="21" customHeight="1">
      <c r="A18" s="169" t="s">
        <v>444</v>
      </c>
      <c r="B18" s="766">
        <v>134.94530416068866</v>
      </c>
      <c r="C18" s="766">
        <v>131.51251152737751</v>
      </c>
      <c r="D18" s="766">
        <v>177.43537755102039</v>
      </c>
      <c r="E18" s="766">
        <v>64.943954810495626</v>
      </c>
      <c r="F18" s="766">
        <v>95.013403790087452</v>
      </c>
      <c r="G18" s="766">
        <v>110.59109329446063</v>
      </c>
      <c r="H18" s="766">
        <v>86.424475218658884</v>
      </c>
      <c r="I18" s="766">
        <v>218.67068950437314</v>
      </c>
    </row>
    <row r="19" spans="1:9" s="176" customFormat="1" ht="21" customHeight="1">
      <c r="A19" s="169" t="s">
        <v>445</v>
      </c>
      <c r="B19" s="766">
        <v>593.44117934002873</v>
      </c>
      <c r="C19" s="766">
        <v>1010.215855907781</v>
      </c>
      <c r="D19" s="766">
        <v>2211.3401370262391</v>
      </c>
      <c r="E19" s="766">
        <v>3126.3652040816328</v>
      </c>
      <c r="F19" s="766">
        <v>3833.5300437317787</v>
      </c>
      <c r="G19" s="766">
        <v>4471.1361865889212</v>
      </c>
      <c r="H19" s="766">
        <v>5437.64999271137</v>
      </c>
      <c r="I19" s="766">
        <v>5947.2647798833814</v>
      </c>
    </row>
    <row r="20" spans="1:9" s="176" customFormat="1" ht="21" customHeight="1">
      <c r="A20" s="169" t="s">
        <v>446</v>
      </c>
      <c r="B20" s="766">
        <v>520.25008177905306</v>
      </c>
      <c r="C20" s="766">
        <v>897.19676945244953</v>
      </c>
      <c r="D20" s="766">
        <v>2078.0733658892127</v>
      </c>
      <c r="E20" s="766">
        <v>2823.4626851311955</v>
      </c>
      <c r="F20" s="766">
        <v>3559.1230728862979</v>
      </c>
      <c r="G20" s="766">
        <v>4149.6359081632654</v>
      </c>
      <c r="H20" s="766">
        <v>5065.6902113702627</v>
      </c>
      <c r="I20" s="766">
        <v>5608.4347944606407</v>
      </c>
    </row>
    <row r="21" spans="1:9" s="176" customFormat="1" ht="21" customHeight="1">
      <c r="A21" s="169" t="s">
        <v>447</v>
      </c>
      <c r="B21" s="766">
        <v>73.191097560975606</v>
      </c>
      <c r="C21" s="766">
        <v>113.0190864553314</v>
      </c>
      <c r="D21" s="766">
        <v>133.26677113702624</v>
      </c>
      <c r="E21" s="766">
        <v>302.9025189504373</v>
      </c>
      <c r="F21" s="766">
        <v>274.40697084548106</v>
      </c>
      <c r="G21" s="766">
        <v>321.50027842565601</v>
      </c>
      <c r="H21" s="766">
        <v>371.95978134110788</v>
      </c>
      <c r="I21" s="766">
        <v>338.82998542274055</v>
      </c>
    </row>
    <row r="22" spans="1:9" s="176" customFormat="1" ht="21" customHeight="1">
      <c r="A22" s="169" t="s">
        <v>39</v>
      </c>
      <c r="B22" s="766">
        <v>5222.4946728837876</v>
      </c>
      <c r="C22" s="766">
        <v>6107.3926541786741</v>
      </c>
      <c r="D22" s="766">
        <v>7354.2124737609329</v>
      </c>
      <c r="E22" s="766">
        <v>8265.6066997084545</v>
      </c>
      <c r="F22" s="766">
        <v>8907.446271137027</v>
      </c>
      <c r="G22" s="766">
        <v>8479.5659708454805</v>
      </c>
      <c r="H22" s="766">
        <v>9617.9879723032082</v>
      </c>
      <c r="I22" s="766">
        <v>10243.18516180758</v>
      </c>
    </row>
    <row r="23" spans="1:9" s="176" customFormat="1" ht="21" customHeight="1">
      <c r="A23" s="169" t="s">
        <v>448</v>
      </c>
      <c r="B23" s="766">
        <v>-4554.7906413199426</v>
      </c>
      <c r="C23" s="766">
        <v>-10262.283435158502</v>
      </c>
      <c r="D23" s="766">
        <v>-15564.806068513119</v>
      </c>
      <c r="E23" s="766">
        <v>-20418.031924198251</v>
      </c>
      <c r="F23" s="766">
        <v>-21991.243918367345</v>
      </c>
      <c r="G23" s="766">
        <v>-24809.280077259475</v>
      </c>
      <c r="H23" s="766">
        <v>-25172.428718658892</v>
      </c>
      <c r="I23" s="766">
        <v>-26580.733842565598</v>
      </c>
    </row>
    <row r="24" spans="1:9" s="176" customFormat="1" ht="21" customHeight="1">
      <c r="A24" s="168" t="s">
        <v>57</v>
      </c>
      <c r="B24" s="766">
        <v>4236.2991147776183</v>
      </c>
      <c r="C24" s="766">
        <v>4619.4094999999998</v>
      </c>
      <c r="D24" s="766">
        <v>6145.7088411078721</v>
      </c>
      <c r="E24" s="766">
        <v>5851.6492128279888</v>
      </c>
      <c r="F24" s="766">
        <v>6534.2918513119539</v>
      </c>
      <c r="G24" s="766">
        <v>4950.588335276967</v>
      </c>
      <c r="H24" s="766">
        <v>6349.0349329446062</v>
      </c>
      <c r="I24" s="766">
        <v>5249.3134606414005</v>
      </c>
    </row>
    <row r="25" spans="1:9" s="176" customFormat="1" ht="21" customHeight="1">
      <c r="A25" s="168" t="s">
        <v>63</v>
      </c>
      <c r="B25" s="766">
        <v>1.0616929698708751E-2</v>
      </c>
      <c r="C25" s="766">
        <v>9.5100864553314124E-3</v>
      </c>
      <c r="D25" s="766">
        <v>7.871720116618075E-3</v>
      </c>
      <c r="E25" s="766">
        <v>6.4139941690962094E-3</v>
      </c>
      <c r="F25" s="766">
        <v>9.969211370262391</v>
      </c>
      <c r="G25" s="766">
        <v>14.982781341107872</v>
      </c>
      <c r="H25" s="766">
        <v>15.190304664723033</v>
      </c>
      <c r="I25" s="766">
        <v>14.440116618075802</v>
      </c>
    </row>
    <row r="26" spans="1:9" s="176" customFormat="1" ht="21" customHeight="1">
      <c r="A26" s="168" t="s">
        <v>449</v>
      </c>
      <c r="B26" s="766">
        <v>1496.790968436155</v>
      </c>
      <c r="C26" s="766">
        <v>1086.7898299711817</v>
      </c>
      <c r="D26" s="766">
        <v>474.64478571428572</v>
      </c>
      <c r="E26" s="766">
        <v>1613.5909227405248</v>
      </c>
      <c r="F26" s="766">
        <v>41015.884919825075</v>
      </c>
      <c r="G26" s="766">
        <v>21330.615932944609</v>
      </c>
      <c r="H26" s="766">
        <v>18398.367476676383</v>
      </c>
      <c r="I26" s="766">
        <v>46241.575766763846</v>
      </c>
    </row>
    <row r="27" spans="1:9" s="176" customFormat="1" ht="21" customHeight="1">
      <c r="A27" s="168" t="s">
        <v>74</v>
      </c>
      <c r="B27" s="766">
        <v>8638.049942611191</v>
      </c>
      <c r="C27" s="766">
        <v>7860.1536282420757</v>
      </c>
      <c r="D27" s="766">
        <v>7895.0806224489797</v>
      </c>
      <c r="E27" s="766">
        <v>9736.5653148688052</v>
      </c>
      <c r="F27" s="766">
        <v>10336.561680758017</v>
      </c>
      <c r="G27" s="766">
        <v>10053.845861516034</v>
      </c>
      <c r="H27" s="766">
        <v>10293.439189504374</v>
      </c>
      <c r="I27" s="766">
        <v>9529.1507725947522</v>
      </c>
    </row>
    <row r="28" spans="1:9" s="177" customFormat="1" ht="43.5" customHeight="1" thickBot="1">
      <c r="A28" s="170" t="s">
        <v>450</v>
      </c>
      <c r="B28" s="767">
        <v>3441.6130616929699</v>
      </c>
      <c r="C28" s="767">
        <v>7016.8026210374637</v>
      </c>
      <c r="D28" s="767">
        <v>3525.56516909621</v>
      </c>
      <c r="E28" s="767">
        <v>2670.6963381924197</v>
      </c>
      <c r="F28" s="767">
        <v>3048.0572069970849</v>
      </c>
      <c r="G28" s="767">
        <v>2221.4646282798835</v>
      </c>
      <c r="H28" s="767">
        <v>2238.8087099125364</v>
      </c>
      <c r="I28" s="767">
        <v>1929.738833819242</v>
      </c>
    </row>
    <row r="29" spans="1:9" ht="24" customHeight="1" thickTop="1" thickBot="1">
      <c r="A29" s="79" t="s">
        <v>451</v>
      </c>
      <c r="B29" s="765">
        <v>407610.52964705881</v>
      </c>
      <c r="C29" s="765">
        <v>439180.70765129681</v>
      </c>
      <c r="D29" s="765">
        <v>530095.62010641396</v>
      </c>
      <c r="E29" s="765">
        <v>658646.77362244902</v>
      </c>
      <c r="F29" s="765">
        <v>769253.2706880467</v>
      </c>
      <c r="G29" s="765">
        <v>755065.96329591831</v>
      </c>
      <c r="H29" s="765">
        <v>832592.99402332364</v>
      </c>
      <c r="I29" s="765">
        <v>887017.22164285718</v>
      </c>
    </row>
    <row r="30" spans="1:9" s="176" customFormat="1" ht="21" customHeight="1" thickTop="1">
      <c r="A30" s="168" t="s">
        <v>452</v>
      </c>
      <c r="B30" s="766">
        <v>326437.78118077473</v>
      </c>
      <c r="C30" s="766">
        <v>350502.8915331412</v>
      </c>
      <c r="D30" s="766">
        <v>434792.55473323609</v>
      </c>
      <c r="E30" s="766">
        <v>582090.65995335288</v>
      </c>
      <c r="F30" s="766">
        <v>664917.02454081632</v>
      </c>
      <c r="G30" s="766">
        <v>667593.09680612257</v>
      </c>
      <c r="H30" s="766">
        <v>732369.28865160351</v>
      </c>
      <c r="I30" s="766">
        <v>787390.50793731771</v>
      </c>
    </row>
    <row r="31" spans="1:9" s="176" customFormat="1" ht="21" customHeight="1">
      <c r="A31" s="169" t="s">
        <v>453</v>
      </c>
      <c r="B31" s="766">
        <v>6040.4937302725957</v>
      </c>
      <c r="C31" s="766">
        <v>10069.913373198848</v>
      </c>
      <c r="D31" s="766">
        <v>5567.1587040816321</v>
      </c>
      <c r="E31" s="766">
        <v>6094.0826938775508</v>
      </c>
      <c r="F31" s="766">
        <v>5156.7649606413997</v>
      </c>
      <c r="G31" s="766">
        <v>4964.0430306122444</v>
      </c>
      <c r="H31" s="766">
        <v>5360.3811516034993</v>
      </c>
      <c r="I31" s="766">
        <v>5972.06049271137</v>
      </c>
    </row>
    <row r="32" spans="1:9" s="176" customFormat="1" ht="21" customHeight="1">
      <c r="A32" s="169" t="s">
        <v>454</v>
      </c>
      <c r="B32" s="766">
        <v>143908.22631850789</v>
      </c>
      <c r="C32" s="766">
        <v>159576.06231844382</v>
      </c>
      <c r="D32" s="766">
        <v>195611.53802332361</v>
      </c>
      <c r="E32" s="766">
        <v>217830.33928425657</v>
      </c>
      <c r="F32" s="766">
        <v>229120.21533965014</v>
      </c>
      <c r="G32" s="766">
        <v>227613.38920553934</v>
      </c>
      <c r="H32" s="766">
        <v>257713.39833527696</v>
      </c>
      <c r="I32" s="766">
        <v>240734.88954518951</v>
      </c>
    </row>
    <row r="33" spans="1:9" s="176" customFormat="1" ht="21" customHeight="1">
      <c r="A33" s="169" t="s">
        <v>455</v>
      </c>
      <c r="B33" s="766">
        <v>138512.45553084649</v>
      </c>
      <c r="C33" s="766">
        <v>116041.9519221902</v>
      </c>
      <c r="D33" s="766">
        <v>110761.93459912536</v>
      </c>
      <c r="E33" s="766">
        <v>79856.276370262378</v>
      </c>
      <c r="F33" s="766">
        <v>56472.13260495627</v>
      </c>
      <c r="G33" s="766">
        <v>37788.258422740524</v>
      </c>
      <c r="H33" s="766">
        <v>17744.245339650144</v>
      </c>
      <c r="I33" s="766">
        <v>10980.11903644315</v>
      </c>
    </row>
    <row r="34" spans="1:9" s="176" customFormat="1" ht="21" customHeight="1">
      <c r="A34" s="169" t="s">
        <v>456</v>
      </c>
      <c r="B34" s="766">
        <v>541.49454232424671</v>
      </c>
      <c r="C34" s="766">
        <v>577.92818155619602</v>
      </c>
      <c r="D34" s="766">
        <v>13092.783444606415</v>
      </c>
      <c r="E34" s="766">
        <v>10690.317110787171</v>
      </c>
      <c r="F34" s="766">
        <v>10130.768858600584</v>
      </c>
      <c r="G34" s="766">
        <v>8887.3727288629743</v>
      </c>
      <c r="H34" s="766">
        <v>7650.3238994169105</v>
      </c>
      <c r="I34" s="766">
        <v>7200.7246559766763</v>
      </c>
    </row>
    <row r="35" spans="1:9" s="176" customFormat="1" ht="21" customHeight="1">
      <c r="A35" s="169" t="s">
        <v>457</v>
      </c>
      <c r="B35" s="766">
        <v>32834.298793400289</v>
      </c>
      <c r="C35" s="766">
        <v>58872.064873198855</v>
      </c>
      <c r="D35" s="766">
        <v>101340.86446501457</v>
      </c>
      <c r="E35" s="766">
        <v>255992.96928717199</v>
      </c>
      <c r="F35" s="766">
        <v>344612.83735714288</v>
      </c>
      <c r="G35" s="766">
        <v>365195.70053352765</v>
      </c>
      <c r="H35" s="766">
        <v>414765.52617784252</v>
      </c>
      <c r="I35" s="766">
        <v>487658.03863265307</v>
      </c>
    </row>
    <row r="36" spans="1:9" s="176" customFormat="1" ht="21" customHeight="1">
      <c r="A36" s="169" t="s">
        <v>458</v>
      </c>
      <c r="B36" s="766">
        <v>4600.812265423242</v>
      </c>
      <c r="C36" s="766">
        <v>5364.9708645533137</v>
      </c>
      <c r="D36" s="766">
        <v>8418.2754970845472</v>
      </c>
      <c r="E36" s="766">
        <v>11626.675206997084</v>
      </c>
      <c r="F36" s="766">
        <v>19424.305419825076</v>
      </c>
      <c r="G36" s="766">
        <v>23144.332884839652</v>
      </c>
      <c r="H36" s="766">
        <v>29135.413747813411</v>
      </c>
      <c r="I36" s="766">
        <v>34844.675574344023</v>
      </c>
    </row>
    <row r="37" spans="1:9" s="176" customFormat="1" ht="21" customHeight="1">
      <c r="A37" s="168" t="s">
        <v>459</v>
      </c>
      <c r="B37" s="766">
        <v>3159.5752266857958</v>
      </c>
      <c r="C37" s="766">
        <v>3174.326801152738</v>
      </c>
      <c r="D37" s="766">
        <v>16607.811813411081</v>
      </c>
      <c r="E37" s="766">
        <v>1337.7672288629738</v>
      </c>
      <c r="F37" s="766">
        <v>897.56570845481053</v>
      </c>
      <c r="G37" s="766">
        <v>1651.7932623906706</v>
      </c>
      <c r="H37" s="766">
        <v>1401.9864241982507</v>
      </c>
      <c r="I37" s="766">
        <v>893.95253352769669</v>
      </c>
    </row>
    <row r="38" spans="1:9" s="176" customFormat="1" ht="21" customHeight="1">
      <c r="A38" s="168" t="s">
        <v>460</v>
      </c>
      <c r="B38" s="766">
        <v>50487.833241032997</v>
      </c>
      <c r="C38" s="766">
        <v>49457.940524495672</v>
      </c>
      <c r="D38" s="766">
        <v>33301.062851311952</v>
      </c>
      <c r="E38" s="766">
        <v>27151.353603498541</v>
      </c>
      <c r="F38" s="766">
        <v>39128.097862973766</v>
      </c>
      <c r="G38" s="766">
        <v>33702.72351020408</v>
      </c>
      <c r="H38" s="766">
        <v>43211.8034606414</v>
      </c>
      <c r="I38" s="766">
        <v>46186.585078717202</v>
      </c>
    </row>
    <row r="39" spans="1:9" s="176" customFormat="1" ht="21" customHeight="1">
      <c r="A39" s="168" t="s">
        <v>461</v>
      </c>
      <c r="B39" s="766">
        <v>7094.1426269727399</v>
      </c>
      <c r="C39" s="766">
        <v>9803.5506138328528</v>
      </c>
      <c r="D39" s="766">
        <v>11978.451890670554</v>
      </c>
      <c r="E39" s="766">
        <v>16076.743408163265</v>
      </c>
      <c r="F39" s="766">
        <v>21416.043981049563</v>
      </c>
      <c r="G39" s="766">
        <v>16022.152014577257</v>
      </c>
      <c r="H39" s="766">
        <v>20123.853540816326</v>
      </c>
      <c r="I39" s="766">
        <v>18987.470502915454</v>
      </c>
    </row>
    <row r="40" spans="1:9" s="176" customFormat="1" ht="21" customHeight="1">
      <c r="A40" s="168" t="s">
        <v>128</v>
      </c>
      <c r="B40" s="766">
        <v>6876.4428220946911</v>
      </c>
      <c r="C40" s="766">
        <v>12092.957025936601</v>
      </c>
      <c r="D40" s="766">
        <v>15354.910319241983</v>
      </c>
      <c r="E40" s="766">
        <v>19975.160561224489</v>
      </c>
      <c r="F40" s="766">
        <v>22785.952271137026</v>
      </c>
      <c r="G40" s="766">
        <v>22846.461533527698</v>
      </c>
      <c r="H40" s="766">
        <v>23867.677508746357</v>
      </c>
      <c r="I40" s="766">
        <v>24342.849720116621</v>
      </c>
    </row>
    <row r="41" spans="1:9" s="176" customFormat="1" ht="21" customHeight="1">
      <c r="A41" s="168" t="s">
        <v>134</v>
      </c>
      <c r="B41" s="766">
        <v>0</v>
      </c>
      <c r="C41" s="766">
        <v>0</v>
      </c>
      <c r="D41" s="766">
        <v>0</v>
      </c>
      <c r="E41" s="766">
        <v>0</v>
      </c>
      <c r="F41" s="766">
        <v>0</v>
      </c>
      <c r="G41" s="766">
        <v>0</v>
      </c>
      <c r="H41" s="766">
        <v>0</v>
      </c>
      <c r="I41" s="766">
        <v>0</v>
      </c>
    </row>
    <row r="42" spans="1:9" s="176" customFormat="1" ht="21" customHeight="1">
      <c r="A42" s="168" t="s">
        <v>462</v>
      </c>
      <c r="B42" s="766">
        <v>509.58332855093255</v>
      </c>
      <c r="C42" s="766">
        <v>0</v>
      </c>
      <c r="D42" s="766">
        <v>0</v>
      </c>
      <c r="E42" s="766">
        <v>0</v>
      </c>
      <c r="F42" s="766">
        <v>0</v>
      </c>
      <c r="G42" s="766">
        <v>0</v>
      </c>
      <c r="H42" s="766">
        <v>0</v>
      </c>
      <c r="I42" s="766">
        <v>0</v>
      </c>
    </row>
    <row r="43" spans="1:9" s="177" customFormat="1" ht="43.5" customHeight="1" thickBot="1">
      <c r="A43" s="170" t="s">
        <v>109</v>
      </c>
      <c r="B43" s="767">
        <v>13045.171220946915</v>
      </c>
      <c r="C43" s="767">
        <v>14149.041152737753</v>
      </c>
      <c r="D43" s="767">
        <v>18060.828498542276</v>
      </c>
      <c r="E43" s="767">
        <v>12015.088867346938</v>
      </c>
      <c r="F43" s="767">
        <v>20108.58632361516</v>
      </c>
      <c r="G43" s="767">
        <v>13249.73616909621</v>
      </c>
      <c r="H43" s="767">
        <v>11618.384437317784</v>
      </c>
      <c r="I43" s="767">
        <v>9215.8558702623905</v>
      </c>
    </row>
    <row r="44" spans="1:9" ht="24" customHeight="1" thickTop="1" thickBot="1">
      <c r="A44" s="79" t="s">
        <v>463</v>
      </c>
      <c r="B44" s="765">
        <v>36435.078652797711</v>
      </c>
      <c r="C44" s="765">
        <v>46941.704995677232</v>
      </c>
      <c r="D44" s="765">
        <v>61897.138654518953</v>
      </c>
      <c r="E44" s="765">
        <v>57158.437838192418</v>
      </c>
      <c r="F44" s="765">
        <v>65079.938750728863</v>
      </c>
      <c r="G44" s="765">
        <v>68420.791335276968</v>
      </c>
      <c r="H44" s="765">
        <v>76307.286743440229</v>
      </c>
      <c r="I44" s="765">
        <v>77004.952829446062</v>
      </c>
    </row>
    <row r="45" spans="1:9" s="176" customFormat="1" ht="21" customHeight="1" thickTop="1">
      <c r="A45" s="168" t="s">
        <v>149</v>
      </c>
      <c r="B45" s="766">
        <v>28258.837876614059</v>
      </c>
      <c r="C45" s="766">
        <v>28380.994236311239</v>
      </c>
      <c r="D45" s="766">
        <v>33135.145772594755</v>
      </c>
      <c r="E45" s="766">
        <v>38867.784256559768</v>
      </c>
      <c r="F45" s="766">
        <v>45767.594752186589</v>
      </c>
      <c r="G45" s="766">
        <v>55543.236151603494</v>
      </c>
      <c r="H45" s="766">
        <v>55543.236151603494</v>
      </c>
      <c r="I45" s="766">
        <v>62503.513119533527</v>
      </c>
    </row>
    <row r="46" spans="1:9" s="176" customFormat="1" ht="21" customHeight="1">
      <c r="A46" s="168" t="s">
        <v>153</v>
      </c>
      <c r="B46" s="766">
        <v>715.04981635581055</v>
      </c>
      <c r="C46" s="766">
        <v>747.7291484149855</v>
      </c>
      <c r="D46" s="766">
        <v>756.51890816326534</v>
      </c>
      <c r="E46" s="766">
        <v>756.2642448979592</v>
      </c>
      <c r="F46" s="766">
        <v>806.0536895043731</v>
      </c>
      <c r="G46" s="766">
        <v>806.0536895043731</v>
      </c>
      <c r="H46" s="766">
        <v>806.0536895043731</v>
      </c>
      <c r="I46" s="766">
        <v>806.0536895043731</v>
      </c>
    </row>
    <row r="47" spans="1:9" s="176" customFormat="1" ht="21" customHeight="1">
      <c r="A47" s="168" t="s">
        <v>157</v>
      </c>
      <c r="B47" s="766">
        <v>0</v>
      </c>
      <c r="C47" s="766">
        <v>0</v>
      </c>
      <c r="D47" s="766">
        <v>0</v>
      </c>
      <c r="E47" s="766">
        <v>0</v>
      </c>
      <c r="F47" s="766">
        <v>0</v>
      </c>
      <c r="G47" s="766">
        <v>0</v>
      </c>
      <c r="H47" s="766">
        <v>0</v>
      </c>
      <c r="I47" s="766">
        <v>0</v>
      </c>
    </row>
    <row r="48" spans="1:9" s="176" customFormat="1" ht="21" customHeight="1">
      <c r="A48" s="168" t="s">
        <v>464</v>
      </c>
      <c r="B48" s="766">
        <v>1649.666411764706</v>
      </c>
      <c r="C48" s="766">
        <v>2240.4513933717581</v>
      </c>
      <c r="D48" s="766">
        <v>3310.5673134110789</v>
      </c>
      <c r="E48" s="766">
        <v>4840.4576909620992</v>
      </c>
      <c r="F48" s="766">
        <v>6109.8399475218657</v>
      </c>
      <c r="G48" s="766">
        <v>7349.4740758017488</v>
      </c>
      <c r="H48" s="766">
        <v>7349.4740758017488</v>
      </c>
      <c r="I48" s="766">
        <v>8610.3154504373178</v>
      </c>
    </row>
    <row r="49" spans="1:9" s="176" customFormat="1" ht="21" customHeight="1">
      <c r="A49" s="168" t="s">
        <v>165</v>
      </c>
      <c r="B49" s="766">
        <v>5811.5245480631274</v>
      </c>
      <c r="C49" s="766">
        <v>15572.530217579249</v>
      </c>
      <c r="D49" s="766">
        <v>24694.906660349854</v>
      </c>
      <c r="E49" s="766">
        <v>12693.931645772594</v>
      </c>
      <c r="F49" s="766">
        <v>12396.450361516036</v>
      </c>
      <c r="G49" s="766">
        <v>4722.0274183673473</v>
      </c>
      <c r="H49" s="766">
        <v>12608.522826530612</v>
      </c>
      <c r="I49" s="766">
        <v>5085.0705699708451</v>
      </c>
    </row>
    <row r="50" spans="1:9" s="176" customFormat="1" ht="21" customHeight="1">
      <c r="A50" s="169" t="s">
        <v>465</v>
      </c>
      <c r="B50" s="766">
        <v>0.10736441893830703</v>
      </c>
      <c r="C50" s="766">
        <v>5252.9925533141213</v>
      </c>
      <c r="D50" s="766">
        <v>9396.0030058309039</v>
      </c>
      <c r="E50" s="766">
        <v>0.1090860058309038</v>
      </c>
      <c r="F50" s="766">
        <v>0.1090860058309038</v>
      </c>
      <c r="G50" s="766">
        <v>0.1090860058309038</v>
      </c>
      <c r="H50" s="766">
        <v>0.1090860058309038</v>
      </c>
      <c r="I50" s="766">
        <v>0.1090860058309038</v>
      </c>
    </row>
    <row r="51" spans="1:9" s="177" customFormat="1" ht="40.5" customHeight="1" thickBot="1">
      <c r="A51" s="171" t="s">
        <v>466</v>
      </c>
      <c r="B51" s="767">
        <v>5811.4171836441901</v>
      </c>
      <c r="C51" s="767">
        <v>10319.53766426513</v>
      </c>
      <c r="D51" s="767">
        <v>15298.903654518948</v>
      </c>
      <c r="E51" s="767">
        <v>12693.822559766764</v>
      </c>
      <c r="F51" s="767">
        <v>12396.341275510205</v>
      </c>
      <c r="G51" s="767">
        <v>4721.9183323615161</v>
      </c>
      <c r="H51" s="767">
        <v>12608.413740524782</v>
      </c>
      <c r="I51" s="767">
        <v>5084.9614839650148</v>
      </c>
    </row>
    <row r="52" spans="1:9" ht="24" customHeight="1" thickTop="1" thickBot="1">
      <c r="A52" s="79" t="s">
        <v>467</v>
      </c>
      <c r="B52" s="765">
        <v>444045.60829985654</v>
      </c>
      <c r="C52" s="765">
        <v>486122.41264697403</v>
      </c>
      <c r="D52" s="765">
        <v>591992.75876093295</v>
      </c>
      <c r="E52" s="765">
        <v>715805.21146064135</v>
      </c>
      <c r="F52" s="765">
        <v>834333.20943877555</v>
      </c>
      <c r="G52" s="765">
        <v>823486.75463119545</v>
      </c>
      <c r="H52" s="765">
        <v>908900.28076676396</v>
      </c>
      <c r="I52" s="765">
        <v>964022.17447230325</v>
      </c>
    </row>
    <row r="53" spans="1:9" s="176" customFormat="1" ht="24" customHeight="1" thickTop="1">
      <c r="A53" s="172" t="s">
        <v>468</v>
      </c>
      <c r="B53" s="766">
        <v>3480.749773314204</v>
      </c>
      <c r="C53" s="766">
        <v>4175.0247435158499</v>
      </c>
      <c r="D53" s="766">
        <v>8243.4030320699712</v>
      </c>
      <c r="E53" s="766">
        <v>9339.7070189504375</v>
      </c>
      <c r="F53" s="766">
        <v>12580.922153061223</v>
      </c>
      <c r="G53" s="766">
        <v>13150.743084548107</v>
      </c>
      <c r="H53" s="766">
        <v>15390.870664723032</v>
      </c>
      <c r="I53" s="766">
        <v>16358.09266909621</v>
      </c>
    </row>
    <row r="54" spans="1:9" s="177" customFormat="1" ht="21" customHeight="1">
      <c r="A54" s="171" t="s">
        <v>469</v>
      </c>
      <c r="B54" s="767">
        <v>0</v>
      </c>
      <c r="C54" s="767">
        <v>0</v>
      </c>
      <c r="D54" s="767">
        <v>0</v>
      </c>
      <c r="E54" s="767">
        <v>0</v>
      </c>
      <c r="F54" s="767">
        <v>0</v>
      </c>
      <c r="G54" s="767">
        <v>0</v>
      </c>
      <c r="H54" s="767">
        <v>0</v>
      </c>
      <c r="I54" s="767">
        <v>0</v>
      </c>
    </row>
    <row r="55" spans="1:9" s="177" customFormat="1" ht="21" customHeight="1">
      <c r="A55" s="171" t="s">
        <v>470</v>
      </c>
      <c r="B55" s="767">
        <v>2863.3495853658533</v>
      </c>
      <c r="C55" s="767">
        <v>3408.6627363112393</v>
      </c>
      <c r="D55" s="767">
        <v>3596.509072886297</v>
      </c>
      <c r="E55" s="767">
        <v>3519.9357040816326</v>
      </c>
      <c r="F55" s="767">
        <v>3728.2591997084551</v>
      </c>
      <c r="G55" s="767">
        <v>2913.5179810495629</v>
      </c>
      <c r="H55" s="767">
        <v>2798.4560087463551</v>
      </c>
      <c r="I55" s="767">
        <v>2301.8605976676386</v>
      </c>
    </row>
    <row r="56" spans="1:9" s="177" customFormat="1" ht="21" customHeight="1">
      <c r="A56" s="171" t="s">
        <v>471</v>
      </c>
      <c r="B56" s="767">
        <v>0</v>
      </c>
      <c r="C56" s="767">
        <v>0</v>
      </c>
      <c r="D56" s="767">
        <v>0</v>
      </c>
      <c r="E56" s="767">
        <v>0</v>
      </c>
      <c r="F56" s="767">
        <v>0</v>
      </c>
      <c r="G56" s="767">
        <v>0</v>
      </c>
      <c r="H56" s="767">
        <v>0</v>
      </c>
      <c r="I56" s="767">
        <v>0</v>
      </c>
    </row>
    <row r="57" spans="1:9" s="177" customFormat="1" ht="21" customHeight="1">
      <c r="A57" s="171" t="s">
        <v>472</v>
      </c>
      <c r="B57" s="767">
        <v>617.40018794835009</v>
      </c>
      <c r="C57" s="767">
        <v>766.36200720461102</v>
      </c>
      <c r="D57" s="767">
        <v>4646.8939591836734</v>
      </c>
      <c r="E57" s="767">
        <v>5819.7713148688044</v>
      </c>
      <c r="F57" s="767">
        <v>8852.6629533527703</v>
      </c>
      <c r="G57" s="767">
        <v>10237.225103498542</v>
      </c>
      <c r="H57" s="767">
        <v>12592.414655976676</v>
      </c>
      <c r="I57" s="767">
        <v>14056.232071428572</v>
      </c>
    </row>
    <row r="58" spans="1:9" s="177" customFormat="1" ht="21" customHeight="1">
      <c r="A58" s="171" t="s">
        <v>473</v>
      </c>
      <c r="B58" s="767">
        <v>0</v>
      </c>
      <c r="C58" s="767">
        <v>0</v>
      </c>
      <c r="D58" s="767">
        <v>0</v>
      </c>
      <c r="E58" s="767">
        <v>0</v>
      </c>
      <c r="F58" s="767">
        <v>0</v>
      </c>
      <c r="G58" s="767">
        <v>0</v>
      </c>
      <c r="H58" s="767">
        <v>0</v>
      </c>
      <c r="I58" s="767">
        <v>0</v>
      </c>
    </row>
    <row r="59" spans="1:9" s="177" customFormat="1" ht="61.5" customHeight="1" thickBot="1">
      <c r="A59" s="170" t="s">
        <v>474</v>
      </c>
      <c r="B59" s="767">
        <v>1113320.099342898</v>
      </c>
      <c r="C59" s="767">
        <v>1412747.1994409221</v>
      </c>
      <c r="D59" s="767">
        <v>1645645.8511865889</v>
      </c>
      <c r="E59" s="767">
        <v>1836723.0365728862</v>
      </c>
      <c r="F59" s="767">
        <v>1655293.0089664725</v>
      </c>
      <c r="G59" s="767">
        <v>1769373.4293950438</v>
      </c>
      <c r="H59" s="767">
        <v>1927913.8973469387</v>
      </c>
      <c r="I59" s="767">
        <v>1947038.5331122449</v>
      </c>
    </row>
    <row r="60" spans="1:9" ht="31.5" customHeight="1" thickTop="1" thickBot="1">
      <c r="A60" s="173" t="s">
        <v>475</v>
      </c>
      <c r="B60" s="765"/>
      <c r="C60" s="765"/>
      <c r="D60" s="765"/>
      <c r="E60" s="765"/>
      <c r="F60" s="765"/>
      <c r="G60" s="765"/>
      <c r="H60" s="765"/>
      <c r="I60" s="765"/>
    </row>
    <row r="61" spans="1:9" ht="30" customHeight="1" thickTop="1">
      <c r="A61" s="85" t="s">
        <v>476</v>
      </c>
      <c r="B61" s="768">
        <v>52775.129789096129</v>
      </c>
      <c r="C61" s="768">
        <v>62349.472793948131</v>
      </c>
      <c r="D61" s="768">
        <v>72546.223297376084</v>
      </c>
      <c r="E61" s="768">
        <v>83905.141972303187</v>
      </c>
      <c r="F61" s="768">
        <v>97734.411236151602</v>
      </c>
      <c r="G61" s="768">
        <v>42307.237090379007</v>
      </c>
      <c r="H61" s="768">
        <v>106130.52104227406</v>
      </c>
      <c r="I61" s="768">
        <v>47498.169311953359</v>
      </c>
    </row>
    <row r="62" spans="1:9" ht="21" customHeight="1">
      <c r="A62" s="82" t="s">
        <v>477</v>
      </c>
      <c r="B62" s="768">
        <v>-14885.367427546629</v>
      </c>
      <c r="C62" s="768">
        <v>-10162.904857348702</v>
      </c>
      <c r="D62" s="768">
        <v>-8731.9558804664721</v>
      </c>
      <c r="E62" s="768">
        <v>-10544.661772594754</v>
      </c>
      <c r="F62" s="768">
        <v>-13901.27451166181</v>
      </c>
      <c r="G62" s="768">
        <v>-6150.4856676384843</v>
      </c>
      <c r="H62" s="768">
        <v>-16662.399072886295</v>
      </c>
      <c r="I62" s="768">
        <v>-9100.9665641399424</v>
      </c>
    </row>
    <row r="63" spans="1:9" ht="21.75" customHeight="1">
      <c r="A63" s="81" t="s">
        <v>478</v>
      </c>
      <c r="B63" s="768">
        <v>37889.762361549496</v>
      </c>
      <c r="C63" s="768">
        <v>52186.567936599422</v>
      </c>
      <c r="D63" s="768">
        <v>63814.267416909621</v>
      </c>
      <c r="E63" s="768">
        <v>73360.480199708458</v>
      </c>
      <c r="F63" s="768">
        <v>83833.136724489785</v>
      </c>
      <c r="G63" s="768">
        <v>36156.751422740519</v>
      </c>
      <c r="H63" s="768">
        <v>89468.121969387765</v>
      </c>
      <c r="I63" s="768">
        <v>38397.202747813411</v>
      </c>
    </row>
    <row r="64" spans="1:9">
      <c r="A64" s="85" t="s">
        <v>479</v>
      </c>
      <c r="B64" s="768">
        <v>9240.4487116212349</v>
      </c>
      <c r="C64" s="768">
        <v>10012.121308357348</v>
      </c>
      <c r="D64" s="768">
        <v>9823.9515772594732</v>
      </c>
      <c r="E64" s="768">
        <v>8571.4938163265306</v>
      </c>
      <c r="F64" s="768">
        <v>8261.6333367346942</v>
      </c>
      <c r="G64" s="768">
        <v>3060.131639941691</v>
      </c>
      <c r="H64" s="768">
        <v>7825.9543279883374</v>
      </c>
      <c r="I64" s="768">
        <v>3385.7119708454811</v>
      </c>
    </row>
    <row r="65" spans="1:9">
      <c r="A65" s="82" t="s">
        <v>480</v>
      </c>
      <c r="B65" s="768">
        <v>-795.40513916786233</v>
      </c>
      <c r="C65" s="768">
        <v>-372.70101873198843</v>
      </c>
      <c r="D65" s="768">
        <v>-957.33553498542267</v>
      </c>
      <c r="E65" s="768">
        <v>-1019.8086166180759</v>
      </c>
      <c r="F65" s="768">
        <v>-1371.7548556851314</v>
      </c>
      <c r="G65" s="768">
        <v>-894.68320408163265</v>
      </c>
      <c r="H65" s="768">
        <v>-1519.2909854227407</v>
      </c>
      <c r="I65" s="768">
        <v>-355.54990962099129</v>
      </c>
    </row>
    <row r="66" spans="1:9">
      <c r="A66" s="86" t="s">
        <v>481</v>
      </c>
      <c r="B66" s="768">
        <v>46334.80593400287</v>
      </c>
      <c r="C66" s="768">
        <v>61825.988226224785</v>
      </c>
      <c r="D66" s="768">
        <v>72680.883459183664</v>
      </c>
      <c r="E66" s="768">
        <v>80912.165399416917</v>
      </c>
      <c r="F66" s="768">
        <v>90723.015205539356</v>
      </c>
      <c r="G66" s="768">
        <v>38322.199858600587</v>
      </c>
      <c r="H66" s="768">
        <v>95774.785311953354</v>
      </c>
      <c r="I66" s="768">
        <v>41427.364809037892</v>
      </c>
    </row>
    <row r="67" spans="1:9">
      <c r="A67" s="85" t="s">
        <v>482</v>
      </c>
      <c r="B67" s="768">
        <v>2114.8387833572456</v>
      </c>
      <c r="C67" s="768">
        <v>3681.7687247838617</v>
      </c>
      <c r="D67" s="768">
        <v>9476.717890670554</v>
      </c>
      <c r="E67" s="768">
        <v>14642.476148688045</v>
      </c>
      <c r="F67" s="768">
        <v>9423.3831559766768</v>
      </c>
      <c r="G67" s="768">
        <v>11856.729648688046</v>
      </c>
      <c r="H67" s="768">
        <v>16041.803166180758</v>
      </c>
      <c r="I67" s="768">
        <v>2777.0858032069973</v>
      </c>
    </row>
    <row r="68" spans="1:9">
      <c r="A68" s="85" t="s">
        <v>483</v>
      </c>
      <c r="B68" s="768">
        <v>-6142.648054519369</v>
      </c>
      <c r="C68" s="768">
        <v>-15099.983691642652</v>
      </c>
      <c r="D68" s="768">
        <v>-18603.759809037903</v>
      </c>
      <c r="E68" s="768">
        <v>-24983.839466472306</v>
      </c>
      <c r="F68" s="768">
        <v>-15047.667186588924</v>
      </c>
      <c r="G68" s="768">
        <v>-15440.646212827987</v>
      </c>
      <c r="H68" s="768">
        <v>-22289.7108877551</v>
      </c>
      <c r="I68" s="768">
        <v>-5353.1033454810495</v>
      </c>
    </row>
    <row r="69" spans="1:9">
      <c r="A69" s="81" t="s">
        <v>484</v>
      </c>
      <c r="B69" s="768">
        <v>42306.996662840742</v>
      </c>
      <c r="C69" s="768">
        <v>50407.773259365997</v>
      </c>
      <c r="D69" s="768">
        <v>63553.841540816327</v>
      </c>
      <c r="E69" s="768">
        <v>70570.802081632646</v>
      </c>
      <c r="F69" s="768">
        <v>85098.731174927118</v>
      </c>
      <c r="G69" s="768">
        <v>34738.283294460642</v>
      </c>
      <c r="H69" s="768">
        <v>89526.877590379008</v>
      </c>
      <c r="I69" s="768">
        <v>38851.347266763849</v>
      </c>
    </row>
    <row r="70" spans="1:9">
      <c r="A70" s="82" t="s">
        <v>485</v>
      </c>
      <c r="B70" s="768">
        <v>-35441.973169296987</v>
      </c>
      <c r="C70" s="768">
        <v>-38445.389172910669</v>
      </c>
      <c r="D70" s="768">
        <v>-45475.996874635566</v>
      </c>
      <c r="E70" s="768">
        <v>-52673.360568513119</v>
      </c>
      <c r="F70" s="768">
        <v>-67007.98489504373</v>
      </c>
      <c r="G70" s="768">
        <v>-29515.646154518952</v>
      </c>
      <c r="H70" s="768">
        <v>-70657.40252040817</v>
      </c>
      <c r="I70" s="768">
        <v>-32424.400911078716</v>
      </c>
    </row>
    <row r="71" spans="1:9">
      <c r="A71" s="86" t="s">
        <v>486</v>
      </c>
      <c r="B71" s="768">
        <v>6865.0234935437593</v>
      </c>
      <c r="C71" s="768">
        <v>11962.384086455333</v>
      </c>
      <c r="D71" s="768">
        <v>18077.844666180757</v>
      </c>
      <c r="E71" s="768">
        <v>17897.441513119535</v>
      </c>
      <c r="F71" s="768">
        <v>18090.746279883384</v>
      </c>
      <c r="G71" s="768">
        <v>5222.6371399416912</v>
      </c>
      <c r="H71" s="768">
        <v>18869.475069970846</v>
      </c>
      <c r="I71" s="768">
        <v>6426.9463556851315</v>
      </c>
    </row>
    <row r="72" spans="1:9">
      <c r="A72" s="86" t="s">
        <v>487</v>
      </c>
      <c r="B72" s="768">
        <v>18.184489239598278</v>
      </c>
      <c r="C72" s="768">
        <v>-686.46976657060509</v>
      </c>
      <c r="D72" s="768">
        <v>-1487.5649037900876</v>
      </c>
      <c r="E72" s="768">
        <v>1.5247157434402332</v>
      </c>
      <c r="F72" s="768">
        <v>0.86006997084548109</v>
      </c>
      <c r="G72" s="768">
        <v>0.38202040816326532</v>
      </c>
      <c r="H72" s="768">
        <v>1.1322944606413994</v>
      </c>
      <c r="I72" s="768">
        <v>0.32870991253644316</v>
      </c>
    </row>
    <row r="73" spans="1:9">
      <c r="A73" s="87" t="s">
        <v>488</v>
      </c>
      <c r="B73" s="768">
        <v>18.184489239598278</v>
      </c>
      <c r="C73" s="768">
        <v>-686.46976657060509</v>
      </c>
      <c r="D73" s="768">
        <v>-1508.3012157434403</v>
      </c>
      <c r="E73" s="768">
        <v>-1.370262390670554E-3</v>
      </c>
      <c r="F73" s="768">
        <v>0</v>
      </c>
      <c r="G73" s="768">
        <v>8.1632653061224504E-5</v>
      </c>
      <c r="H73" s="768">
        <v>0</v>
      </c>
      <c r="I73" s="768">
        <v>2.6530612244897958E-2</v>
      </c>
    </row>
    <row r="74" spans="1:9">
      <c r="A74" s="87" t="s">
        <v>489</v>
      </c>
      <c r="B74" s="768">
        <v>0</v>
      </c>
      <c r="C74" s="768">
        <v>0</v>
      </c>
      <c r="D74" s="768">
        <v>20.736311953352772</v>
      </c>
      <c r="E74" s="768">
        <v>1.526086005830904</v>
      </c>
      <c r="F74" s="768">
        <v>0.86006997084548109</v>
      </c>
      <c r="G74" s="768">
        <v>0.38193877551020405</v>
      </c>
      <c r="H74" s="768">
        <v>1.1322944606413994</v>
      </c>
      <c r="I74" s="768">
        <v>0.30217930029154516</v>
      </c>
    </row>
    <row r="75" spans="1:9">
      <c r="A75" s="81" t="s">
        <v>490</v>
      </c>
      <c r="B75" s="768">
        <v>-0.16506025824964132</v>
      </c>
      <c r="C75" s="768">
        <v>673.74315561959656</v>
      </c>
      <c r="D75" s="768">
        <v>1512.6351355685129</v>
      </c>
      <c r="E75" s="768">
        <v>-0.29111516034985424</v>
      </c>
      <c r="F75" s="768">
        <v>-0.24716034985422738</v>
      </c>
      <c r="G75" s="768">
        <v>-9.2307580174927129E-2</v>
      </c>
      <c r="H75" s="768">
        <v>-0.18672594752186589</v>
      </c>
      <c r="I75" s="768">
        <v>-6.6384839650145772E-2</v>
      </c>
    </row>
    <row r="76" spans="1:9">
      <c r="A76" s="81" t="s">
        <v>491</v>
      </c>
      <c r="B76" s="768">
        <v>-0.16506025824964132</v>
      </c>
      <c r="C76" s="768">
        <v>673.82271469740635</v>
      </c>
      <c r="D76" s="768">
        <v>1513.1242813411077</v>
      </c>
      <c r="E76" s="768">
        <v>4.3731778425655976E-6</v>
      </c>
      <c r="F76" s="768">
        <v>0</v>
      </c>
      <c r="G76" s="768">
        <v>-1.9679300291545191E-4</v>
      </c>
      <c r="H76" s="768">
        <v>0</v>
      </c>
      <c r="I76" s="768">
        <v>0</v>
      </c>
    </row>
    <row r="77" spans="1:9">
      <c r="A77" s="82" t="s">
        <v>492</v>
      </c>
      <c r="B77" s="768">
        <v>0</v>
      </c>
      <c r="C77" s="768">
        <v>-7.9559077809798262E-2</v>
      </c>
      <c r="D77" s="768">
        <v>-0.48914577259475217</v>
      </c>
      <c r="E77" s="768">
        <v>-0.29111953352769676</v>
      </c>
      <c r="F77" s="768">
        <v>-0.24716034985422738</v>
      </c>
      <c r="G77" s="768">
        <v>-9.2110787172011668E-2</v>
      </c>
      <c r="H77" s="768">
        <v>-0.18672594752186589</v>
      </c>
      <c r="I77" s="768">
        <v>-6.6384839650145772E-2</v>
      </c>
    </row>
    <row r="78" spans="1:9">
      <c r="A78" s="81" t="s">
        <v>493</v>
      </c>
      <c r="B78" s="768">
        <v>6883.0429225251073</v>
      </c>
      <c r="C78" s="768">
        <v>11949.657475504322</v>
      </c>
      <c r="D78" s="768">
        <v>18102.914897959185</v>
      </c>
      <c r="E78" s="768">
        <v>17898.675113702622</v>
      </c>
      <c r="F78" s="768">
        <v>18091.359189504372</v>
      </c>
      <c r="G78" s="768">
        <v>5222.9268527696795</v>
      </c>
      <c r="H78" s="768">
        <v>18870.420638483964</v>
      </c>
      <c r="I78" s="768">
        <v>6427.2086807580172</v>
      </c>
    </row>
    <row r="79" spans="1:9">
      <c r="A79" s="88" t="s">
        <v>494</v>
      </c>
      <c r="B79" s="768">
        <v>26.690919655667145</v>
      </c>
      <c r="C79" s="768">
        <v>4.3688760806916423E-2</v>
      </c>
      <c r="D79" s="768">
        <v>9.4071516034985407</v>
      </c>
      <c r="E79" s="768">
        <v>7.6108600583090382</v>
      </c>
      <c r="F79" s="768">
        <v>41.69628279883382</v>
      </c>
      <c r="G79" s="768">
        <v>2.2240218658892128</v>
      </c>
      <c r="H79" s="768">
        <v>5.9315306122448979</v>
      </c>
      <c r="I79" s="768">
        <v>26.582658892128283</v>
      </c>
    </row>
    <row r="80" spans="1:9">
      <c r="A80" s="86" t="s">
        <v>495</v>
      </c>
      <c r="B80" s="768">
        <v>6909.7338421807754</v>
      </c>
      <c r="C80" s="768">
        <v>11949.701164265131</v>
      </c>
      <c r="D80" s="768">
        <v>18112.322049562685</v>
      </c>
      <c r="E80" s="768">
        <v>17906.285973760932</v>
      </c>
      <c r="F80" s="768">
        <v>18133.055472303207</v>
      </c>
      <c r="G80" s="768">
        <v>5225.1508746355694</v>
      </c>
      <c r="H80" s="768">
        <v>18876.352169096212</v>
      </c>
      <c r="I80" s="768">
        <v>6453.7913396501463</v>
      </c>
    </row>
    <row r="81" spans="1:9">
      <c r="A81" s="85" t="s">
        <v>496</v>
      </c>
      <c r="B81" s="768">
        <v>-47.89011621233859</v>
      </c>
      <c r="C81" s="768">
        <v>-0.88698703170028814</v>
      </c>
      <c r="D81" s="768">
        <v>-33.283263848396501</v>
      </c>
      <c r="E81" s="768">
        <v>146.1725947521866</v>
      </c>
      <c r="F81" s="768">
        <v>759.01772886297374</v>
      </c>
      <c r="G81" s="768">
        <v>75.776204081632642</v>
      </c>
      <c r="H81" s="768">
        <v>86.413174927113715</v>
      </c>
      <c r="I81" s="768">
        <v>187.14798688046648</v>
      </c>
    </row>
    <row r="82" spans="1:9" ht="21" customHeight="1">
      <c r="A82" s="81" t="s">
        <v>497</v>
      </c>
      <c r="B82" s="768">
        <v>6861.843725968436</v>
      </c>
      <c r="C82" s="768">
        <v>11948.814177233429</v>
      </c>
      <c r="D82" s="768">
        <v>18079.038785714285</v>
      </c>
      <c r="E82" s="768">
        <v>18052.458568513121</v>
      </c>
      <c r="F82" s="768">
        <v>18892.073201166182</v>
      </c>
      <c r="G82" s="768">
        <v>5300.9270787172009</v>
      </c>
      <c r="H82" s="768">
        <v>18962.765344023326</v>
      </c>
      <c r="I82" s="768">
        <v>6640.9393265306126</v>
      </c>
    </row>
    <row r="83" spans="1:9" ht="21" customHeight="1">
      <c r="A83" s="85" t="s">
        <v>498</v>
      </c>
      <c r="B83" s="768">
        <v>0</v>
      </c>
      <c r="C83" s="768">
        <v>0</v>
      </c>
      <c r="D83" s="768">
        <v>0</v>
      </c>
      <c r="E83" s="768">
        <v>0</v>
      </c>
      <c r="F83" s="768">
        <v>0</v>
      </c>
      <c r="G83" s="768">
        <v>0</v>
      </c>
      <c r="H83" s="768">
        <v>0</v>
      </c>
      <c r="I83" s="768">
        <v>0</v>
      </c>
    </row>
    <row r="84" spans="1:9" ht="21" customHeight="1">
      <c r="A84" s="81" t="s">
        <v>499</v>
      </c>
      <c r="B84" s="768">
        <v>6861.843725968436</v>
      </c>
      <c r="C84" s="768">
        <v>11948.814177233429</v>
      </c>
      <c r="D84" s="768">
        <v>18079.038785714285</v>
      </c>
      <c r="E84" s="768">
        <v>18052.458568513121</v>
      </c>
      <c r="F84" s="768">
        <v>18892.073201166182</v>
      </c>
      <c r="G84" s="768">
        <v>5300.9270787172009</v>
      </c>
      <c r="H84" s="768">
        <v>18962.765344023326</v>
      </c>
      <c r="I84" s="768">
        <v>6640.9393265306126</v>
      </c>
    </row>
    <row r="85" spans="1:9" ht="18" customHeight="1" thickBot="1">
      <c r="A85" s="85" t="s">
        <v>500</v>
      </c>
      <c r="B85" s="768">
        <v>-1050.4265423242468</v>
      </c>
      <c r="C85" s="768">
        <v>-1629.2765129682998</v>
      </c>
      <c r="D85" s="768">
        <v>-2780.1351311953349</v>
      </c>
      <c r="E85" s="768">
        <v>-5358.6360087463563</v>
      </c>
      <c r="F85" s="768">
        <v>-6495.7319256559767</v>
      </c>
      <c r="G85" s="768">
        <v>-579.00874635568516</v>
      </c>
      <c r="H85" s="768">
        <v>-6354.3516034985423</v>
      </c>
      <c r="I85" s="768">
        <v>-1555.9778425655977</v>
      </c>
    </row>
    <row r="86" spans="1:9" ht="24" customHeight="1" thickTop="1" thickBot="1">
      <c r="A86" s="79" t="s">
        <v>501</v>
      </c>
      <c r="B86" s="765">
        <v>5811.4171836441901</v>
      </c>
      <c r="C86" s="765">
        <v>10319.53766426513</v>
      </c>
      <c r="D86" s="765">
        <v>15298.903654518948</v>
      </c>
      <c r="E86" s="765">
        <v>12693.822559766764</v>
      </c>
      <c r="F86" s="765">
        <v>12396.341275510205</v>
      </c>
      <c r="G86" s="765">
        <v>4721.9183323615161</v>
      </c>
      <c r="H86" s="765">
        <v>12608.413740524782</v>
      </c>
      <c r="I86" s="765">
        <v>5084.9614839650148</v>
      </c>
    </row>
    <row r="87" spans="1:9" ht="15" customHeight="1" thickTop="1" thickBot="1">
      <c r="A87" s="174"/>
      <c r="B87" s="769"/>
      <c r="C87" s="769"/>
      <c r="D87" s="769"/>
      <c r="E87" s="769"/>
      <c r="F87" s="769"/>
      <c r="G87" s="769"/>
      <c r="H87" s="769"/>
      <c r="I87" s="769"/>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G10" sqref="G10"/>
    </sheetView>
  </sheetViews>
  <sheetFormatPr defaultColWidth="11.42578125" defaultRowHeight="15"/>
  <cols>
    <col min="1" max="1" width="64.140625" style="137" customWidth="1"/>
    <col min="2" max="2" width="25.85546875" style="1011" bestFit="1" customWidth="1"/>
    <col min="3" max="3" width="24.42578125" style="1011" bestFit="1" customWidth="1"/>
    <col min="4" max="4" width="25" style="1011" bestFit="1" customWidth="1"/>
    <col min="5" max="6" width="24.42578125" style="1011" bestFit="1" customWidth="1"/>
    <col min="7" max="8" width="23.85546875" style="1011" bestFit="1" customWidth="1"/>
    <col min="9" max="9" width="23.28515625" style="141" bestFit="1" customWidth="1"/>
    <col min="10" max="10" width="21.28515625" style="1011" bestFit="1" customWidth="1"/>
    <col min="11" max="11" width="20.42578125" style="1011" bestFit="1" customWidth="1"/>
    <col min="12" max="12" width="22.7109375" style="1011" bestFit="1" customWidth="1"/>
    <col min="13" max="14" width="23.28515625" style="1011" bestFit="1" customWidth="1"/>
    <col min="15" max="15" width="23.85546875" style="1011" bestFit="1" customWidth="1"/>
    <col min="16" max="16" width="28.42578125" style="1011" bestFit="1" customWidth="1"/>
    <col min="17" max="17" width="3.7109375" style="265" customWidth="1"/>
    <col min="18" max="18" width="11.140625" style="1011" bestFit="1" customWidth="1"/>
    <col min="19" max="256" width="11.42578125" style="1011"/>
    <col min="257" max="257" width="64.140625" style="1011" customWidth="1"/>
    <col min="258" max="258" width="25.85546875" style="1011" bestFit="1" customWidth="1"/>
    <col min="259" max="259" width="24.42578125" style="1011" bestFit="1" customWidth="1"/>
    <col min="260" max="260" width="25" style="1011" bestFit="1" customWidth="1"/>
    <col min="261" max="262" width="24.42578125" style="1011" bestFit="1" customWidth="1"/>
    <col min="263" max="264" width="23.85546875" style="1011" bestFit="1" customWidth="1"/>
    <col min="265" max="265" width="23.28515625" style="1011" bestFit="1" customWidth="1"/>
    <col min="266" max="266" width="21.28515625" style="1011" bestFit="1" customWidth="1"/>
    <col min="267" max="267" width="20.42578125" style="1011" bestFit="1" customWidth="1"/>
    <col min="268" max="268" width="22.7109375" style="1011" bestFit="1" customWidth="1"/>
    <col min="269" max="270" width="23.28515625" style="1011" bestFit="1" customWidth="1"/>
    <col min="271" max="271" width="23.85546875" style="1011" bestFit="1" customWidth="1"/>
    <col min="272" max="272" width="28.42578125" style="1011" bestFit="1" customWidth="1"/>
    <col min="273" max="273" width="3.7109375" style="1011" customWidth="1"/>
    <col min="274" max="274" width="11.140625" style="1011" bestFit="1" customWidth="1"/>
    <col min="275" max="512" width="11.42578125" style="1011"/>
    <col min="513" max="513" width="64.140625" style="1011" customWidth="1"/>
    <col min="514" max="514" width="25.85546875" style="1011" bestFit="1" customWidth="1"/>
    <col min="515" max="515" width="24.42578125" style="1011" bestFit="1" customWidth="1"/>
    <col min="516" max="516" width="25" style="1011" bestFit="1" customWidth="1"/>
    <col min="517" max="518" width="24.42578125" style="1011" bestFit="1" customWidth="1"/>
    <col min="519" max="520" width="23.85546875" style="1011" bestFit="1" customWidth="1"/>
    <col min="521" max="521" width="23.28515625" style="1011" bestFit="1" customWidth="1"/>
    <col min="522" max="522" width="21.28515625" style="1011" bestFit="1" customWidth="1"/>
    <col min="523" max="523" width="20.42578125" style="1011" bestFit="1" customWidth="1"/>
    <col min="524" max="524" width="22.7109375" style="1011" bestFit="1" customWidth="1"/>
    <col min="525" max="526" width="23.28515625" style="1011" bestFit="1" customWidth="1"/>
    <col min="527" max="527" width="23.85546875" style="1011" bestFit="1" customWidth="1"/>
    <col min="528" max="528" width="28.42578125" style="1011" bestFit="1" customWidth="1"/>
    <col min="529" max="529" width="3.7109375" style="1011" customWidth="1"/>
    <col min="530" max="530" width="11.140625" style="1011" bestFit="1" customWidth="1"/>
    <col min="531" max="768" width="11.42578125" style="1011"/>
    <col min="769" max="769" width="64.140625" style="1011" customWidth="1"/>
    <col min="770" max="770" width="25.85546875" style="1011" bestFit="1" customWidth="1"/>
    <col min="771" max="771" width="24.42578125" style="1011" bestFit="1" customWidth="1"/>
    <col min="772" max="772" width="25" style="1011" bestFit="1" customWidth="1"/>
    <col min="773" max="774" width="24.42578125" style="1011" bestFit="1" customWidth="1"/>
    <col min="775" max="776" width="23.85546875" style="1011" bestFit="1" customWidth="1"/>
    <col min="777" max="777" width="23.28515625" style="1011" bestFit="1" customWidth="1"/>
    <col min="778" max="778" width="21.28515625" style="1011" bestFit="1" customWidth="1"/>
    <col min="779" max="779" width="20.42578125" style="1011" bestFit="1" customWidth="1"/>
    <col min="780" max="780" width="22.7109375" style="1011" bestFit="1" customWidth="1"/>
    <col min="781" max="782" width="23.28515625" style="1011" bestFit="1" customWidth="1"/>
    <col min="783" max="783" width="23.85546875" style="1011" bestFit="1" customWidth="1"/>
    <col min="784" max="784" width="28.42578125" style="1011" bestFit="1" customWidth="1"/>
    <col min="785" max="785" width="3.7109375" style="1011" customWidth="1"/>
    <col min="786" max="786" width="11.140625" style="1011" bestFit="1" customWidth="1"/>
    <col min="787" max="1024" width="11.42578125" style="1011"/>
    <col min="1025" max="1025" width="64.140625" style="1011" customWidth="1"/>
    <col min="1026" max="1026" width="25.85546875" style="1011" bestFit="1" customWidth="1"/>
    <col min="1027" max="1027" width="24.42578125" style="1011" bestFit="1" customWidth="1"/>
    <col min="1028" max="1028" width="25" style="1011" bestFit="1" customWidth="1"/>
    <col min="1029" max="1030" width="24.42578125" style="1011" bestFit="1" customWidth="1"/>
    <col min="1031" max="1032" width="23.85546875" style="1011" bestFit="1" customWidth="1"/>
    <col min="1033" max="1033" width="23.28515625" style="1011" bestFit="1" customWidth="1"/>
    <col min="1034" max="1034" width="21.28515625" style="1011" bestFit="1" customWidth="1"/>
    <col min="1035" max="1035" width="20.42578125" style="1011" bestFit="1" customWidth="1"/>
    <col min="1036" max="1036" width="22.7109375" style="1011" bestFit="1" customWidth="1"/>
    <col min="1037" max="1038" width="23.28515625" style="1011" bestFit="1" customWidth="1"/>
    <col min="1039" max="1039" width="23.85546875" style="1011" bestFit="1" customWidth="1"/>
    <col min="1040" max="1040" width="28.42578125" style="1011" bestFit="1" customWidth="1"/>
    <col min="1041" max="1041" width="3.7109375" style="1011" customWidth="1"/>
    <col min="1042" max="1042" width="11.140625" style="1011" bestFit="1" customWidth="1"/>
    <col min="1043" max="1280" width="11.42578125" style="1011"/>
    <col min="1281" max="1281" width="64.140625" style="1011" customWidth="1"/>
    <col min="1282" max="1282" width="25.85546875" style="1011" bestFit="1" customWidth="1"/>
    <col min="1283" max="1283" width="24.42578125" style="1011" bestFit="1" customWidth="1"/>
    <col min="1284" max="1284" width="25" style="1011" bestFit="1" customWidth="1"/>
    <col min="1285" max="1286" width="24.42578125" style="1011" bestFit="1" customWidth="1"/>
    <col min="1287" max="1288" width="23.85546875" style="1011" bestFit="1" customWidth="1"/>
    <col min="1289" max="1289" width="23.28515625" style="1011" bestFit="1" customWidth="1"/>
    <col min="1290" max="1290" width="21.28515625" style="1011" bestFit="1" customWidth="1"/>
    <col min="1291" max="1291" width="20.42578125" style="1011" bestFit="1" customWidth="1"/>
    <col min="1292" max="1292" width="22.7109375" style="1011" bestFit="1" customWidth="1"/>
    <col min="1293" max="1294" width="23.28515625" style="1011" bestFit="1" customWidth="1"/>
    <col min="1295" max="1295" width="23.85546875" style="1011" bestFit="1" customWidth="1"/>
    <col min="1296" max="1296" width="28.42578125" style="1011" bestFit="1" customWidth="1"/>
    <col min="1297" max="1297" width="3.7109375" style="1011" customWidth="1"/>
    <col min="1298" max="1298" width="11.140625" style="1011" bestFit="1" customWidth="1"/>
    <col min="1299" max="1536" width="11.42578125" style="1011"/>
    <col min="1537" max="1537" width="64.140625" style="1011" customWidth="1"/>
    <col min="1538" max="1538" width="25.85546875" style="1011" bestFit="1" customWidth="1"/>
    <col min="1539" max="1539" width="24.42578125" style="1011" bestFit="1" customWidth="1"/>
    <col min="1540" max="1540" width="25" style="1011" bestFit="1" customWidth="1"/>
    <col min="1541" max="1542" width="24.42578125" style="1011" bestFit="1" customWidth="1"/>
    <col min="1543" max="1544" width="23.85546875" style="1011" bestFit="1" customWidth="1"/>
    <col min="1545" max="1545" width="23.28515625" style="1011" bestFit="1" customWidth="1"/>
    <col min="1546" max="1546" width="21.28515625" style="1011" bestFit="1" customWidth="1"/>
    <col min="1547" max="1547" width="20.42578125" style="1011" bestFit="1" customWidth="1"/>
    <col min="1548" max="1548" width="22.7109375" style="1011" bestFit="1" customWidth="1"/>
    <col min="1549" max="1550" width="23.28515625" style="1011" bestFit="1" customWidth="1"/>
    <col min="1551" max="1551" width="23.85546875" style="1011" bestFit="1" customWidth="1"/>
    <col min="1552" max="1552" width="28.42578125" style="1011" bestFit="1" customWidth="1"/>
    <col min="1553" max="1553" width="3.7109375" style="1011" customWidth="1"/>
    <col min="1554" max="1554" width="11.140625" style="1011" bestFit="1" customWidth="1"/>
    <col min="1555" max="1792" width="11.42578125" style="1011"/>
    <col min="1793" max="1793" width="64.140625" style="1011" customWidth="1"/>
    <col min="1794" max="1794" width="25.85546875" style="1011" bestFit="1" customWidth="1"/>
    <col min="1795" max="1795" width="24.42578125" style="1011" bestFit="1" customWidth="1"/>
    <col min="1796" max="1796" width="25" style="1011" bestFit="1" customWidth="1"/>
    <col min="1797" max="1798" width="24.42578125" style="1011" bestFit="1" customWidth="1"/>
    <col min="1799" max="1800" width="23.85546875" style="1011" bestFit="1" customWidth="1"/>
    <col min="1801" max="1801" width="23.28515625" style="1011" bestFit="1" customWidth="1"/>
    <col min="1802" max="1802" width="21.28515625" style="1011" bestFit="1" customWidth="1"/>
    <col min="1803" max="1803" width="20.42578125" style="1011" bestFit="1" customWidth="1"/>
    <col min="1804" max="1804" width="22.7109375" style="1011" bestFit="1" customWidth="1"/>
    <col min="1805" max="1806" width="23.28515625" style="1011" bestFit="1" customWidth="1"/>
    <col min="1807" max="1807" width="23.85546875" style="1011" bestFit="1" customWidth="1"/>
    <col min="1808" max="1808" width="28.42578125" style="1011" bestFit="1" customWidth="1"/>
    <col min="1809" max="1809" width="3.7109375" style="1011" customWidth="1"/>
    <col min="1810" max="1810" width="11.140625" style="1011" bestFit="1" customWidth="1"/>
    <col min="1811" max="2048" width="11.42578125" style="1011"/>
    <col min="2049" max="2049" width="64.140625" style="1011" customWidth="1"/>
    <col min="2050" max="2050" width="25.85546875" style="1011" bestFit="1" customWidth="1"/>
    <col min="2051" max="2051" width="24.42578125" style="1011" bestFit="1" customWidth="1"/>
    <col min="2052" max="2052" width="25" style="1011" bestFit="1" customWidth="1"/>
    <col min="2053" max="2054" width="24.42578125" style="1011" bestFit="1" customWidth="1"/>
    <col min="2055" max="2056" width="23.85546875" style="1011" bestFit="1" customWidth="1"/>
    <col min="2057" max="2057" width="23.28515625" style="1011" bestFit="1" customWidth="1"/>
    <col min="2058" max="2058" width="21.28515625" style="1011" bestFit="1" customWidth="1"/>
    <col min="2059" max="2059" width="20.42578125" style="1011" bestFit="1" customWidth="1"/>
    <col min="2060" max="2060" width="22.7109375" style="1011" bestFit="1" customWidth="1"/>
    <col min="2061" max="2062" width="23.28515625" style="1011" bestFit="1" customWidth="1"/>
    <col min="2063" max="2063" width="23.85546875" style="1011" bestFit="1" customWidth="1"/>
    <col min="2064" max="2064" width="28.42578125" style="1011" bestFit="1" customWidth="1"/>
    <col min="2065" max="2065" width="3.7109375" style="1011" customWidth="1"/>
    <col min="2066" max="2066" width="11.140625" style="1011" bestFit="1" customWidth="1"/>
    <col min="2067" max="2304" width="11.42578125" style="1011"/>
    <col min="2305" max="2305" width="64.140625" style="1011" customWidth="1"/>
    <col min="2306" max="2306" width="25.85546875" style="1011" bestFit="1" customWidth="1"/>
    <col min="2307" max="2307" width="24.42578125" style="1011" bestFit="1" customWidth="1"/>
    <col min="2308" max="2308" width="25" style="1011" bestFit="1" customWidth="1"/>
    <col min="2309" max="2310" width="24.42578125" style="1011" bestFit="1" customWidth="1"/>
    <col min="2311" max="2312" width="23.85546875" style="1011" bestFit="1" customWidth="1"/>
    <col min="2313" max="2313" width="23.28515625" style="1011" bestFit="1" customWidth="1"/>
    <col min="2314" max="2314" width="21.28515625" style="1011" bestFit="1" customWidth="1"/>
    <col min="2315" max="2315" width="20.42578125" style="1011" bestFit="1" customWidth="1"/>
    <col min="2316" max="2316" width="22.7109375" style="1011" bestFit="1" customWidth="1"/>
    <col min="2317" max="2318" width="23.28515625" style="1011" bestFit="1" customWidth="1"/>
    <col min="2319" max="2319" width="23.85546875" style="1011" bestFit="1" customWidth="1"/>
    <col min="2320" max="2320" width="28.42578125" style="1011" bestFit="1" customWidth="1"/>
    <col min="2321" max="2321" width="3.7109375" style="1011" customWidth="1"/>
    <col min="2322" max="2322" width="11.140625" style="1011" bestFit="1" customWidth="1"/>
    <col min="2323" max="2560" width="11.42578125" style="1011"/>
    <col min="2561" max="2561" width="64.140625" style="1011" customWidth="1"/>
    <col min="2562" max="2562" width="25.85546875" style="1011" bestFit="1" customWidth="1"/>
    <col min="2563" max="2563" width="24.42578125" style="1011" bestFit="1" customWidth="1"/>
    <col min="2564" max="2564" width="25" style="1011" bestFit="1" customWidth="1"/>
    <col min="2565" max="2566" width="24.42578125" style="1011" bestFit="1" customWidth="1"/>
    <col min="2567" max="2568" width="23.85546875" style="1011" bestFit="1" customWidth="1"/>
    <col min="2569" max="2569" width="23.28515625" style="1011" bestFit="1" customWidth="1"/>
    <col min="2570" max="2570" width="21.28515625" style="1011" bestFit="1" customWidth="1"/>
    <col min="2571" max="2571" width="20.42578125" style="1011" bestFit="1" customWidth="1"/>
    <col min="2572" max="2572" width="22.7109375" style="1011" bestFit="1" customWidth="1"/>
    <col min="2573" max="2574" width="23.28515625" style="1011" bestFit="1" customWidth="1"/>
    <col min="2575" max="2575" width="23.85546875" style="1011" bestFit="1" customWidth="1"/>
    <col min="2576" max="2576" width="28.42578125" style="1011" bestFit="1" customWidth="1"/>
    <col min="2577" max="2577" width="3.7109375" style="1011" customWidth="1"/>
    <col min="2578" max="2578" width="11.140625" style="1011" bestFit="1" customWidth="1"/>
    <col min="2579" max="2816" width="11.42578125" style="1011"/>
    <col min="2817" max="2817" width="64.140625" style="1011" customWidth="1"/>
    <col min="2818" max="2818" width="25.85546875" style="1011" bestFit="1" customWidth="1"/>
    <col min="2819" max="2819" width="24.42578125" style="1011" bestFit="1" customWidth="1"/>
    <col min="2820" max="2820" width="25" style="1011" bestFit="1" customWidth="1"/>
    <col min="2821" max="2822" width="24.42578125" style="1011" bestFit="1" customWidth="1"/>
    <col min="2823" max="2824" width="23.85546875" style="1011" bestFit="1" customWidth="1"/>
    <col min="2825" max="2825" width="23.28515625" style="1011" bestFit="1" customWidth="1"/>
    <col min="2826" max="2826" width="21.28515625" style="1011" bestFit="1" customWidth="1"/>
    <col min="2827" max="2827" width="20.42578125" style="1011" bestFit="1" customWidth="1"/>
    <col min="2828" max="2828" width="22.7109375" style="1011" bestFit="1" customWidth="1"/>
    <col min="2829" max="2830" width="23.28515625" style="1011" bestFit="1" customWidth="1"/>
    <col min="2831" max="2831" width="23.85546875" style="1011" bestFit="1" customWidth="1"/>
    <col min="2832" max="2832" width="28.42578125" style="1011" bestFit="1" customWidth="1"/>
    <col min="2833" max="2833" width="3.7109375" style="1011" customWidth="1"/>
    <col min="2834" max="2834" width="11.140625" style="1011" bestFit="1" customWidth="1"/>
    <col min="2835" max="3072" width="11.42578125" style="1011"/>
    <col min="3073" max="3073" width="64.140625" style="1011" customWidth="1"/>
    <col min="3074" max="3074" width="25.85546875" style="1011" bestFit="1" customWidth="1"/>
    <col min="3075" max="3075" width="24.42578125" style="1011" bestFit="1" customWidth="1"/>
    <col min="3076" max="3076" width="25" style="1011" bestFit="1" customWidth="1"/>
    <col min="3077" max="3078" width="24.42578125" style="1011" bestFit="1" customWidth="1"/>
    <col min="3079" max="3080" width="23.85546875" style="1011" bestFit="1" customWidth="1"/>
    <col min="3081" max="3081" width="23.28515625" style="1011" bestFit="1" customWidth="1"/>
    <col min="3082" max="3082" width="21.28515625" style="1011" bestFit="1" customWidth="1"/>
    <col min="3083" max="3083" width="20.42578125" style="1011" bestFit="1" customWidth="1"/>
    <col min="3084" max="3084" width="22.7109375" style="1011" bestFit="1" customWidth="1"/>
    <col min="3085" max="3086" width="23.28515625" style="1011" bestFit="1" customWidth="1"/>
    <col min="3087" max="3087" width="23.85546875" style="1011" bestFit="1" customWidth="1"/>
    <col min="3088" max="3088" width="28.42578125" style="1011" bestFit="1" customWidth="1"/>
    <col min="3089" max="3089" width="3.7109375" style="1011" customWidth="1"/>
    <col min="3090" max="3090" width="11.140625" style="1011" bestFit="1" customWidth="1"/>
    <col min="3091" max="3328" width="11.42578125" style="1011"/>
    <col min="3329" max="3329" width="64.140625" style="1011" customWidth="1"/>
    <col min="3330" max="3330" width="25.85546875" style="1011" bestFit="1" customWidth="1"/>
    <col min="3331" max="3331" width="24.42578125" style="1011" bestFit="1" customWidth="1"/>
    <col min="3332" max="3332" width="25" style="1011" bestFit="1" customWidth="1"/>
    <col min="3333" max="3334" width="24.42578125" style="1011" bestFit="1" customWidth="1"/>
    <col min="3335" max="3336" width="23.85546875" style="1011" bestFit="1" customWidth="1"/>
    <col min="3337" max="3337" width="23.28515625" style="1011" bestFit="1" customWidth="1"/>
    <col min="3338" max="3338" width="21.28515625" style="1011" bestFit="1" customWidth="1"/>
    <col min="3339" max="3339" width="20.42578125" style="1011" bestFit="1" customWidth="1"/>
    <col min="3340" max="3340" width="22.7109375" style="1011" bestFit="1" customWidth="1"/>
    <col min="3341" max="3342" width="23.28515625" style="1011" bestFit="1" customWidth="1"/>
    <col min="3343" max="3343" width="23.85546875" style="1011" bestFit="1" customWidth="1"/>
    <col min="3344" max="3344" width="28.42578125" style="1011" bestFit="1" customWidth="1"/>
    <col min="3345" max="3345" width="3.7109375" style="1011" customWidth="1"/>
    <col min="3346" max="3346" width="11.140625" style="1011" bestFit="1" customWidth="1"/>
    <col min="3347" max="3584" width="11.42578125" style="1011"/>
    <col min="3585" max="3585" width="64.140625" style="1011" customWidth="1"/>
    <col min="3586" max="3586" width="25.85546875" style="1011" bestFit="1" customWidth="1"/>
    <col min="3587" max="3587" width="24.42578125" style="1011" bestFit="1" customWidth="1"/>
    <col min="3588" max="3588" width="25" style="1011" bestFit="1" customWidth="1"/>
    <col min="3589" max="3590" width="24.42578125" style="1011" bestFit="1" customWidth="1"/>
    <col min="3591" max="3592" width="23.85546875" style="1011" bestFit="1" customWidth="1"/>
    <col min="3593" max="3593" width="23.28515625" style="1011" bestFit="1" customWidth="1"/>
    <col min="3594" max="3594" width="21.28515625" style="1011" bestFit="1" customWidth="1"/>
    <col min="3595" max="3595" width="20.42578125" style="1011" bestFit="1" customWidth="1"/>
    <col min="3596" max="3596" width="22.7109375" style="1011" bestFit="1" customWidth="1"/>
    <col min="3597" max="3598" width="23.28515625" style="1011" bestFit="1" customWidth="1"/>
    <col min="3599" max="3599" width="23.85546875" style="1011" bestFit="1" customWidth="1"/>
    <col min="3600" max="3600" width="28.42578125" style="1011" bestFit="1" customWidth="1"/>
    <col min="3601" max="3601" width="3.7109375" style="1011" customWidth="1"/>
    <col min="3602" max="3602" width="11.140625" style="1011" bestFit="1" customWidth="1"/>
    <col min="3603" max="3840" width="11.42578125" style="1011"/>
    <col min="3841" max="3841" width="64.140625" style="1011" customWidth="1"/>
    <col min="3842" max="3842" width="25.85546875" style="1011" bestFit="1" customWidth="1"/>
    <col min="3843" max="3843" width="24.42578125" style="1011" bestFit="1" customWidth="1"/>
    <col min="3844" max="3844" width="25" style="1011" bestFit="1" customWidth="1"/>
    <col min="3845" max="3846" width="24.42578125" style="1011" bestFit="1" customWidth="1"/>
    <col min="3847" max="3848" width="23.85546875" style="1011" bestFit="1" customWidth="1"/>
    <col min="3849" max="3849" width="23.28515625" style="1011" bestFit="1" customWidth="1"/>
    <col min="3850" max="3850" width="21.28515625" style="1011" bestFit="1" customWidth="1"/>
    <col min="3851" max="3851" width="20.42578125" style="1011" bestFit="1" customWidth="1"/>
    <col min="3852" max="3852" width="22.7109375" style="1011" bestFit="1" customWidth="1"/>
    <col min="3853" max="3854" width="23.28515625" style="1011" bestFit="1" customWidth="1"/>
    <col min="3855" max="3855" width="23.85546875" style="1011" bestFit="1" customWidth="1"/>
    <col min="3856" max="3856" width="28.42578125" style="1011" bestFit="1" customWidth="1"/>
    <col min="3857" max="3857" width="3.7109375" style="1011" customWidth="1"/>
    <col min="3858" max="3858" width="11.140625" style="1011" bestFit="1" customWidth="1"/>
    <col min="3859" max="4096" width="11.42578125" style="1011"/>
    <col min="4097" max="4097" width="64.140625" style="1011" customWidth="1"/>
    <col min="4098" max="4098" width="25.85546875" style="1011" bestFit="1" customWidth="1"/>
    <col min="4099" max="4099" width="24.42578125" style="1011" bestFit="1" customWidth="1"/>
    <col min="4100" max="4100" width="25" style="1011" bestFit="1" customWidth="1"/>
    <col min="4101" max="4102" width="24.42578125" style="1011" bestFit="1" customWidth="1"/>
    <col min="4103" max="4104" width="23.85546875" style="1011" bestFit="1" customWidth="1"/>
    <col min="4105" max="4105" width="23.28515625" style="1011" bestFit="1" customWidth="1"/>
    <col min="4106" max="4106" width="21.28515625" style="1011" bestFit="1" customWidth="1"/>
    <col min="4107" max="4107" width="20.42578125" style="1011" bestFit="1" customWidth="1"/>
    <col min="4108" max="4108" width="22.7109375" style="1011" bestFit="1" customWidth="1"/>
    <col min="4109" max="4110" width="23.28515625" style="1011" bestFit="1" customWidth="1"/>
    <col min="4111" max="4111" width="23.85546875" style="1011" bestFit="1" customWidth="1"/>
    <col min="4112" max="4112" width="28.42578125" style="1011" bestFit="1" customWidth="1"/>
    <col min="4113" max="4113" width="3.7109375" style="1011" customWidth="1"/>
    <col min="4114" max="4114" width="11.140625" style="1011" bestFit="1" customWidth="1"/>
    <col min="4115" max="4352" width="11.42578125" style="1011"/>
    <col min="4353" max="4353" width="64.140625" style="1011" customWidth="1"/>
    <col min="4354" max="4354" width="25.85546875" style="1011" bestFit="1" customWidth="1"/>
    <col min="4355" max="4355" width="24.42578125" style="1011" bestFit="1" customWidth="1"/>
    <col min="4356" max="4356" width="25" style="1011" bestFit="1" customWidth="1"/>
    <col min="4357" max="4358" width="24.42578125" style="1011" bestFit="1" customWidth="1"/>
    <col min="4359" max="4360" width="23.85546875" style="1011" bestFit="1" customWidth="1"/>
    <col min="4361" max="4361" width="23.28515625" style="1011" bestFit="1" customWidth="1"/>
    <col min="4362" max="4362" width="21.28515625" style="1011" bestFit="1" customWidth="1"/>
    <col min="4363" max="4363" width="20.42578125" style="1011" bestFit="1" customWidth="1"/>
    <col min="4364" max="4364" width="22.7109375" style="1011" bestFit="1" customWidth="1"/>
    <col min="4365" max="4366" width="23.28515625" style="1011" bestFit="1" customWidth="1"/>
    <col min="4367" max="4367" width="23.85546875" style="1011" bestFit="1" customWidth="1"/>
    <col min="4368" max="4368" width="28.42578125" style="1011" bestFit="1" customWidth="1"/>
    <col min="4369" max="4369" width="3.7109375" style="1011" customWidth="1"/>
    <col min="4370" max="4370" width="11.140625" style="1011" bestFit="1" customWidth="1"/>
    <col min="4371" max="4608" width="11.42578125" style="1011"/>
    <col min="4609" max="4609" width="64.140625" style="1011" customWidth="1"/>
    <col min="4610" max="4610" width="25.85546875" style="1011" bestFit="1" customWidth="1"/>
    <col min="4611" max="4611" width="24.42578125" style="1011" bestFit="1" customWidth="1"/>
    <col min="4612" max="4612" width="25" style="1011" bestFit="1" customWidth="1"/>
    <col min="4613" max="4614" width="24.42578125" style="1011" bestFit="1" customWidth="1"/>
    <col min="4615" max="4616" width="23.85546875" style="1011" bestFit="1" customWidth="1"/>
    <col min="4617" max="4617" width="23.28515625" style="1011" bestFit="1" customWidth="1"/>
    <col min="4618" max="4618" width="21.28515625" style="1011" bestFit="1" customWidth="1"/>
    <col min="4619" max="4619" width="20.42578125" style="1011" bestFit="1" customWidth="1"/>
    <col min="4620" max="4620" width="22.7109375" style="1011" bestFit="1" customWidth="1"/>
    <col min="4621" max="4622" width="23.28515625" style="1011" bestFit="1" customWidth="1"/>
    <col min="4623" max="4623" width="23.85546875" style="1011" bestFit="1" customWidth="1"/>
    <col min="4624" max="4624" width="28.42578125" style="1011" bestFit="1" customWidth="1"/>
    <col min="4625" max="4625" width="3.7109375" style="1011" customWidth="1"/>
    <col min="4626" max="4626" width="11.140625" style="1011" bestFit="1" customWidth="1"/>
    <col min="4627" max="4864" width="11.42578125" style="1011"/>
    <col min="4865" max="4865" width="64.140625" style="1011" customWidth="1"/>
    <col min="4866" max="4866" width="25.85546875" style="1011" bestFit="1" customWidth="1"/>
    <col min="4867" max="4867" width="24.42578125" style="1011" bestFit="1" customWidth="1"/>
    <col min="4868" max="4868" width="25" style="1011" bestFit="1" customWidth="1"/>
    <col min="4869" max="4870" width="24.42578125" style="1011" bestFit="1" customWidth="1"/>
    <col min="4871" max="4872" width="23.85546875" style="1011" bestFit="1" customWidth="1"/>
    <col min="4873" max="4873" width="23.28515625" style="1011" bestFit="1" customWidth="1"/>
    <col min="4874" max="4874" width="21.28515625" style="1011" bestFit="1" customWidth="1"/>
    <col min="4875" max="4875" width="20.42578125" style="1011" bestFit="1" customWidth="1"/>
    <col min="4876" max="4876" width="22.7109375" style="1011" bestFit="1" customWidth="1"/>
    <col min="4877" max="4878" width="23.28515625" style="1011" bestFit="1" customWidth="1"/>
    <col min="4879" max="4879" width="23.85546875" style="1011" bestFit="1" customWidth="1"/>
    <col min="4880" max="4880" width="28.42578125" style="1011" bestFit="1" customWidth="1"/>
    <col min="4881" max="4881" width="3.7109375" style="1011" customWidth="1"/>
    <col min="4882" max="4882" width="11.140625" style="1011" bestFit="1" customWidth="1"/>
    <col min="4883" max="5120" width="11.42578125" style="1011"/>
    <col min="5121" max="5121" width="64.140625" style="1011" customWidth="1"/>
    <col min="5122" max="5122" width="25.85546875" style="1011" bestFit="1" customWidth="1"/>
    <col min="5123" max="5123" width="24.42578125" style="1011" bestFit="1" customWidth="1"/>
    <col min="5124" max="5124" width="25" style="1011" bestFit="1" customWidth="1"/>
    <col min="5125" max="5126" width="24.42578125" style="1011" bestFit="1" customWidth="1"/>
    <col min="5127" max="5128" width="23.85546875" style="1011" bestFit="1" customWidth="1"/>
    <col min="5129" max="5129" width="23.28515625" style="1011" bestFit="1" customWidth="1"/>
    <col min="5130" max="5130" width="21.28515625" style="1011" bestFit="1" customWidth="1"/>
    <col min="5131" max="5131" width="20.42578125" style="1011" bestFit="1" customWidth="1"/>
    <col min="5132" max="5132" width="22.7109375" style="1011" bestFit="1" customWidth="1"/>
    <col min="5133" max="5134" width="23.28515625" style="1011" bestFit="1" customWidth="1"/>
    <col min="5135" max="5135" width="23.85546875" style="1011" bestFit="1" customWidth="1"/>
    <col min="5136" max="5136" width="28.42578125" style="1011" bestFit="1" customWidth="1"/>
    <col min="5137" max="5137" width="3.7109375" style="1011" customWidth="1"/>
    <col min="5138" max="5138" width="11.140625" style="1011" bestFit="1" customWidth="1"/>
    <col min="5139" max="5376" width="11.42578125" style="1011"/>
    <col min="5377" max="5377" width="64.140625" style="1011" customWidth="1"/>
    <col min="5378" max="5378" width="25.85546875" style="1011" bestFit="1" customWidth="1"/>
    <col min="5379" max="5379" width="24.42578125" style="1011" bestFit="1" customWidth="1"/>
    <col min="5380" max="5380" width="25" style="1011" bestFit="1" customWidth="1"/>
    <col min="5381" max="5382" width="24.42578125" style="1011" bestFit="1" customWidth="1"/>
    <col min="5383" max="5384" width="23.85546875" style="1011" bestFit="1" customWidth="1"/>
    <col min="5385" max="5385" width="23.28515625" style="1011" bestFit="1" customWidth="1"/>
    <col min="5386" max="5386" width="21.28515625" style="1011" bestFit="1" customWidth="1"/>
    <col min="5387" max="5387" width="20.42578125" style="1011" bestFit="1" customWidth="1"/>
    <col min="5388" max="5388" width="22.7109375" style="1011" bestFit="1" customWidth="1"/>
    <col min="5389" max="5390" width="23.28515625" style="1011" bestFit="1" customWidth="1"/>
    <col min="5391" max="5391" width="23.85546875" style="1011" bestFit="1" customWidth="1"/>
    <col min="5392" max="5392" width="28.42578125" style="1011" bestFit="1" customWidth="1"/>
    <col min="5393" max="5393" width="3.7109375" style="1011" customWidth="1"/>
    <col min="5394" max="5394" width="11.140625" style="1011" bestFit="1" customWidth="1"/>
    <col min="5395" max="5632" width="11.42578125" style="1011"/>
    <col min="5633" max="5633" width="64.140625" style="1011" customWidth="1"/>
    <col min="5634" max="5634" width="25.85546875" style="1011" bestFit="1" customWidth="1"/>
    <col min="5635" max="5635" width="24.42578125" style="1011" bestFit="1" customWidth="1"/>
    <col min="5636" max="5636" width="25" style="1011" bestFit="1" customWidth="1"/>
    <col min="5637" max="5638" width="24.42578125" style="1011" bestFit="1" customWidth="1"/>
    <col min="5639" max="5640" width="23.85546875" style="1011" bestFit="1" customWidth="1"/>
    <col min="5641" max="5641" width="23.28515625" style="1011" bestFit="1" customWidth="1"/>
    <col min="5642" max="5642" width="21.28515625" style="1011" bestFit="1" customWidth="1"/>
    <col min="5643" max="5643" width="20.42578125" style="1011" bestFit="1" customWidth="1"/>
    <col min="5644" max="5644" width="22.7109375" style="1011" bestFit="1" customWidth="1"/>
    <col min="5645" max="5646" width="23.28515625" style="1011" bestFit="1" customWidth="1"/>
    <col min="5647" max="5647" width="23.85546875" style="1011" bestFit="1" customWidth="1"/>
    <col min="5648" max="5648" width="28.42578125" style="1011" bestFit="1" customWidth="1"/>
    <col min="5649" max="5649" width="3.7109375" style="1011" customWidth="1"/>
    <col min="5650" max="5650" width="11.140625" style="1011" bestFit="1" customWidth="1"/>
    <col min="5651" max="5888" width="11.42578125" style="1011"/>
    <col min="5889" max="5889" width="64.140625" style="1011" customWidth="1"/>
    <col min="5890" max="5890" width="25.85546875" style="1011" bestFit="1" customWidth="1"/>
    <col min="5891" max="5891" width="24.42578125" style="1011" bestFit="1" customWidth="1"/>
    <col min="5892" max="5892" width="25" style="1011" bestFit="1" customWidth="1"/>
    <col min="5893" max="5894" width="24.42578125" style="1011" bestFit="1" customWidth="1"/>
    <col min="5895" max="5896" width="23.85546875" style="1011" bestFit="1" customWidth="1"/>
    <col min="5897" max="5897" width="23.28515625" style="1011" bestFit="1" customWidth="1"/>
    <col min="5898" max="5898" width="21.28515625" style="1011" bestFit="1" customWidth="1"/>
    <col min="5899" max="5899" width="20.42578125" style="1011" bestFit="1" customWidth="1"/>
    <col min="5900" max="5900" width="22.7109375" style="1011" bestFit="1" customWidth="1"/>
    <col min="5901" max="5902" width="23.28515625" style="1011" bestFit="1" customWidth="1"/>
    <col min="5903" max="5903" width="23.85546875" style="1011" bestFit="1" customWidth="1"/>
    <col min="5904" max="5904" width="28.42578125" style="1011" bestFit="1" customWidth="1"/>
    <col min="5905" max="5905" width="3.7109375" style="1011" customWidth="1"/>
    <col min="5906" max="5906" width="11.140625" style="1011" bestFit="1" customWidth="1"/>
    <col min="5907" max="6144" width="11.42578125" style="1011"/>
    <col min="6145" max="6145" width="64.140625" style="1011" customWidth="1"/>
    <col min="6146" max="6146" width="25.85546875" style="1011" bestFit="1" customWidth="1"/>
    <col min="6147" max="6147" width="24.42578125" style="1011" bestFit="1" customWidth="1"/>
    <col min="6148" max="6148" width="25" style="1011" bestFit="1" customWidth="1"/>
    <col min="6149" max="6150" width="24.42578125" style="1011" bestFit="1" customWidth="1"/>
    <col min="6151" max="6152" width="23.85546875" style="1011" bestFit="1" customWidth="1"/>
    <col min="6153" max="6153" width="23.28515625" style="1011" bestFit="1" customWidth="1"/>
    <col min="6154" max="6154" width="21.28515625" style="1011" bestFit="1" customWidth="1"/>
    <col min="6155" max="6155" width="20.42578125" style="1011" bestFit="1" customWidth="1"/>
    <col min="6156" max="6156" width="22.7109375" style="1011" bestFit="1" customWidth="1"/>
    <col min="6157" max="6158" width="23.28515625" style="1011" bestFit="1" customWidth="1"/>
    <col min="6159" max="6159" width="23.85546875" style="1011" bestFit="1" customWidth="1"/>
    <col min="6160" max="6160" width="28.42578125" style="1011" bestFit="1" customWidth="1"/>
    <col min="6161" max="6161" width="3.7109375" style="1011" customWidth="1"/>
    <col min="6162" max="6162" width="11.140625" style="1011" bestFit="1" customWidth="1"/>
    <col min="6163" max="6400" width="11.42578125" style="1011"/>
    <col min="6401" max="6401" width="64.140625" style="1011" customWidth="1"/>
    <col min="6402" max="6402" width="25.85546875" style="1011" bestFit="1" customWidth="1"/>
    <col min="6403" max="6403" width="24.42578125" style="1011" bestFit="1" customWidth="1"/>
    <col min="6404" max="6404" width="25" style="1011" bestFit="1" customWidth="1"/>
    <col min="6405" max="6406" width="24.42578125" style="1011" bestFit="1" customWidth="1"/>
    <col min="6407" max="6408" width="23.85546875" style="1011" bestFit="1" customWidth="1"/>
    <col min="6409" max="6409" width="23.28515625" style="1011" bestFit="1" customWidth="1"/>
    <col min="6410" max="6410" width="21.28515625" style="1011" bestFit="1" customWidth="1"/>
    <col min="6411" max="6411" width="20.42578125" style="1011" bestFit="1" customWidth="1"/>
    <col min="6412" max="6412" width="22.7109375" style="1011" bestFit="1" customWidth="1"/>
    <col min="6413" max="6414" width="23.28515625" style="1011" bestFit="1" customWidth="1"/>
    <col min="6415" max="6415" width="23.85546875" style="1011" bestFit="1" customWidth="1"/>
    <col min="6416" max="6416" width="28.42578125" style="1011" bestFit="1" customWidth="1"/>
    <col min="6417" max="6417" width="3.7109375" style="1011" customWidth="1"/>
    <col min="6418" max="6418" width="11.140625" style="1011" bestFit="1" customWidth="1"/>
    <col min="6419" max="6656" width="11.42578125" style="1011"/>
    <col min="6657" max="6657" width="64.140625" style="1011" customWidth="1"/>
    <col min="6658" max="6658" width="25.85546875" style="1011" bestFit="1" customWidth="1"/>
    <col min="6659" max="6659" width="24.42578125" style="1011" bestFit="1" customWidth="1"/>
    <col min="6660" max="6660" width="25" style="1011" bestFit="1" customWidth="1"/>
    <col min="6661" max="6662" width="24.42578125" style="1011" bestFit="1" customWidth="1"/>
    <col min="6663" max="6664" width="23.85546875" style="1011" bestFit="1" customWidth="1"/>
    <col min="6665" max="6665" width="23.28515625" style="1011" bestFit="1" customWidth="1"/>
    <col min="6666" max="6666" width="21.28515625" style="1011" bestFit="1" customWidth="1"/>
    <col min="6667" max="6667" width="20.42578125" style="1011" bestFit="1" customWidth="1"/>
    <col min="6668" max="6668" width="22.7109375" style="1011" bestFit="1" customWidth="1"/>
    <col min="6669" max="6670" width="23.28515625" style="1011" bestFit="1" customWidth="1"/>
    <col min="6671" max="6671" width="23.85546875" style="1011" bestFit="1" customWidth="1"/>
    <col min="6672" max="6672" width="28.42578125" style="1011" bestFit="1" customWidth="1"/>
    <col min="6673" max="6673" width="3.7109375" style="1011" customWidth="1"/>
    <col min="6674" max="6674" width="11.140625" style="1011" bestFit="1" customWidth="1"/>
    <col min="6675" max="6912" width="11.42578125" style="1011"/>
    <col min="6913" max="6913" width="64.140625" style="1011" customWidth="1"/>
    <col min="6914" max="6914" width="25.85546875" style="1011" bestFit="1" customWidth="1"/>
    <col min="6915" max="6915" width="24.42578125" style="1011" bestFit="1" customWidth="1"/>
    <col min="6916" max="6916" width="25" style="1011" bestFit="1" customWidth="1"/>
    <col min="6917" max="6918" width="24.42578125" style="1011" bestFit="1" customWidth="1"/>
    <col min="6919" max="6920" width="23.85546875" style="1011" bestFit="1" customWidth="1"/>
    <col min="6921" max="6921" width="23.28515625" style="1011" bestFit="1" customWidth="1"/>
    <col min="6922" max="6922" width="21.28515625" style="1011" bestFit="1" customWidth="1"/>
    <col min="6923" max="6923" width="20.42578125" style="1011" bestFit="1" customWidth="1"/>
    <col min="6924" max="6924" width="22.7109375" style="1011" bestFit="1" customWidth="1"/>
    <col min="6925" max="6926" width="23.28515625" style="1011" bestFit="1" customWidth="1"/>
    <col min="6927" max="6927" width="23.85546875" style="1011" bestFit="1" customWidth="1"/>
    <col min="6928" max="6928" width="28.42578125" style="1011" bestFit="1" customWidth="1"/>
    <col min="6929" max="6929" width="3.7109375" style="1011" customWidth="1"/>
    <col min="6930" max="6930" width="11.140625" style="1011" bestFit="1" customWidth="1"/>
    <col min="6931" max="7168" width="11.42578125" style="1011"/>
    <col min="7169" max="7169" width="64.140625" style="1011" customWidth="1"/>
    <col min="7170" max="7170" width="25.85546875" style="1011" bestFit="1" customWidth="1"/>
    <col min="7171" max="7171" width="24.42578125" style="1011" bestFit="1" customWidth="1"/>
    <col min="7172" max="7172" width="25" style="1011" bestFit="1" customWidth="1"/>
    <col min="7173" max="7174" width="24.42578125" style="1011" bestFit="1" customWidth="1"/>
    <col min="7175" max="7176" width="23.85546875" style="1011" bestFit="1" customWidth="1"/>
    <col min="7177" max="7177" width="23.28515625" style="1011" bestFit="1" customWidth="1"/>
    <col min="7178" max="7178" width="21.28515625" style="1011" bestFit="1" customWidth="1"/>
    <col min="7179" max="7179" width="20.42578125" style="1011" bestFit="1" customWidth="1"/>
    <col min="7180" max="7180" width="22.7109375" style="1011" bestFit="1" customWidth="1"/>
    <col min="7181" max="7182" width="23.28515625" style="1011" bestFit="1" customWidth="1"/>
    <col min="7183" max="7183" width="23.85546875" style="1011" bestFit="1" customWidth="1"/>
    <col min="7184" max="7184" width="28.42578125" style="1011" bestFit="1" customWidth="1"/>
    <col min="7185" max="7185" width="3.7109375" style="1011" customWidth="1"/>
    <col min="7186" max="7186" width="11.140625" style="1011" bestFit="1" customWidth="1"/>
    <col min="7187" max="7424" width="11.42578125" style="1011"/>
    <col min="7425" max="7425" width="64.140625" style="1011" customWidth="1"/>
    <col min="7426" max="7426" width="25.85546875" style="1011" bestFit="1" customWidth="1"/>
    <col min="7427" max="7427" width="24.42578125" style="1011" bestFit="1" customWidth="1"/>
    <col min="7428" max="7428" width="25" style="1011" bestFit="1" customWidth="1"/>
    <col min="7429" max="7430" width="24.42578125" style="1011" bestFit="1" customWidth="1"/>
    <col min="7431" max="7432" width="23.85546875" style="1011" bestFit="1" customWidth="1"/>
    <col min="7433" max="7433" width="23.28515625" style="1011" bestFit="1" customWidth="1"/>
    <col min="7434" max="7434" width="21.28515625" style="1011" bestFit="1" customWidth="1"/>
    <col min="7435" max="7435" width="20.42578125" style="1011" bestFit="1" customWidth="1"/>
    <col min="7436" max="7436" width="22.7109375" style="1011" bestFit="1" customWidth="1"/>
    <col min="7437" max="7438" width="23.28515625" style="1011" bestFit="1" customWidth="1"/>
    <col min="7439" max="7439" width="23.85546875" style="1011" bestFit="1" customWidth="1"/>
    <col min="7440" max="7440" width="28.42578125" style="1011" bestFit="1" customWidth="1"/>
    <col min="7441" max="7441" width="3.7109375" style="1011" customWidth="1"/>
    <col min="7442" max="7442" width="11.140625" style="1011" bestFit="1" customWidth="1"/>
    <col min="7443" max="7680" width="11.42578125" style="1011"/>
    <col min="7681" max="7681" width="64.140625" style="1011" customWidth="1"/>
    <col min="7682" max="7682" width="25.85546875" style="1011" bestFit="1" customWidth="1"/>
    <col min="7683" max="7683" width="24.42578125" style="1011" bestFit="1" customWidth="1"/>
    <col min="7684" max="7684" width="25" style="1011" bestFit="1" customWidth="1"/>
    <col min="7685" max="7686" width="24.42578125" style="1011" bestFit="1" customWidth="1"/>
    <col min="7687" max="7688" width="23.85546875" style="1011" bestFit="1" customWidth="1"/>
    <col min="7689" max="7689" width="23.28515625" style="1011" bestFit="1" customWidth="1"/>
    <col min="7690" max="7690" width="21.28515625" style="1011" bestFit="1" customWidth="1"/>
    <col min="7691" max="7691" width="20.42578125" style="1011" bestFit="1" customWidth="1"/>
    <col min="7692" max="7692" width="22.7109375" style="1011" bestFit="1" customWidth="1"/>
    <col min="7693" max="7694" width="23.28515625" style="1011" bestFit="1" customWidth="1"/>
    <col min="7695" max="7695" width="23.85546875" style="1011" bestFit="1" customWidth="1"/>
    <col min="7696" max="7696" width="28.42578125" style="1011" bestFit="1" customWidth="1"/>
    <col min="7697" max="7697" width="3.7109375" style="1011" customWidth="1"/>
    <col min="7698" max="7698" width="11.140625" style="1011" bestFit="1" customWidth="1"/>
    <col min="7699" max="7936" width="11.42578125" style="1011"/>
    <col min="7937" max="7937" width="64.140625" style="1011" customWidth="1"/>
    <col min="7938" max="7938" width="25.85546875" style="1011" bestFit="1" customWidth="1"/>
    <col min="7939" max="7939" width="24.42578125" style="1011" bestFit="1" customWidth="1"/>
    <col min="7940" max="7940" width="25" style="1011" bestFit="1" customWidth="1"/>
    <col min="7941" max="7942" width="24.42578125" style="1011" bestFit="1" customWidth="1"/>
    <col min="7943" max="7944" width="23.85546875" style="1011" bestFit="1" customWidth="1"/>
    <col min="7945" max="7945" width="23.28515625" style="1011" bestFit="1" customWidth="1"/>
    <col min="7946" max="7946" width="21.28515625" style="1011" bestFit="1" customWidth="1"/>
    <col min="7947" max="7947" width="20.42578125" style="1011" bestFit="1" customWidth="1"/>
    <col min="7948" max="7948" width="22.7109375" style="1011" bestFit="1" customWidth="1"/>
    <col min="7949" max="7950" width="23.28515625" style="1011" bestFit="1" customWidth="1"/>
    <col min="7951" max="7951" width="23.85546875" style="1011" bestFit="1" customWidth="1"/>
    <col min="7952" max="7952" width="28.42578125" style="1011" bestFit="1" customWidth="1"/>
    <col min="7953" max="7953" width="3.7109375" style="1011" customWidth="1"/>
    <col min="7954" max="7954" width="11.140625" style="1011" bestFit="1" customWidth="1"/>
    <col min="7955" max="8192" width="11.42578125" style="1011"/>
    <col min="8193" max="8193" width="64.140625" style="1011" customWidth="1"/>
    <col min="8194" max="8194" width="25.85546875" style="1011" bestFit="1" customWidth="1"/>
    <col min="8195" max="8195" width="24.42578125" style="1011" bestFit="1" customWidth="1"/>
    <col min="8196" max="8196" width="25" style="1011" bestFit="1" customWidth="1"/>
    <col min="8197" max="8198" width="24.42578125" style="1011" bestFit="1" customWidth="1"/>
    <col min="8199" max="8200" width="23.85546875" style="1011" bestFit="1" customWidth="1"/>
    <col min="8201" max="8201" width="23.28515625" style="1011" bestFit="1" customWidth="1"/>
    <col min="8202" max="8202" width="21.28515625" style="1011" bestFit="1" customWidth="1"/>
    <col min="8203" max="8203" width="20.42578125" style="1011" bestFit="1" customWidth="1"/>
    <col min="8204" max="8204" width="22.7109375" style="1011" bestFit="1" customWidth="1"/>
    <col min="8205" max="8206" width="23.28515625" style="1011" bestFit="1" customWidth="1"/>
    <col min="8207" max="8207" width="23.85546875" style="1011" bestFit="1" customWidth="1"/>
    <col min="8208" max="8208" width="28.42578125" style="1011" bestFit="1" customWidth="1"/>
    <col min="8209" max="8209" width="3.7109375" style="1011" customWidth="1"/>
    <col min="8210" max="8210" width="11.140625" style="1011" bestFit="1" customWidth="1"/>
    <col min="8211" max="8448" width="11.42578125" style="1011"/>
    <col min="8449" max="8449" width="64.140625" style="1011" customWidth="1"/>
    <col min="8450" max="8450" width="25.85546875" style="1011" bestFit="1" customWidth="1"/>
    <col min="8451" max="8451" width="24.42578125" style="1011" bestFit="1" customWidth="1"/>
    <col min="8452" max="8452" width="25" style="1011" bestFit="1" customWidth="1"/>
    <col min="8453" max="8454" width="24.42578125" style="1011" bestFit="1" customWidth="1"/>
    <col min="8455" max="8456" width="23.85546875" style="1011" bestFit="1" customWidth="1"/>
    <col min="8457" max="8457" width="23.28515625" style="1011" bestFit="1" customWidth="1"/>
    <col min="8458" max="8458" width="21.28515625" style="1011" bestFit="1" customWidth="1"/>
    <col min="8459" max="8459" width="20.42578125" style="1011" bestFit="1" customWidth="1"/>
    <col min="8460" max="8460" width="22.7109375" style="1011" bestFit="1" customWidth="1"/>
    <col min="8461" max="8462" width="23.28515625" style="1011" bestFit="1" customWidth="1"/>
    <col min="8463" max="8463" width="23.85546875" style="1011" bestFit="1" customWidth="1"/>
    <col min="8464" max="8464" width="28.42578125" style="1011" bestFit="1" customWidth="1"/>
    <col min="8465" max="8465" width="3.7109375" style="1011" customWidth="1"/>
    <col min="8466" max="8466" width="11.140625" style="1011" bestFit="1" customWidth="1"/>
    <col min="8467" max="8704" width="11.42578125" style="1011"/>
    <col min="8705" max="8705" width="64.140625" style="1011" customWidth="1"/>
    <col min="8706" max="8706" width="25.85546875" style="1011" bestFit="1" customWidth="1"/>
    <col min="8707" max="8707" width="24.42578125" style="1011" bestFit="1" customWidth="1"/>
    <col min="8708" max="8708" width="25" style="1011" bestFit="1" customWidth="1"/>
    <col min="8709" max="8710" width="24.42578125" style="1011" bestFit="1" customWidth="1"/>
    <col min="8711" max="8712" width="23.85546875" style="1011" bestFit="1" customWidth="1"/>
    <col min="8713" max="8713" width="23.28515625" style="1011" bestFit="1" customWidth="1"/>
    <col min="8714" max="8714" width="21.28515625" style="1011" bestFit="1" customWidth="1"/>
    <col min="8715" max="8715" width="20.42578125" style="1011" bestFit="1" customWidth="1"/>
    <col min="8716" max="8716" width="22.7109375" style="1011" bestFit="1" customWidth="1"/>
    <col min="8717" max="8718" width="23.28515625" style="1011" bestFit="1" customWidth="1"/>
    <col min="8719" max="8719" width="23.85546875" style="1011" bestFit="1" customWidth="1"/>
    <col min="8720" max="8720" width="28.42578125" style="1011" bestFit="1" customWidth="1"/>
    <col min="8721" max="8721" width="3.7109375" style="1011" customWidth="1"/>
    <col min="8722" max="8722" width="11.140625" style="1011" bestFit="1" customWidth="1"/>
    <col min="8723" max="8960" width="11.42578125" style="1011"/>
    <col min="8961" max="8961" width="64.140625" style="1011" customWidth="1"/>
    <col min="8962" max="8962" width="25.85546875" style="1011" bestFit="1" customWidth="1"/>
    <col min="8963" max="8963" width="24.42578125" style="1011" bestFit="1" customWidth="1"/>
    <col min="8964" max="8964" width="25" style="1011" bestFit="1" customWidth="1"/>
    <col min="8965" max="8966" width="24.42578125" style="1011" bestFit="1" customWidth="1"/>
    <col min="8967" max="8968" width="23.85546875" style="1011" bestFit="1" customWidth="1"/>
    <col min="8969" max="8969" width="23.28515625" style="1011" bestFit="1" customWidth="1"/>
    <col min="8970" max="8970" width="21.28515625" style="1011" bestFit="1" customWidth="1"/>
    <col min="8971" max="8971" width="20.42578125" style="1011" bestFit="1" customWidth="1"/>
    <col min="8972" max="8972" width="22.7109375" style="1011" bestFit="1" customWidth="1"/>
    <col min="8973" max="8974" width="23.28515625" style="1011" bestFit="1" customWidth="1"/>
    <col min="8975" max="8975" width="23.85546875" style="1011" bestFit="1" customWidth="1"/>
    <col min="8976" max="8976" width="28.42578125" style="1011" bestFit="1" customWidth="1"/>
    <col min="8977" max="8977" width="3.7109375" style="1011" customWidth="1"/>
    <col min="8978" max="8978" width="11.140625" style="1011" bestFit="1" customWidth="1"/>
    <col min="8979" max="9216" width="11.42578125" style="1011"/>
    <col min="9217" max="9217" width="64.140625" style="1011" customWidth="1"/>
    <col min="9218" max="9218" width="25.85546875" style="1011" bestFit="1" customWidth="1"/>
    <col min="9219" max="9219" width="24.42578125" style="1011" bestFit="1" customWidth="1"/>
    <col min="9220" max="9220" width="25" style="1011" bestFit="1" customWidth="1"/>
    <col min="9221" max="9222" width="24.42578125" style="1011" bestFit="1" customWidth="1"/>
    <col min="9223" max="9224" width="23.85546875" style="1011" bestFit="1" customWidth="1"/>
    <col min="9225" max="9225" width="23.28515625" style="1011" bestFit="1" customWidth="1"/>
    <col min="9226" max="9226" width="21.28515625" style="1011" bestFit="1" customWidth="1"/>
    <col min="9227" max="9227" width="20.42578125" style="1011" bestFit="1" customWidth="1"/>
    <col min="9228" max="9228" width="22.7109375" style="1011" bestFit="1" customWidth="1"/>
    <col min="9229" max="9230" width="23.28515625" style="1011" bestFit="1" customWidth="1"/>
    <col min="9231" max="9231" width="23.85546875" style="1011" bestFit="1" customWidth="1"/>
    <col min="9232" max="9232" width="28.42578125" style="1011" bestFit="1" customWidth="1"/>
    <col min="9233" max="9233" width="3.7109375" style="1011" customWidth="1"/>
    <col min="9234" max="9234" width="11.140625" style="1011" bestFit="1" customWidth="1"/>
    <col min="9235" max="9472" width="11.42578125" style="1011"/>
    <col min="9473" max="9473" width="64.140625" style="1011" customWidth="1"/>
    <col min="9474" max="9474" width="25.85546875" style="1011" bestFit="1" customWidth="1"/>
    <col min="9475" max="9475" width="24.42578125" style="1011" bestFit="1" customWidth="1"/>
    <col min="9476" max="9476" width="25" style="1011" bestFit="1" customWidth="1"/>
    <col min="9477" max="9478" width="24.42578125" style="1011" bestFit="1" customWidth="1"/>
    <col min="9479" max="9480" width="23.85546875" style="1011" bestFit="1" customWidth="1"/>
    <col min="9481" max="9481" width="23.28515625" style="1011" bestFit="1" customWidth="1"/>
    <col min="9482" max="9482" width="21.28515625" style="1011" bestFit="1" customWidth="1"/>
    <col min="9483" max="9483" width="20.42578125" style="1011" bestFit="1" customWidth="1"/>
    <col min="9484" max="9484" width="22.7109375" style="1011" bestFit="1" customWidth="1"/>
    <col min="9485" max="9486" width="23.28515625" style="1011" bestFit="1" customWidth="1"/>
    <col min="9487" max="9487" width="23.85546875" style="1011" bestFit="1" customWidth="1"/>
    <col min="9488" max="9488" width="28.42578125" style="1011" bestFit="1" customWidth="1"/>
    <col min="9489" max="9489" width="3.7109375" style="1011" customWidth="1"/>
    <col min="9490" max="9490" width="11.140625" style="1011" bestFit="1" customWidth="1"/>
    <col min="9491" max="9728" width="11.42578125" style="1011"/>
    <col min="9729" max="9729" width="64.140625" style="1011" customWidth="1"/>
    <col min="9730" max="9730" width="25.85546875" style="1011" bestFit="1" customWidth="1"/>
    <col min="9731" max="9731" width="24.42578125" style="1011" bestFit="1" customWidth="1"/>
    <col min="9732" max="9732" width="25" style="1011" bestFit="1" customWidth="1"/>
    <col min="9733" max="9734" width="24.42578125" style="1011" bestFit="1" customWidth="1"/>
    <col min="9735" max="9736" width="23.85546875" style="1011" bestFit="1" customWidth="1"/>
    <col min="9737" max="9737" width="23.28515625" style="1011" bestFit="1" customWidth="1"/>
    <col min="9738" max="9738" width="21.28515625" style="1011" bestFit="1" customWidth="1"/>
    <col min="9739" max="9739" width="20.42578125" style="1011" bestFit="1" customWidth="1"/>
    <col min="9740" max="9740" width="22.7109375" style="1011" bestFit="1" customWidth="1"/>
    <col min="9741" max="9742" width="23.28515625" style="1011" bestFit="1" customWidth="1"/>
    <col min="9743" max="9743" width="23.85546875" style="1011" bestFit="1" customWidth="1"/>
    <col min="9744" max="9744" width="28.42578125" style="1011" bestFit="1" customWidth="1"/>
    <col min="9745" max="9745" width="3.7109375" style="1011" customWidth="1"/>
    <col min="9746" max="9746" width="11.140625" style="1011" bestFit="1" customWidth="1"/>
    <col min="9747" max="9984" width="11.42578125" style="1011"/>
    <col min="9985" max="9985" width="64.140625" style="1011" customWidth="1"/>
    <col min="9986" max="9986" width="25.85546875" style="1011" bestFit="1" customWidth="1"/>
    <col min="9987" max="9987" width="24.42578125" style="1011" bestFit="1" customWidth="1"/>
    <col min="9988" max="9988" width="25" style="1011" bestFit="1" customWidth="1"/>
    <col min="9989" max="9990" width="24.42578125" style="1011" bestFit="1" customWidth="1"/>
    <col min="9991" max="9992" width="23.85546875" style="1011" bestFit="1" customWidth="1"/>
    <col min="9993" max="9993" width="23.28515625" style="1011" bestFit="1" customWidth="1"/>
    <col min="9994" max="9994" width="21.28515625" style="1011" bestFit="1" customWidth="1"/>
    <col min="9995" max="9995" width="20.42578125" style="1011" bestFit="1" customWidth="1"/>
    <col min="9996" max="9996" width="22.7109375" style="1011" bestFit="1" customWidth="1"/>
    <col min="9997" max="9998" width="23.28515625" style="1011" bestFit="1" customWidth="1"/>
    <col min="9999" max="9999" width="23.85546875" style="1011" bestFit="1" customWidth="1"/>
    <col min="10000" max="10000" width="28.42578125" style="1011" bestFit="1" customWidth="1"/>
    <col min="10001" max="10001" width="3.7109375" style="1011" customWidth="1"/>
    <col min="10002" max="10002" width="11.140625" style="1011" bestFit="1" customWidth="1"/>
    <col min="10003" max="10240" width="11.42578125" style="1011"/>
    <col min="10241" max="10241" width="64.140625" style="1011" customWidth="1"/>
    <col min="10242" max="10242" width="25.85546875" style="1011" bestFit="1" customWidth="1"/>
    <col min="10243" max="10243" width="24.42578125" style="1011" bestFit="1" customWidth="1"/>
    <col min="10244" max="10244" width="25" style="1011" bestFit="1" customWidth="1"/>
    <col min="10245" max="10246" width="24.42578125" style="1011" bestFit="1" customWidth="1"/>
    <col min="10247" max="10248" width="23.85546875" style="1011" bestFit="1" customWidth="1"/>
    <col min="10249" max="10249" width="23.28515625" style="1011" bestFit="1" customWidth="1"/>
    <col min="10250" max="10250" width="21.28515625" style="1011" bestFit="1" customWidth="1"/>
    <col min="10251" max="10251" width="20.42578125" style="1011" bestFit="1" customWidth="1"/>
    <col min="10252" max="10252" width="22.7109375" style="1011" bestFit="1" customWidth="1"/>
    <col min="10253" max="10254" width="23.28515625" style="1011" bestFit="1" customWidth="1"/>
    <col min="10255" max="10255" width="23.85546875" style="1011" bestFit="1" customWidth="1"/>
    <col min="10256" max="10256" width="28.42578125" style="1011" bestFit="1" customWidth="1"/>
    <col min="10257" max="10257" width="3.7109375" style="1011" customWidth="1"/>
    <col min="10258" max="10258" width="11.140625" style="1011" bestFit="1" customWidth="1"/>
    <col min="10259" max="10496" width="11.42578125" style="1011"/>
    <col min="10497" max="10497" width="64.140625" style="1011" customWidth="1"/>
    <col min="10498" max="10498" width="25.85546875" style="1011" bestFit="1" customWidth="1"/>
    <col min="10499" max="10499" width="24.42578125" style="1011" bestFit="1" customWidth="1"/>
    <col min="10500" max="10500" width="25" style="1011" bestFit="1" customWidth="1"/>
    <col min="10501" max="10502" width="24.42578125" style="1011" bestFit="1" customWidth="1"/>
    <col min="10503" max="10504" width="23.85546875" style="1011" bestFit="1" customWidth="1"/>
    <col min="10505" max="10505" width="23.28515625" style="1011" bestFit="1" customWidth="1"/>
    <col min="10506" max="10506" width="21.28515625" style="1011" bestFit="1" customWidth="1"/>
    <col min="10507" max="10507" width="20.42578125" style="1011" bestFit="1" customWidth="1"/>
    <col min="10508" max="10508" width="22.7109375" style="1011" bestFit="1" customWidth="1"/>
    <col min="10509" max="10510" width="23.28515625" style="1011" bestFit="1" customWidth="1"/>
    <col min="10511" max="10511" width="23.85546875" style="1011" bestFit="1" customWidth="1"/>
    <col min="10512" max="10512" width="28.42578125" style="1011" bestFit="1" customWidth="1"/>
    <col min="10513" max="10513" width="3.7109375" style="1011" customWidth="1"/>
    <col min="10514" max="10514" width="11.140625" style="1011" bestFit="1" customWidth="1"/>
    <col min="10515" max="10752" width="11.42578125" style="1011"/>
    <col min="10753" max="10753" width="64.140625" style="1011" customWidth="1"/>
    <col min="10754" max="10754" width="25.85546875" style="1011" bestFit="1" customWidth="1"/>
    <col min="10755" max="10755" width="24.42578125" style="1011" bestFit="1" customWidth="1"/>
    <col min="10756" max="10756" width="25" style="1011" bestFit="1" customWidth="1"/>
    <col min="10757" max="10758" width="24.42578125" style="1011" bestFit="1" customWidth="1"/>
    <col min="10759" max="10760" width="23.85546875" style="1011" bestFit="1" customWidth="1"/>
    <col min="10761" max="10761" width="23.28515625" style="1011" bestFit="1" customWidth="1"/>
    <col min="10762" max="10762" width="21.28515625" style="1011" bestFit="1" customWidth="1"/>
    <col min="10763" max="10763" width="20.42578125" style="1011" bestFit="1" customWidth="1"/>
    <col min="10764" max="10764" width="22.7109375" style="1011" bestFit="1" customWidth="1"/>
    <col min="10765" max="10766" width="23.28515625" style="1011" bestFit="1" customWidth="1"/>
    <col min="10767" max="10767" width="23.85546875" style="1011" bestFit="1" customWidth="1"/>
    <col min="10768" max="10768" width="28.42578125" style="1011" bestFit="1" customWidth="1"/>
    <col min="10769" max="10769" width="3.7109375" style="1011" customWidth="1"/>
    <col min="10770" max="10770" width="11.140625" style="1011" bestFit="1" customWidth="1"/>
    <col min="10771" max="11008" width="11.42578125" style="1011"/>
    <col min="11009" max="11009" width="64.140625" style="1011" customWidth="1"/>
    <col min="11010" max="11010" width="25.85546875" style="1011" bestFit="1" customWidth="1"/>
    <col min="11011" max="11011" width="24.42578125" style="1011" bestFit="1" customWidth="1"/>
    <col min="11012" max="11012" width="25" style="1011" bestFit="1" customWidth="1"/>
    <col min="11013" max="11014" width="24.42578125" style="1011" bestFit="1" customWidth="1"/>
    <col min="11015" max="11016" width="23.85546875" style="1011" bestFit="1" customWidth="1"/>
    <col min="11017" max="11017" width="23.28515625" style="1011" bestFit="1" customWidth="1"/>
    <col min="11018" max="11018" width="21.28515625" style="1011" bestFit="1" customWidth="1"/>
    <col min="11019" max="11019" width="20.42578125" style="1011" bestFit="1" customWidth="1"/>
    <col min="11020" max="11020" width="22.7109375" style="1011" bestFit="1" customWidth="1"/>
    <col min="11021" max="11022" width="23.28515625" style="1011" bestFit="1" customWidth="1"/>
    <col min="11023" max="11023" width="23.85546875" style="1011" bestFit="1" customWidth="1"/>
    <col min="11024" max="11024" width="28.42578125" style="1011" bestFit="1" customWidth="1"/>
    <col min="11025" max="11025" width="3.7109375" style="1011" customWidth="1"/>
    <col min="11026" max="11026" width="11.140625" style="1011" bestFit="1" customWidth="1"/>
    <col min="11027" max="11264" width="11.42578125" style="1011"/>
    <col min="11265" max="11265" width="64.140625" style="1011" customWidth="1"/>
    <col min="11266" max="11266" width="25.85546875" style="1011" bestFit="1" customWidth="1"/>
    <col min="11267" max="11267" width="24.42578125" style="1011" bestFit="1" customWidth="1"/>
    <col min="11268" max="11268" width="25" style="1011" bestFit="1" customWidth="1"/>
    <col min="11269" max="11270" width="24.42578125" style="1011" bestFit="1" customWidth="1"/>
    <col min="11271" max="11272" width="23.85546875" style="1011" bestFit="1" customWidth="1"/>
    <col min="11273" max="11273" width="23.28515625" style="1011" bestFit="1" customWidth="1"/>
    <col min="11274" max="11274" width="21.28515625" style="1011" bestFit="1" customWidth="1"/>
    <col min="11275" max="11275" width="20.42578125" style="1011" bestFit="1" customWidth="1"/>
    <col min="11276" max="11276" width="22.7109375" style="1011" bestFit="1" customWidth="1"/>
    <col min="11277" max="11278" width="23.28515625" style="1011" bestFit="1" customWidth="1"/>
    <col min="11279" max="11279" width="23.85546875" style="1011" bestFit="1" customWidth="1"/>
    <col min="11280" max="11280" width="28.42578125" style="1011" bestFit="1" customWidth="1"/>
    <col min="11281" max="11281" width="3.7109375" style="1011" customWidth="1"/>
    <col min="11282" max="11282" width="11.140625" style="1011" bestFit="1" customWidth="1"/>
    <col min="11283" max="11520" width="11.42578125" style="1011"/>
    <col min="11521" max="11521" width="64.140625" style="1011" customWidth="1"/>
    <col min="11522" max="11522" width="25.85546875" style="1011" bestFit="1" customWidth="1"/>
    <col min="11523" max="11523" width="24.42578125" style="1011" bestFit="1" customWidth="1"/>
    <col min="11524" max="11524" width="25" style="1011" bestFit="1" customWidth="1"/>
    <col min="11525" max="11526" width="24.42578125" style="1011" bestFit="1" customWidth="1"/>
    <col min="11527" max="11528" width="23.85546875" style="1011" bestFit="1" customWidth="1"/>
    <col min="11529" max="11529" width="23.28515625" style="1011" bestFit="1" customWidth="1"/>
    <col min="11530" max="11530" width="21.28515625" style="1011" bestFit="1" customWidth="1"/>
    <col min="11531" max="11531" width="20.42578125" style="1011" bestFit="1" customWidth="1"/>
    <col min="11532" max="11532" width="22.7109375" style="1011" bestFit="1" customWidth="1"/>
    <col min="11533" max="11534" width="23.28515625" style="1011" bestFit="1" customWidth="1"/>
    <col min="11535" max="11535" width="23.85546875" style="1011" bestFit="1" customWidth="1"/>
    <col min="11536" max="11536" width="28.42578125" style="1011" bestFit="1" customWidth="1"/>
    <col min="11537" max="11537" width="3.7109375" style="1011" customWidth="1"/>
    <col min="11538" max="11538" width="11.140625" style="1011" bestFit="1" customWidth="1"/>
    <col min="11539" max="11776" width="11.42578125" style="1011"/>
    <col min="11777" max="11777" width="64.140625" style="1011" customWidth="1"/>
    <col min="11778" max="11778" width="25.85546875" style="1011" bestFit="1" customWidth="1"/>
    <col min="11779" max="11779" width="24.42578125" style="1011" bestFit="1" customWidth="1"/>
    <col min="11780" max="11780" width="25" style="1011" bestFit="1" customWidth="1"/>
    <col min="11781" max="11782" width="24.42578125" style="1011" bestFit="1" customWidth="1"/>
    <col min="11783" max="11784" width="23.85546875" style="1011" bestFit="1" customWidth="1"/>
    <col min="11785" max="11785" width="23.28515625" style="1011" bestFit="1" customWidth="1"/>
    <col min="11786" max="11786" width="21.28515625" style="1011" bestFit="1" customWidth="1"/>
    <col min="11787" max="11787" width="20.42578125" style="1011" bestFit="1" customWidth="1"/>
    <col min="11788" max="11788" width="22.7109375" style="1011" bestFit="1" customWidth="1"/>
    <col min="11789" max="11790" width="23.28515625" style="1011" bestFit="1" customWidth="1"/>
    <col min="11791" max="11791" width="23.85546875" style="1011" bestFit="1" customWidth="1"/>
    <col min="11792" max="11792" width="28.42578125" style="1011" bestFit="1" customWidth="1"/>
    <col min="11793" max="11793" width="3.7109375" style="1011" customWidth="1"/>
    <col min="11794" max="11794" width="11.140625" style="1011" bestFit="1" customWidth="1"/>
    <col min="11795" max="12032" width="11.42578125" style="1011"/>
    <col min="12033" max="12033" width="64.140625" style="1011" customWidth="1"/>
    <col min="12034" max="12034" width="25.85546875" style="1011" bestFit="1" customWidth="1"/>
    <col min="12035" max="12035" width="24.42578125" style="1011" bestFit="1" customWidth="1"/>
    <col min="12036" max="12036" width="25" style="1011" bestFit="1" customWidth="1"/>
    <col min="12037" max="12038" width="24.42578125" style="1011" bestFit="1" customWidth="1"/>
    <col min="12039" max="12040" width="23.85546875" style="1011" bestFit="1" customWidth="1"/>
    <col min="12041" max="12041" width="23.28515625" style="1011" bestFit="1" customWidth="1"/>
    <col min="12042" max="12042" width="21.28515625" style="1011" bestFit="1" customWidth="1"/>
    <col min="12043" max="12043" width="20.42578125" style="1011" bestFit="1" customWidth="1"/>
    <col min="12044" max="12044" width="22.7109375" style="1011" bestFit="1" customWidth="1"/>
    <col min="12045" max="12046" width="23.28515625" style="1011" bestFit="1" customWidth="1"/>
    <col min="12047" max="12047" width="23.85546875" style="1011" bestFit="1" customWidth="1"/>
    <col min="12048" max="12048" width="28.42578125" style="1011" bestFit="1" customWidth="1"/>
    <col min="12049" max="12049" width="3.7109375" style="1011" customWidth="1"/>
    <col min="12050" max="12050" width="11.140625" style="1011" bestFit="1" customWidth="1"/>
    <col min="12051" max="12288" width="11.42578125" style="1011"/>
    <col min="12289" max="12289" width="64.140625" style="1011" customWidth="1"/>
    <col min="12290" max="12290" width="25.85546875" style="1011" bestFit="1" customWidth="1"/>
    <col min="12291" max="12291" width="24.42578125" style="1011" bestFit="1" customWidth="1"/>
    <col min="12292" max="12292" width="25" style="1011" bestFit="1" customWidth="1"/>
    <col min="12293" max="12294" width="24.42578125" style="1011" bestFit="1" customWidth="1"/>
    <col min="12295" max="12296" width="23.85546875" style="1011" bestFit="1" customWidth="1"/>
    <col min="12297" max="12297" width="23.28515625" style="1011" bestFit="1" customWidth="1"/>
    <col min="12298" max="12298" width="21.28515625" style="1011" bestFit="1" customWidth="1"/>
    <col min="12299" max="12299" width="20.42578125" style="1011" bestFit="1" customWidth="1"/>
    <col min="12300" max="12300" width="22.7109375" style="1011" bestFit="1" customWidth="1"/>
    <col min="12301" max="12302" width="23.28515625" style="1011" bestFit="1" customWidth="1"/>
    <col min="12303" max="12303" width="23.85546875" style="1011" bestFit="1" customWidth="1"/>
    <col min="12304" max="12304" width="28.42578125" style="1011" bestFit="1" customWidth="1"/>
    <col min="12305" max="12305" width="3.7109375" style="1011" customWidth="1"/>
    <col min="12306" max="12306" width="11.140625" style="1011" bestFit="1" customWidth="1"/>
    <col min="12307" max="12544" width="11.42578125" style="1011"/>
    <col min="12545" max="12545" width="64.140625" style="1011" customWidth="1"/>
    <col min="12546" max="12546" width="25.85546875" style="1011" bestFit="1" customWidth="1"/>
    <col min="12547" max="12547" width="24.42578125" style="1011" bestFit="1" customWidth="1"/>
    <col min="12548" max="12548" width="25" style="1011" bestFit="1" customWidth="1"/>
    <col min="12549" max="12550" width="24.42578125" style="1011" bestFit="1" customWidth="1"/>
    <col min="12551" max="12552" width="23.85546875" style="1011" bestFit="1" customWidth="1"/>
    <col min="12553" max="12553" width="23.28515625" style="1011" bestFit="1" customWidth="1"/>
    <col min="12554" max="12554" width="21.28515625" style="1011" bestFit="1" customWidth="1"/>
    <col min="12555" max="12555" width="20.42578125" style="1011" bestFit="1" customWidth="1"/>
    <col min="12556" max="12556" width="22.7109375" style="1011" bestFit="1" customWidth="1"/>
    <col min="12557" max="12558" width="23.28515625" style="1011" bestFit="1" customWidth="1"/>
    <col min="12559" max="12559" width="23.85546875" style="1011" bestFit="1" customWidth="1"/>
    <col min="12560" max="12560" width="28.42578125" style="1011" bestFit="1" customWidth="1"/>
    <col min="12561" max="12561" width="3.7109375" style="1011" customWidth="1"/>
    <col min="12562" max="12562" width="11.140625" style="1011" bestFit="1" customWidth="1"/>
    <col min="12563" max="12800" width="11.42578125" style="1011"/>
    <col min="12801" max="12801" width="64.140625" style="1011" customWidth="1"/>
    <col min="12802" max="12802" width="25.85546875" style="1011" bestFit="1" customWidth="1"/>
    <col min="12803" max="12803" width="24.42578125" style="1011" bestFit="1" customWidth="1"/>
    <col min="12804" max="12804" width="25" style="1011" bestFit="1" customWidth="1"/>
    <col min="12805" max="12806" width="24.42578125" style="1011" bestFit="1" customWidth="1"/>
    <col min="12807" max="12808" width="23.85546875" style="1011" bestFit="1" customWidth="1"/>
    <col min="12809" max="12809" width="23.28515625" style="1011" bestFit="1" customWidth="1"/>
    <col min="12810" max="12810" width="21.28515625" style="1011" bestFit="1" customWidth="1"/>
    <col min="12811" max="12811" width="20.42578125" style="1011" bestFit="1" customWidth="1"/>
    <col min="12812" max="12812" width="22.7109375" style="1011" bestFit="1" customWidth="1"/>
    <col min="12813" max="12814" width="23.28515625" style="1011" bestFit="1" customWidth="1"/>
    <col min="12815" max="12815" width="23.85546875" style="1011" bestFit="1" customWidth="1"/>
    <col min="12816" max="12816" width="28.42578125" style="1011" bestFit="1" customWidth="1"/>
    <col min="12817" max="12817" width="3.7109375" style="1011" customWidth="1"/>
    <col min="12818" max="12818" width="11.140625" style="1011" bestFit="1" customWidth="1"/>
    <col min="12819" max="13056" width="11.42578125" style="1011"/>
    <col min="13057" max="13057" width="64.140625" style="1011" customWidth="1"/>
    <col min="13058" max="13058" width="25.85546875" style="1011" bestFit="1" customWidth="1"/>
    <col min="13059" max="13059" width="24.42578125" style="1011" bestFit="1" customWidth="1"/>
    <col min="13060" max="13060" width="25" style="1011" bestFit="1" customWidth="1"/>
    <col min="13061" max="13062" width="24.42578125" style="1011" bestFit="1" customWidth="1"/>
    <col min="13063" max="13064" width="23.85546875" style="1011" bestFit="1" customWidth="1"/>
    <col min="13065" max="13065" width="23.28515625" style="1011" bestFit="1" customWidth="1"/>
    <col min="13066" max="13066" width="21.28515625" style="1011" bestFit="1" customWidth="1"/>
    <col min="13067" max="13067" width="20.42578125" style="1011" bestFit="1" customWidth="1"/>
    <col min="13068" max="13068" width="22.7109375" style="1011" bestFit="1" customWidth="1"/>
    <col min="13069" max="13070" width="23.28515625" style="1011" bestFit="1" customWidth="1"/>
    <col min="13071" max="13071" width="23.85546875" style="1011" bestFit="1" customWidth="1"/>
    <col min="13072" max="13072" width="28.42578125" style="1011" bestFit="1" customWidth="1"/>
    <col min="13073" max="13073" width="3.7109375" style="1011" customWidth="1"/>
    <col min="13074" max="13074" width="11.140625" style="1011" bestFit="1" customWidth="1"/>
    <col min="13075" max="13312" width="11.42578125" style="1011"/>
    <col min="13313" max="13313" width="64.140625" style="1011" customWidth="1"/>
    <col min="13314" max="13314" width="25.85546875" style="1011" bestFit="1" customWidth="1"/>
    <col min="13315" max="13315" width="24.42578125" style="1011" bestFit="1" customWidth="1"/>
    <col min="13316" max="13316" width="25" style="1011" bestFit="1" customWidth="1"/>
    <col min="13317" max="13318" width="24.42578125" style="1011" bestFit="1" customWidth="1"/>
    <col min="13319" max="13320" width="23.85546875" style="1011" bestFit="1" customWidth="1"/>
    <col min="13321" max="13321" width="23.28515625" style="1011" bestFit="1" customWidth="1"/>
    <col min="13322" max="13322" width="21.28515625" style="1011" bestFit="1" customWidth="1"/>
    <col min="13323" max="13323" width="20.42578125" style="1011" bestFit="1" customWidth="1"/>
    <col min="13324" max="13324" width="22.7109375" style="1011" bestFit="1" customWidth="1"/>
    <col min="13325" max="13326" width="23.28515625" style="1011" bestFit="1" customWidth="1"/>
    <col min="13327" max="13327" width="23.85546875" style="1011" bestFit="1" customWidth="1"/>
    <col min="13328" max="13328" width="28.42578125" style="1011" bestFit="1" customWidth="1"/>
    <col min="13329" max="13329" width="3.7109375" style="1011" customWidth="1"/>
    <col min="13330" max="13330" width="11.140625" style="1011" bestFit="1" customWidth="1"/>
    <col min="13331" max="13568" width="11.42578125" style="1011"/>
    <col min="13569" max="13569" width="64.140625" style="1011" customWidth="1"/>
    <col min="13570" max="13570" width="25.85546875" style="1011" bestFit="1" customWidth="1"/>
    <col min="13571" max="13571" width="24.42578125" style="1011" bestFit="1" customWidth="1"/>
    <col min="13572" max="13572" width="25" style="1011" bestFit="1" customWidth="1"/>
    <col min="13573" max="13574" width="24.42578125" style="1011" bestFit="1" customWidth="1"/>
    <col min="13575" max="13576" width="23.85546875" style="1011" bestFit="1" customWidth="1"/>
    <col min="13577" max="13577" width="23.28515625" style="1011" bestFit="1" customWidth="1"/>
    <col min="13578" max="13578" width="21.28515625" style="1011" bestFit="1" customWidth="1"/>
    <col min="13579" max="13579" width="20.42578125" style="1011" bestFit="1" customWidth="1"/>
    <col min="13580" max="13580" width="22.7109375" style="1011" bestFit="1" customWidth="1"/>
    <col min="13581" max="13582" width="23.28515625" style="1011" bestFit="1" customWidth="1"/>
    <col min="13583" max="13583" width="23.85546875" style="1011" bestFit="1" customWidth="1"/>
    <col min="13584" max="13584" width="28.42578125" style="1011" bestFit="1" customWidth="1"/>
    <col min="13585" max="13585" width="3.7109375" style="1011" customWidth="1"/>
    <col min="13586" max="13586" width="11.140625" style="1011" bestFit="1" customWidth="1"/>
    <col min="13587" max="13824" width="11.42578125" style="1011"/>
    <col min="13825" max="13825" width="64.140625" style="1011" customWidth="1"/>
    <col min="13826" max="13826" width="25.85546875" style="1011" bestFit="1" customWidth="1"/>
    <col min="13827" max="13827" width="24.42578125" style="1011" bestFit="1" customWidth="1"/>
    <col min="13828" max="13828" width="25" style="1011" bestFit="1" customWidth="1"/>
    <col min="13829" max="13830" width="24.42578125" style="1011" bestFit="1" customWidth="1"/>
    <col min="13831" max="13832" width="23.85546875" style="1011" bestFit="1" customWidth="1"/>
    <col min="13833" max="13833" width="23.28515625" style="1011" bestFit="1" customWidth="1"/>
    <col min="13834" max="13834" width="21.28515625" style="1011" bestFit="1" customWidth="1"/>
    <col min="13835" max="13835" width="20.42578125" style="1011" bestFit="1" customWidth="1"/>
    <col min="13836" max="13836" width="22.7109375" style="1011" bestFit="1" customWidth="1"/>
    <col min="13837" max="13838" width="23.28515625" style="1011" bestFit="1" customWidth="1"/>
    <col min="13839" max="13839" width="23.85546875" style="1011" bestFit="1" customWidth="1"/>
    <col min="13840" max="13840" width="28.42578125" style="1011" bestFit="1" customWidth="1"/>
    <col min="13841" max="13841" width="3.7109375" style="1011" customWidth="1"/>
    <col min="13842" max="13842" width="11.140625" style="1011" bestFit="1" customWidth="1"/>
    <col min="13843" max="14080" width="11.42578125" style="1011"/>
    <col min="14081" max="14081" width="64.140625" style="1011" customWidth="1"/>
    <col min="14082" max="14082" width="25.85546875" style="1011" bestFit="1" customWidth="1"/>
    <col min="14083" max="14083" width="24.42578125" style="1011" bestFit="1" customWidth="1"/>
    <col min="14084" max="14084" width="25" style="1011" bestFit="1" customWidth="1"/>
    <col min="14085" max="14086" width="24.42578125" style="1011" bestFit="1" customWidth="1"/>
    <col min="14087" max="14088" width="23.85546875" style="1011" bestFit="1" customWidth="1"/>
    <col min="14089" max="14089" width="23.28515625" style="1011" bestFit="1" customWidth="1"/>
    <col min="14090" max="14090" width="21.28515625" style="1011" bestFit="1" customWidth="1"/>
    <col min="14091" max="14091" width="20.42578125" style="1011" bestFit="1" customWidth="1"/>
    <col min="14092" max="14092" width="22.7109375" style="1011" bestFit="1" customWidth="1"/>
    <col min="14093" max="14094" width="23.28515625" style="1011" bestFit="1" customWidth="1"/>
    <col min="14095" max="14095" width="23.85546875" style="1011" bestFit="1" customWidth="1"/>
    <col min="14096" max="14096" width="28.42578125" style="1011" bestFit="1" customWidth="1"/>
    <col min="14097" max="14097" width="3.7109375" style="1011" customWidth="1"/>
    <col min="14098" max="14098" width="11.140625" style="1011" bestFit="1" customWidth="1"/>
    <col min="14099" max="14336" width="11.42578125" style="1011"/>
    <col min="14337" max="14337" width="64.140625" style="1011" customWidth="1"/>
    <col min="14338" max="14338" width="25.85546875" style="1011" bestFit="1" customWidth="1"/>
    <col min="14339" max="14339" width="24.42578125" style="1011" bestFit="1" customWidth="1"/>
    <col min="14340" max="14340" width="25" style="1011" bestFit="1" customWidth="1"/>
    <col min="14341" max="14342" width="24.42578125" style="1011" bestFit="1" customWidth="1"/>
    <col min="14343" max="14344" width="23.85546875" style="1011" bestFit="1" customWidth="1"/>
    <col min="14345" max="14345" width="23.28515625" style="1011" bestFit="1" customWidth="1"/>
    <col min="14346" max="14346" width="21.28515625" style="1011" bestFit="1" customWidth="1"/>
    <col min="14347" max="14347" width="20.42578125" style="1011" bestFit="1" customWidth="1"/>
    <col min="14348" max="14348" width="22.7109375" style="1011" bestFit="1" customWidth="1"/>
    <col min="14349" max="14350" width="23.28515625" style="1011" bestFit="1" customWidth="1"/>
    <col min="14351" max="14351" width="23.85546875" style="1011" bestFit="1" customWidth="1"/>
    <col min="14352" max="14352" width="28.42578125" style="1011" bestFit="1" customWidth="1"/>
    <col min="14353" max="14353" width="3.7109375" style="1011" customWidth="1"/>
    <col min="14354" max="14354" width="11.140625" style="1011" bestFit="1" customWidth="1"/>
    <col min="14355" max="14592" width="11.42578125" style="1011"/>
    <col min="14593" max="14593" width="64.140625" style="1011" customWidth="1"/>
    <col min="14594" max="14594" width="25.85546875" style="1011" bestFit="1" customWidth="1"/>
    <col min="14595" max="14595" width="24.42578125" style="1011" bestFit="1" customWidth="1"/>
    <col min="14596" max="14596" width="25" style="1011" bestFit="1" customWidth="1"/>
    <col min="14597" max="14598" width="24.42578125" style="1011" bestFit="1" customWidth="1"/>
    <col min="14599" max="14600" width="23.85546875" style="1011" bestFit="1" customWidth="1"/>
    <col min="14601" max="14601" width="23.28515625" style="1011" bestFit="1" customWidth="1"/>
    <col min="14602" max="14602" width="21.28515625" style="1011" bestFit="1" customWidth="1"/>
    <col min="14603" max="14603" width="20.42578125" style="1011" bestFit="1" customWidth="1"/>
    <col min="14604" max="14604" width="22.7109375" style="1011" bestFit="1" customWidth="1"/>
    <col min="14605" max="14606" width="23.28515625" style="1011" bestFit="1" customWidth="1"/>
    <col min="14607" max="14607" width="23.85546875" style="1011" bestFit="1" customWidth="1"/>
    <col min="14608" max="14608" width="28.42578125" style="1011" bestFit="1" customWidth="1"/>
    <col min="14609" max="14609" width="3.7109375" style="1011" customWidth="1"/>
    <col min="14610" max="14610" width="11.140625" style="1011" bestFit="1" customWidth="1"/>
    <col min="14611" max="14848" width="11.42578125" style="1011"/>
    <col min="14849" max="14849" width="64.140625" style="1011" customWidth="1"/>
    <col min="14850" max="14850" width="25.85546875" style="1011" bestFit="1" customWidth="1"/>
    <col min="14851" max="14851" width="24.42578125" style="1011" bestFit="1" customWidth="1"/>
    <col min="14852" max="14852" width="25" style="1011" bestFit="1" customWidth="1"/>
    <col min="14853" max="14854" width="24.42578125" style="1011" bestFit="1" customWidth="1"/>
    <col min="14855" max="14856" width="23.85546875" style="1011" bestFit="1" customWidth="1"/>
    <col min="14857" max="14857" width="23.28515625" style="1011" bestFit="1" customWidth="1"/>
    <col min="14858" max="14858" width="21.28515625" style="1011" bestFit="1" customWidth="1"/>
    <col min="14859" max="14859" width="20.42578125" style="1011" bestFit="1" customWidth="1"/>
    <col min="14860" max="14860" width="22.7109375" style="1011" bestFit="1" customWidth="1"/>
    <col min="14861" max="14862" width="23.28515625" style="1011" bestFit="1" customWidth="1"/>
    <col min="14863" max="14863" width="23.85546875" style="1011" bestFit="1" customWidth="1"/>
    <col min="14864" max="14864" width="28.42578125" style="1011" bestFit="1" customWidth="1"/>
    <col min="14865" max="14865" width="3.7109375" style="1011" customWidth="1"/>
    <col min="14866" max="14866" width="11.140625" style="1011" bestFit="1" customWidth="1"/>
    <col min="14867" max="15104" width="11.42578125" style="1011"/>
    <col min="15105" max="15105" width="64.140625" style="1011" customWidth="1"/>
    <col min="15106" max="15106" width="25.85546875" style="1011" bestFit="1" customWidth="1"/>
    <col min="15107" max="15107" width="24.42578125" style="1011" bestFit="1" customWidth="1"/>
    <col min="15108" max="15108" width="25" style="1011" bestFit="1" customWidth="1"/>
    <col min="15109" max="15110" width="24.42578125" style="1011" bestFit="1" customWidth="1"/>
    <col min="15111" max="15112" width="23.85546875" style="1011" bestFit="1" customWidth="1"/>
    <col min="15113" max="15113" width="23.28515625" style="1011" bestFit="1" customWidth="1"/>
    <col min="15114" max="15114" width="21.28515625" style="1011" bestFit="1" customWidth="1"/>
    <col min="15115" max="15115" width="20.42578125" style="1011" bestFit="1" customWidth="1"/>
    <col min="15116" max="15116" width="22.7109375" style="1011" bestFit="1" customWidth="1"/>
    <col min="15117" max="15118" width="23.28515625" style="1011" bestFit="1" customWidth="1"/>
    <col min="15119" max="15119" width="23.85546875" style="1011" bestFit="1" customWidth="1"/>
    <col min="15120" max="15120" width="28.42578125" style="1011" bestFit="1" customWidth="1"/>
    <col min="15121" max="15121" width="3.7109375" style="1011" customWidth="1"/>
    <col min="15122" max="15122" width="11.140625" style="1011" bestFit="1" customWidth="1"/>
    <col min="15123" max="15360" width="11.42578125" style="1011"/>
    <col min="15361" max="15361" width="64.140625" style="1011" customWidth="1"/>
    <col min="15362" max="15362" width="25.85546875" style="1011" bestFit="1" customWidth="1"/>
    <col min="15363" max="15363" width="24.42578125" style="1011" bestFit="1" customWidth="1"/>
    <col min="15364" max="15364" width="25" style="1011" bestFit="1" customWidth="1"/>
    <col min="15365" max="15366" width="24.42578125" style="1011" bestFit="1" customWidth="1"/>
    <col min="15367" max="15368" width="23.85546875" style="1011" bestFit="1" customWidth="1"/>
    <col min="15369" max="15369" width="23.28515625" style="1011" bestFit="1" customWidth="1"/>
    <col min="15370" max="15370" width="21.28515625" style="1011" bestFit="1" customWidth="1"/>
    <col min="15371" max="15371" width="20.42578125" style="1011" bestFit="1" customWidth="1"/>
    <col min="15372" max="15372" width="22.7109375" style="1011" bestFit="1" customWidth="1"/>
    <col min="15373" max="15374" width="23.28515625" style="1011" bestFit="1" customWidth="1"/>
    <col min="15375" max="15375" width="23.85546875" style="1011" bestFit="1" customWidth="1"/>
    <col min="15376" max="15376" width="28.42578125" style="1011" bestFit="1" customWidth="1"/>
    <col min="15377" max="15377" width="3.7109375" style="1011" customWidth="1"/>
    <col min="15378" max="15378" width="11.140625" style="1011" bestFit="1" customWidth="1"/>
    <col min="15379" max="15616" width="11.42578125" style="1011"/>
    <col min="15617" max="15617" width="64.140625" style="1011" customWidth="1"/>
    <col min="15618" max="15618" width="25.85546875" style="1011" bestFit="1" customWidth="1"/>
    <col min="15619" max="15619" width="24.42578125" style="1011" bestFit="1" customWidth="1"/>
    <col min="15620" max="15620" width="25" style="1011" bestFit="1" customWidth="1"/>
    <col min="15621" max="15622" width="24.42578125" style="1011" bestFit="1" customWidth="1"/>
    <col min="15623" max="15624" width="23.85546875" style="1011" bestFit="1" customWidth="1"/>
    <col min="15625" max="15625" width="23.28515625" style="1011" bestFit="1" customWidth="1"/>
    <col min="15626" max="15626" width="21.28515625" style="1011" bestFit="1" customWidth="1"/>
    <col min="15627" max="15627" width="20.42578125" style="1011" bestFit="1" customWidth="1"/>
    <col min="15628" max="15628" width="22.7109375" style="1011" bestFit="1" customWidth="1"/>
    <col min="15629" max="15630" width="23.28515625" style="1011" bestFit="1" customWidth="1"/>
    <col min="15631" max="15631" width="23.85546875" style="1011" bestFit="1" customWidth="1"/>
    <col min="15632" max="15632" width="28.42578125" style="1011" bestFit="1" customWidth="1"/>
    <col min="15633" max="15633" width="3.7109375" style="1011" customWidth="1"/>
    <col min="15634" max="15634" width="11.140625" style="1011" bestFit="1" customWidth="1"/>
    <col min="15635" max="15872" width="11.42578125" style="1011"/>
    <col min="15873" max="15873" width="64.140625" style="1011" customWidth="1"/>
    <col min="15874" max="15874" width="25.85546875" style="1011" bestFit="1" customWidth="1"/>
    <col min="15875" max="15875" width="24.42578125" style="1011" bestFit="1" customWidth="1"/>
    <col min="15876" max="15876" width="25" style="1011" bestFit="1" customWidth="1"/>
    <col min="15877" max="15878" width="24.42578125" style="1011" bestFit="1" customWidth="1"/>
    <col min="15879" max="15880" width="23.85546875" style="1011" bestFit="1" customWidth="1"/>
    <col min="15881" max="15881" width="23.28515625" style="1011" bestFit="1" customWidth="1"/>
    <col min="15882" max="15882" width="21.28515625" style="1011" bestFit="1" customWidth="1"/>
    <col min="15883" max="15883" width="20.42578125" style="1011" bestFit="1" customWidth="1"/>
    <col min="15884" max="15884" width="22.7109375" style="1011" bestFit="1" customWidth="1"/>
    <col min="15885" max="15886" width="23.28515625" style="1011" bestFit="1" customWidth="1"/>
    <col min="15887" max="15887" width="23.85546875" style="1011" bestFit="1" customWidth="1"/>
    <col min="15888" max="15888" width="28.42578125" style="1011" bestFit="1" customWidth="1"/>
    <col min="15889" max="15889" width="3.7109375" style="1011" customWidth="1"/>
    <col min="15890" max="15890" width="11.140625" style="1011" bestFit="1" customWidth="1"/>
    <col min="15891" max="16128" width="11.42578125" style="1011"/>
    <col min="16129" max="16129" width="64.140625" style="1011" customWidth="1"/>
    <col min="16130" max="16130" width="25.85546875" style="1011" bestFit="1" customWidth="1"/>
    <col min="16131" max="16131" width="24.42578125" style="1011" bestFit="1" customWidth="1"/>
    <col min="16132" max="16132" width="25" style="1011" bestFit="1" customWidth="1"/>
    <col min="16133" max="16134" width="24.42578125" style="1011" bestFit="1" customWidth="1"/>
    <col min="16135" max="16136" width="23.85546875" style="1011" bestFit="1" customWidth="1"/>
    <col min="16137" max="16137" width="23.28515625" style="1011" bestFit="1" customWidth="1"/>
    <col min="16138" max="16138" width="21.28515625" style="1011" bestFit="1" customWidth="1"/>
    <col min="16139" max="16139" width="20.42578125" style="1011" bestFit="1" customWidth="1"/>
    <col min="16140" max="16140" width="22.7109375" style="1011" bestFit="1" customWidth="1"/>
    <col min="16141" max="16142" width="23.28515625" style="1011" bestFit="1" customWidth="1"/>
    <col min="16143" max="16143" width="23.85546875" style="1011" bestFit="1" customWidth="1"/>
    <col min="16144" max="16144" width="28.42578125" style="1011" bestFit="1" customWidth="1"/>
    <col min="16145" max="16145" width="3.7109375" style="1011" customWidth="1"/>
    <col min="16146" max="16146" width="11.140625" style="1011" bestFit="1" customWidth="1"/>
    <col min="16147" max="16384" width="11.42578125" style="1011"/>
  </cols>
  <sheetData>
    <row r="1" spans="1:16" s="1011" customFormat="1" ht="20.25" hidden="1">
      <c r="A1" s="239"/>
      <c r="B1" s="240"/>
      <c r="C1" s="240"/>
      <c r="D1" s="240"/>
      <c r="E1" s="240"/>
      <c r="F1" s="240"/>
      <c r="G1" s="240"/>
      <c r="H1" s="240"/>
      <c r="I1" s="141"/>
    </row>
    <row r="2" spans="1:16" s="1011" customFormat="1" ht="69" customHeight="1">
      <c r="A2" s="1111" t="s">
        <v>1195</v>
      </c>
      <c r="B2" s="1112"/>
      <c r="C2" s="1112"/>
      <c r="D2" s="1112"/>
      <c r="E2" s="1112"/>
      <c r="F2" s="1112"/>
      <c r="G2" s="1112"/>
      <c r="H2" s="1112"/>
      <c r="I2" s="1112"/>
      <c r="J2" s="1112"/>
      <c r="K2" s="1112"/>
      <c r="L2" s="1112"/>
      <c r="M2" s="1112"/>
      <c r="N2" s="1112"/>
      <c r="O2" s="1112"/>
      <c r="P2" s="1112"/>
    </row>
    <row r="3" spans="1:16" s="1011" customFormat="1" ht="44.25" customHeight="1">
      <c r="A3" s="1111" t="s">
        <v>692</v>
      </c>
      <c r="B3" s="1112"/>
      <c r="C3" s="1112"/>
      <c r="D3" s="1112"/>
      <c r="E3" s="1112"/>
      <c r="F3" s="1112"/>
      <c r="G3" s="1112"/>
      <c r="H3" s="1112"/>
      <c r="I3" s="1112"/>
      <c r="J3" s="1112"/>
      <c r="K3" s="1112"/>
      <c r="L3" s="1112"/>
      <c r="M3" s="1112"/>
      <c r="N3" s="1112"/>
      <c r="O3" s="1112"/>
      <c r="P3" s="1112"/>
    </row>
    <row r="4" spans="1:16" s="1011" customFormat="1" ht="44.25" customHeight="1">
      <c r="A4" s="1111" t="s">
        <v>1523</v>
      </c>
      <c r="B4" s="1112"/>
      <c r="C4" s="1112"/>
      <c r="D4" s="1112"/>
      <c r="E4" s="1112"/>
      <c r="F4" s="1112"/>
      <c r="G4" s="1112"/>
      <c r="H4" s="1112"/>
      <c r="I4" s="1112"/>
      <c r="J4" s="1112"/>
      <c r="K4" s="1112"/>
      <c r="L4" s="1112"/>
      <c r="M4" s="1112"/>
      <c r="N4" s="1112"/>
      <c r="O4" s="1112"/>
      <c r="P4" s="1112"/>
    </row>
    <row r="5" spans="1:16" s="193" customFormat="1" ht="51.75" customHeight="1">
      <c r="A5" s="1113" t="s">
        <v>1426</v>
      </c>
      <c r="B5" s="1114"/>
      <c r="C5" s="1114"/>
      <c r="D5" s="1114"/>
      <c r="E5" s="1114"/>
      <c r="F5" s="1114"/>
      <c r="G5" s="1114"/>
      <c r="H5" s="1114"/>
      <c r="I5" s="1114"/>
      <c r="J5" s="1114"/>
      <c r="K5" s="1114"/>
      <c r="L5" s="1114"/>
      <c r="M5" s="1114"/>
      <c r="N5" s="1114"/>
      <c r="O5" s="1114"/>
      <c r="P5" s="1114"/>
    </row>
    <row r="6" spans="1:16" s="1011" customFormat="1" ht="3" customHeight="1">
      <c r="A6" s="241"/>
      <c r="B6" s="605"/>
      <c r="C6" s="605"/>
      <c r="D6" s="605"/>
      <c r="E6" s="605"/>
      <c r="F6" s="605"/>
      <c r="G6" s="605"/>
      <c r="H6" s="605"/>
      <c r="I6" s="605"/>
      <c r="J6" s="605"/>
      <c r="K6" s="605"/>
      <c r="L6" s="605"/>
      <c r="M6" s="605"/>
      <c r="N6" s="605"/>
      <c r="O6" s="605"/>
      <c r="P6" s="605"/>
    </row>
    <row r="7" spans="1:16" s="1011" customFormat="1" ht="11.25" customHeight="1" thickBot="1">
      <c r="A7" s="137"/>
      <c r="I7" s="141"/>
    </row>
    <row r="8" spans="1:16" s="80" customFormat="1" ht="51.75" customHeight="1" thickTop="1" thickBot="1">
      <c r="A8" s="242"/>
      <c r="B8" s="243" t="s">
        <v>306</v>
      </c>
      <c r="C8" s="243" t="s">
        <v>307</v>
      </c>
      <c r="D8" s="243" t="s">
        <v>308</v>
      </c>
      <c r="E8" s="243" t="s">
        <v>309</v>
      </c>
      <c r="F8" s="243" t="s">
        <v>310</v>
      </c>
      <c r="G8" s="243" t="s">
        <v>311</v>
      </c>
      <c r="H8" s="243" t="s">
        <v>312</v>
      </c>
      <c r="I8" s="243" t="s">
        <v>313</v>
      </c>
      <c r="J8" s="243" t="s">
        <v>314</v>
      </c>
      <c r="K8" s="243" t="s">
        <v>315</v>
      </c>
      <c r="L8" s="243" t="s">
        <v>316</v>
      </c>
      <c r="M8" s="243" t="s">
        <v>317</v>
      </c>
      <c r="N8" s="243" t="s">
        <v>1197</v>
      </c>
      <c r="O8" s="244" t="s">
        <v>1198</v>
      </c>
      <c r="P8" s="244" t="s">
        <v>318</v>
      </c>
    </row>
    <row r="9" spans="1:16" s="246" customFormat="1" ht="36.75" customHeight="1" thickTop="1" thickBot="1">
      <c r="A9" s="245" t="s">
        <v>693</v>
      </c>
      <c r="B9" s="770">
        <v>0.11550000000000001</v>
      </c>
      <c r="C9" s="770">
        <v>0.1222</v>
      </c>
      <c r="D9" s="770">
        <v>0.1245</v>
      </c>
      <c r="E9" s="770">
        <v>0.12759999999999999</v>
      </c>
      <c r="F9" s="770">
        <v>0.1358</v>
      </c>
      <c r="G9" s="770">
        <v>0.11210000000000001</v>
      </c>
      <c r="H9" s="770">
        <v>0.123</v>
      </c>
      <c r="I9" s="770">
        <v>0.1338</v>
      </c>
      <c r="J9" s="770">
        <v>0.59040000000000004</v>
      </c>
      <c r="K9" s="770">
        <v>0.69579999999999997</v>
      </c>
      <c r="L9" s="770">
        <v>0.13539999999999999</v>
      </c>
      <c r="M9" s="770">
        <v>0.12509999999999999</v>
      </c>
      <c r="N9" s="770">
        <v>0.14879999999999999</v>
      </c>
      <c r="O9" s="770">
        <v>0.1181</v>
      </c>
      <c r="P9" s="770">
        <v>0.12889999999999999</v>
      </c>
    </row>
    <row r="10" spans="1:16" s="193" customFormat="1" ht="36.75" customHeight="1" thickTop="1">
      <c r="A10" s="247" t="s">
        <v>694</v>
      </c>
      <c r="B10" s="771">
        <v>6720348718.0799999</v>
      </c>
      <c r="C10" s="771">
        <v>36439897934.529999</v>
      </c>
      <c r="D10" s="771">
        <v>7728047771.4399996</v>
      </c>
      <c r="E10" s="771">
        <v>6920600087.2600002</v>
      </c>
      <c r="F10" s="771">
        <v>4525695542.1400003</v>
      </c>
      <c r="G10" s="771">
        <v>2773922103.54</v>
      </c>
      <c r="H10" s="771">
        <v>1799441457.6400001</v>
      </c>
      <c r="I10" s="771">
        <v>534759259.94</v>
      </c>
      <c r="J10" s="771">
        <v>95343162.480000004</v>
      </c>
      <c r="K10" s="771">
        <v>296030449.02999997</v>
      </c>
      <c r="L10" s="771">
        <v>1055610195.45</v>
      </c>
      <c r="M10" s="771">
        <v>326690601.55000001</v>
      </c>
      <c r="N10" s="771">
        <v>2444520242.98</v>
      </c>
      <c r="O10" s="771">
        <v>1185654835.9000001</v>
      </c>
      <c r="P10" s="771">
        <v>72846562361.960007</v>
      </c>
    </row>
    <row r="11" spans="1:16" s="193" customFormat="1" ht="36.75" customHeight="1">
      <c r="A11" s="247" t="s">
        <v>695</v>
      </c>
      <c r="B11" s="771">
        <v>17087490.34</v>
      </c>
      <c r="C11" s="771">
        <v>13595028.4</v>
      </c>
      <c r="D11" s="771">
        <v>0</v>
      </c>
      <c r="E11" s="771">
        <v>0</v>
      </c>
      <c r="F11" s="771">
        <v>0</v>
      </c>
      <c r="G11" s="771">
        <v>0</v>
      </c>
      <c r="H11" s="771">
        <v>6960002.46</v>
      </c>
      <c r="I11" s="771">
        <v>0</v>
      </c>
      <c r="J11" s="771">
        <v>0</v>
      </c>
      <c r="K11" s="771">
        <v>0</v>
      </c>
      <c r="L11" s="771">
        <v>0</v>
      </c>
      <c r="M11" s="771">
        <v>0</v>
      </c>
      <c r="N11" s="771">
        <v>0</v>
      </c>
      <c r="O11" s="771">
        <v>0</v>
      </c>
      <c r="P11" s="771">
        <v>37642521.200000003</v>
      </c>
    </row>
    <row r="12" spans="1:16" s="248" customFormat="1" ht="36.75" customHeight="1">
      <c r="A12" s="247" t="s">
        <v>696</v>
      </c>
      <c r="B12" s="771">
        <v>2222126111.5500002</v>
      </c>
      <c r="C12" s="771">
        <v>1278104804.5799999</v>
      </c>
      <c r="D12" s="771">
        <v>2522325438.25</v>
      </c>
      <c r="E12" s="771">
        <v>3603129690.8699999</v>
      </c>
      <c r="F12" s="771">
        <v>1943318036.4200001</v>
      </c>
      <c r="G12" s="771">
        <v>201038629.61000001</v>
      </c>
      <c r="H12" s="771">
        <v>126574029.68000001</v>
      </c>
      <c r="I12" s="771">
        <v>672418248.00999999</v>
      </c>
      <c r="J12" s="771">
        <v>113746261.70999999</v>
      </c>
      <c r="K12" s="771">
        <v>137842668.38999999</v>
      </c>
      <c r="L12" s="771">
        <v>250251926.31</v>
      </c>
      <c r="M12" s="771">
        <v>92232848.269999996</v>
      </c>
      <c r="N12" s="771">
        <v>447199972.00999999</v>
      </c>
      <c r="O12" s="771">
        <v>358870296.31</v>
      </c>
      <c r="P12" s="771">
        <v>13969178961.969999</v>
      </c>
    </row>
    <row r="13" spans="1:16" s="248" customFormat="1" ht="36.75" customHeight="1">
      <c r="A13" s="247" t="s">
        <v>697</v>
      </c>
      <c r="B13" s="771">
        <v>2597865666.6900001</v>
      </c>
      <c r="C13" s="771">
        <v>793526325.19000006</v>
      </c>
      <c r="D13" s="771">
        <v>4772835386.3000002</v>
      </c>
      <c r="E13" s="771">
        <v>841881398.97000003</v>
      </c>
      <c r="F13" s="771">
        <v>2042962506.76</v>
      </c>
      <c r="G13" s="771">
        <v>1104295556.26</v>
      </c>
      <c r="H13" s="771">
        <v>777838534.85000002</v>
      </c>
      <c r="I13" s="771">
        <v>259322552.5</v>
      </c>
      <c r="J13" s="771">
        <v>0</v>
      </c>
      <c r="K13" s="771">
        <v>0</v>
      </c>
      <c r="L13" s="771">
        <v>377984451.38999999</v>
      </c>
      <c r="M13" s="771">
        <v>262368673.34999999</v>
      </c>
      <c r="N13" s="771">
        <v>465712058.93000001</v>
      </c>
      <c r="O13" s="771">
        <v>444121074.00999999</v>
      </c>
      <c r="P13" s="771">
        <v>14740714185.200001</v>
      </c>
    </row>
    <row r="14" spans="1:16" s="248" customFormat="1" ht="36.75" customHeight="1">
      <c r="A14" s="247" t="s">
        <v>698</v>
      </c>
      <c r="B14" s="771">
        <v>3318649771.54</v>
      </c>
      <c r="C14" s="771">
        <v>2736372366.5100002</v>
      </c>
      <c r="D14" s="771">
        <v>2357314864.3499999</v>
      </c>
      <c r="E14" s="771">
        <v>3314268229.5599999</v>
      </c>
      <c r="F14" s="771">
        <v>2000530443.8900001</v>
      </c>
      <c r="G14" s="771">
        <v>1569229208.6900001</v>
      </c>
      <c r="H14" s="771">
        <v>1370800259.98</v>
      </c>
      <c r="I14" s="771">
        <v>0</v>
      </c>
      <c r="J14" s="771">
        <v>0</v>
      </c>
      <c r="K14" s="771">
        <v>112626261.62</v>
      </c>
      <c r="L14" s="771">
        <v>643821232.5</v>
      </c>
      <c r="M14" s="771">
        <v>209267221.68000001</v>
      </c>
      <c r="N14" s="771">
        <v>2030899867.3699999</v>
      </c>
      <c r="O14" s="771">
        <v>286597343.86000001</v>
      </c>
      <c r="P14" s="771">
        <v>19950377071.549999</v>
      </c>
    </row>
    <row r="15" spans="1:16" s="248" customFormat="1" ht="36.75" customHeight="1" thickBot="1">
      <c r="A15" s="247" t="s">
        <v>699</v>
      </c>
      <c r="B15" s="771">
        <v>7577577200.8100004</v>
      </c>
      <c r="C15" s="771">
        <v>7174660158.1999998</v>
      </c>
      <c r="D15" s="771">
        <v>7440534434.1999998</v>
      </c>
      <c r="E15" s="771">
        <v>6010264769.6000004</v>
      </c>
      <c r="F15" s="771">
        <v>4907885031.2200003</v>
      </c>
      <c r="G15" s="771">
        <v>3270821877.0799999</v>
      </c>
      <c r="H15" s="771">
        <v>3376775342.0300002</v>
      </c>
      <c r="I15" s="771">
        <v>7695810793.3299999</v>
      </c>
      <c r="J15" s="771">
        <v>140796348.66999999</v>
      </c>
      <c r="K15" s="771">
        <v>166662710.81</v>
      </c>
      <c r="L15" s="771">
        <v>6492513603.29</v>
      </c>
      <c r="M15" s="771">
        <v>1252066440.52</v>
      </c>
      <c r="N15" s="771">
        <v>2665435996.29</v>
      </c>
      <c r="O15" s="771">
        <v>4769504208.5299997</v>
      </c>
      <c r="P15" s="771">
        <v>62941308914.580002</v>
      </c>
    </row>
    <row r="16" spans="1:16" s="248" customFormat="1" ht="36.75" customHeight="1" thickTop="1" thickBot="1">
      <c r="A16" s="249" t="s">
        <v>700</v>
      </c>
      <c r="B16" s="772">
        <v>22453654959.009998</v>
      </c>
      <c r="C16" s="772">
        <v>48436156617.410004</v>
      </c>
      <c r="D16" s="772">
        <v>24821057894.540001</v>
      </c>
      <c r="E16" s="772">
        <v>20690144176.259998</v>
      </c>
      <c r="F16" s="772">
        <v>15420391560.43</v>
      </c>
      <c r="G16" s="772">
        <v>8919307375.1800003</v>
      </c>
      <c r="H16" s="772">
        <v>7458389626.6400003</v>
      </c>
      <c r="I16" s="772">
        <v>9162310853.7800007</v>
      </c>
      <c r="J16" s="772">
        <v>349885772.86000001</v>
      </c>
      <c r="K16" s="772">
        <v>713162089.85000002</v>
      </c>
      <c r="L16" s="772">
        <v>8820181408.9400005</v>
      </c>
      <c r="M16" s="772">
        <v>2142625785.3699999</v>
      </c>
      <c r="N16" s="772">
        <v>8053768137.5799999</v>
      </c>
      <c r="O16" s="772">
        <v>7044747758.6099997</v>
      </c>
      <c r="P16" s="772">
        <v>184485784016.45999</v>
      </c>
    </row>
    <row r="17" spans="1:16" s="251" customFormat="1" ht="36.75" customHeight="1" thickTop="1">
      <c r="A17" s="250" t="s">
        <v>701</v>
      </c>
      <c r="B17" s="773">
        <v>11811631334.153999</v>
      </c>
      <c r="C17" s="773">
        <v>9880683059.4335003</v>
      </c>
      <c r="D17" s="773">
        <v>12099403363.262501</v>
      </c>
      <c r="E17" s="773">
        <v>9637532579.4290009</v>
      </c>
      <c r="F17" s="773">
        <v>7818427724.8015003</v>
      </c>
      <c r="G17" s="773">
        <v>5040099287.6494999</v>
      </c>
      <c r="H17" s="773">
        <v>4819805610.6219997</v>
      </c>
      <c r="I17" s="773">
        <v>7959955719.1820002</v>
      </c>
      <c r="J17" s="773">
        <v>163545601.01199999</v>
      </c>
      <c r="K17" s="773">
        <v>278700940.70300001</v>
      </c>
      <c r="L17" s="773">
        <v>7214422138.6219997</v>
      </c>
      <c r="M17" s="773">
        <v>1558647763.109</v>
      </c>
      <c r="N17" s="773">
        <v>4510906920.6844997</v>
      </c>
      <c r="O17" s="773">
        <v>5278286812.6920004</v>
      </c>
      <c r="P17" s="773">
        <v>88072048855.356506</v>
      </c>
    </row>
    <row r="18" spans="1:16" s="253" customFormat="1" ht="36.75" customHeight="1" thickBot="1">
      <c r="A18" s="252" t="s">
        <v>702</v>
      </c>
      <c r="B18" s="774">
        <v>0.52600000000000002</v>
      </c>
      <c r="C18" s="774">
        <v>0.20399999999999999</v>
      </c>
      <c r="D18" s="774">
        <v>0.48749999999999999</v>
      </c>
      <c r="E18" s="774">
        <v>0.46579999999999999</v>
      </c>
      <c r="F18" s="774">
        <v>0.50700000000000001</v>
      </c>
      <c r="G18" s="774">
        <v>0.56510000000000005</v>
      </c>
      <c r="H18" s="774">
        <v>0.6462</v>
      </c>
      <c r="I18" s="774">
        <v>0.86880000000000002</v>
      </c>
      <c r="J18" s="774">
        <v>0.46739999999999998</v>
      </c>
      <c r="K18" s="774">
        <v>0.39079999999999998</v>
      </c>
      <c r="L18" s="774">
        <v>0.81789999999999996</v>
      </c>
      <c r="M18" s="774">
        <v>0.72740000000000005</v>
      </c>
      <c r="N18" s="774">
        <v>0.56010000000000004</v>
      </c>
      <c r="O18" s="774">
        <v>0.74929999999999997</v>
      </c>
      <c r="P18" s="774">
        <v>0.47739999999999999</v>
      </c>
    </row>
    <row r="19" spans="1:16" s="248" customFormat="1" ht="36.75" customHeight="1" thickTop="1" thickBot="1">
      <c r="A19" s="249" t="s">
        <v>703</v>
      </c>
      <c r="B19" s="772">
        <v>1181163133.4154</v>
      </c>
      <c r="C19" s="772">
        <v>988068305.94340003</v>
      </c>
      <c r="D19" s="772">
        <v>1209940336.3262999</v>
      </c>
      <c r="E19" s="772">
        <v>963753257.94289994</v>
      </c>
      <c r="F19" s="772">
        <v>781842772.48020005</v>
      </c>
      <c r="G19" s="772">
        <v>504009928.76499999</v>
      </c>
      <c r="H19" s="772">
        <v>481980561.06220001</v>
      </c>
      <c r="I19" s="772">
        <v>795995571.91820002</v>
      </c>
      <c r="J19" s="772">
        <v>16354560.101199999</v>
      </c>
      <c r="K19" s="772">
        <v>27870094.070300002</v>
      </c>
      <c r="L19" s="772">
        <v>721442213.86220002</v>
      </c>
      <c r="M19" s="772">
        <v>155864776.3109</v>
      </c>
      <c r="N19" s="772">
        <v>451090692.06849998</v>
      </c>
      <c r="O19" s="772">
        <v>527828681.26920003</v>
      </c>
      <c r="P19" s="772">
        <v>8807204885.5356998</v>
      </c>
    </row>
    <row r="20" spans="1:16" s="248" customFormat="1" ht="36.75" customHeight="1" thickTop="1">
      <c r="A20" s="254" t="s">
        <v>704</v>
      </c>
      <c r="B20" s="771">
        <v>1167782842</v>
      </c>
      <c r="C20" s="771">
        <v>1219092444</v>
      </c>
      <c r="D20" s="771">
        <v>1404837573</v>
      </c>
      <c r="E20" s="771">
        <v>1409236858</v>
      </c>
      <c r="F20" s="771">
        <v>955872313</v>
      </c>
      <c r="G20" s="771">
        <v>412556175</v>
      </c>
      <c r="H20" s="771">
        <v>396390365</v>
      </c>
      <c r="I20" s="771">
        <v>736352383</v>
      </c>
      <c r="J20" s="771">
        <v>107373483</v>
      </c>
      <c r="K20" s="771">
        <v>194223749</v>
      </c>
      <c r="L20" s="771">
        <v>660030135</v>
      </c>
      <c r="M20" s="771">
        <v>207667417</v>
      </c>
      <c r="N20" s="771">
        <v>703311443</v>
      </c>
      <c r="O20" s="771">
        <v>493370392</v>
      </c>
      <c r="P20" s="771">
        <v>10068097572</v>
      </c>
    </row>
    <row r="21" spans="1:16" s="248" customFormat="1" ht="36.75" customHeight="1">
      <c r="A21" s="254" t="s">
        <v>705</v>
      </c>
      <c r="B21" s="771">
        <v>0</v>
      </c>
      <c r="C21" s="771">
        <v>4765359</v>
      </c>
      <c r="D21" s="771">
        <v>0</v>
      </c>
      <c r="E21" s="771">
        <v>0</v>
      </c>
      <c r="F21" s="771">
        <v>0</v>
      </c>
      <c r="G21" s="771">
        <v>0</v>
      </c>
      <c r="H21" s="771">
        <v>81850</v>
      </c>
      <c r="I21" s="771">
        <v>0</v>
      </c>
      <c r="J21" s="771">
        <v>0</v>
      </c>
      <c r="K21" s="771">
        <v>0</v>
      </c>
      <c r="L21" s="771">
        <v>0</v>
      </c>
      <c r="M21" s="771">
        <v>30</v>
      </c>
      <c r="N21" s="771">
        <v>5</v>
      </c>
      <c r="O21" s="771">
        <v>0</v>
      </c>
      <c r="P21" s="771">
        <v>4847244</v>
      </c>
    </row>
    <row r="22" spans="1:16" s="248" customFormat="1" ht="36.75" customHeight="1">
      <c r="A22" s="255" t="s">
        <v>706</v>
      </c>
      <c r="B22" s="771">
        <v>0</v>
      </c>
      <c r="C22" s="771">
        <v>0</v>
      </c>
      <c r="D22" s="771">
        <v>0</v>
      </c>
      <c r="E22" s="771">
        <v>0</v>
      </c>
      <c r="F22" s="771">
        <v>0</v>
      </c>
      <c r="G22" s="771">
        <v>0</v>
      </c>
      <c r="H22" s="771">
        <v>0</v>
      </c>
      <c r="I22" s="771">
        <v>0</v>
      </c>
      <c r="J22" s="771">
        <v>0</v>
      </c>
      <c r="K22" s="771">
        <v>0</v>
      </c>
      <c r="L22" s="771">
        <v>0</v>
      </c>
      <c r="M22" s="771">
        <v>0</v>
      </c>
      <c r="N22" s="771">
        <v>0</v>
      </c>
      <c r="O22" s="771">
        <v>0</v>
      </c>
      <c r="P22" s="771">
        <v>0</v>
      </c>
    </row>
    <row r="23" spans="1:16" s="248" customFormat="1" ht="36.75" customHeight="1" thickBot="1">
      <c r="A23" s="254" t="s">
        <v>707</v>
      </c>
      <c r="B23" s="771">
        <v>0</v>
      </c>
      <c r="C23" s="771">
        <v>0</v>
      </c>
      <c r="D23" s="771">
        <v>0</v>
      </c>
      <c r="E23" s="771">
        <v>0</v>
      </c>
      <c r="F23" s="771">
        <v>0</v>
      </c>
      <c r="G23" s="771">
        <v>0</v>
      </c>
      <c r="H23" s="771">
        <v>0</v>
      </c>
      <c r="I23" s="771">
        <v>0</v>
      </c>
      <c r="J23" s="771">
        <v>10816905</v>
      </c>
      <c r="K23" s="771">
        <v>307371</v>
      </c>
      <c r="L23" s="771">
        <v>0</v>
      </c>
      <c r="M23" s="771">
        <v>0</v>
      </c>
      <c r="N23" s="771">
        <v>0</v>
      </c>
      <c r="O23" s="771">
        <v>0</v>
      </c>
      <c r="P23" s="771">
        <v>11124276</v>
      </c>
    </row>
    <row r="24" spans="1:16" s="248" customFormat="1" ht="36.75" customHeight="1" thickTop="1" thickBot="1">
      <c r="A24" s="249" t="s">
        <v>708</v>
      </c>
      <c r="B24" s="772">
        <v>1167782842</v>
      </c>
      <c r="C24" s="772">
        <v>1214327085</v>
      </c>
      <c r="D24" s="772">
        <v>1404837573</v>
      </c>
      <c r="E24" s="772">
        <v>1409236858</v>
      </c>
      <c r="F24" s="772">
        <v>955872313</v>
      </c>
      <c r="G24" s="772">
        <v>412556175</v>
      </c>
      <c r="H24" s="772">
        <v>396308515</v>
      </c>
      <c r="I24" s="772">
        <v>736352383</v>
      </c>
      <c r="J24" s="772">
        <v>96556578</v>
      </c>
      <c r="K24" s="772">
        <v>193916378</v>
      </c>
      <c r="L24" s="772">
        <v>660030135</v>
      </c>
      <c r="M24" s="772">
        <v>207667387</v>
      </c>
      <c r="N24" s="772">
        <v>703311438</v>
      </c>
      <c r="O24" s="772">
        <v>493370392</v>
      </c>
      <c r="P24" s="772">
        <v>10052126052</v>
      </c>
    </row>
    <row r="25" spans="1:16" s="248" customFormat="1" ht="36.75" customHeight="1" thickTop="1">
      <c r="A25" s="254" t="s">
        <v>709</v>
      </c>
      <c r="B25" s="771">
        <v>273463198</v>
      </c>
      <c r="C25" s="771">
        <v>0</v>
      </c>
      <c r="D25" s="771">
        <v>171500000</v>
      </c>
      <c r="E25" s="771">
        <v>137200000</v>
      </c>
      <c r="F25" s="771">
        <v>68432980</v>
      </c>
      <c r="G25" s="771">
        <v>116359712</v>
      </c>
      <c r="H25" s="771">
        <v>168213622</v>
      </c>
      <c r="I25" s="771">
        <v>197000000</v>
      </c>
      <c r="J25" s="771">
        <v>0</v>
      </c>
      <c r="K25" s="771">
        <v>0</v>
      </c>
      <c r="L25" s="771">
        <v>165603040</v>
      </c>
      <c r="M25" s="771">
        <v>0</v>
      </c>
      <c r="N25" s="771">
        <v>48208150</v>
      </c>
      <c r="O25" s="771">
        <v>0</v>
      </c>
      <c r="P25" s="771">
        <v>1345980702</v>
      </c>
    </row>
    <row r="26" spans="1:16" s="248" customFormat="1" ht="36.75" customHeight="1">
      <c r="A26" s="254" t="s">
        <v>710</v>
      </c>
      <c r="B26" s="771">
        <v>0</v>
      </c>
      <c r="C26" s="771">
        <v>0</v>
      </c>
      <c r="D26" s="771">
        <v>0</v>
      </c>
      <c r="E26" s="771">
        <v>0</v>
      </c>
      <c r="F26" s="771">
        <v>0</v>
      </c>
      <c r="G26" s="771">
        <v>0</v>
      </c>
      <c r="H26" s="771">
        <v>0</v>
      </c>
      <c r="I26" s="771">
        <v>0</v>
      </c>
      <c r="J26" s="771">
        <v>0</v>
      </c>
      <c r="K26" s="771">
        <v>0</v>
      </c>
      <c r="L26" s="771">
        <v>0</v>
      </c>
      <c r="M26" s="771">
        <v>0</v>
      </c>
      <c r="N26" s="771">
        <v>0</v>
      </c>
      <c r="O26" s="771">
        <v>0</v>
      </c>
      <c r="P26" s="771">
        <v>0</v>
      </c>
    </row>
    <row r="27" spans="1:16" s="256" customFormat="1" ht="36.75" customHeight="1">
      <c r="A27" s="254" t="s">
        <v>711</v>
      </c>
      <c r="B27" s="771">
        <v>0</v>
      </c>
      <c r="C27" s="771">
        <v>0</v>
      </c>
      <c r="D27" s="771">
        <v>0</v>
      </c>
      <c r="E27" s="771">
        <v>0</v>
      </c>
      <c r="F27" s="771">
        <v>0</v>
      </c>
      <c r="G27" s="771">
        <v>0</v>
      </c>
      <c r="H27" s="771">
        <v>0</v>
      </c>
      <c r="I27" s="771">
        <v>0</v>
      </c>
      <c r="J27" s="771">
        <v>0</v>
      </c>
      <c r="K27" s="771">
        <v>0</v>
      </c>
      <c r="L27" s="771">
        <v>0</v>
      </c>
      <c r="M27" s="771">
        <v>0</v>
      </c>
      <c r="N27" s="771">
        <v>0</v>
      </c>
      <c r="O27" s="771">
        <v>0</v>
      </c>
      <c r="P27" s="771">
        <v>0</v>
      </c>
    </row>
    <row r="28" spans="1:16" s="248" customFormat="1" ht="36.75" customHeight="1">
      <c r="A28" s="254" t="s">
        <v>712</v>
      </c>
      <c r="B28" s="771">
        <v>273463198</v>
      </c>
      <c r="C28" s="771">
        <v>0</v>
      </c>
      <c r="D28" s="771">
        <v>171500000</v>
      </c>
      <c r="E28" s="771">
        <v>137200000</v>
      </c>
      <c r="F28" s="771">
        <v>68432980</v>
      </c>
      <c r="G28" s="771">
        <v>116359712</v>
      </c>
      <c r="H28" s="771">
        <v>168213622</v>
      </c>
      <c r="I28" s="771">
        <v>197000000</v>
      </c>
      <c r="J28" s="771">
        <v>0</v>
      </c>
      <c r="K28" s="771">
        <v>0</v>
      </c>
      <c r="L28" s="771">
        <v>165603040</v>
      </c>
      <c r="M28" s="771">
        <v>0</v>
      </c>
      <c r="N28" s="771">
        <v>48208150</v>
      </c>
      <c r="O28" s="771">
        <v>0</v>
      </c>
      <c r="P28" s="771">
        <v>1345980702</v>
      </c>
    </row>
    <row r="29" spans="1:16" s="606" customFormat="1" ht="36.75" customHeight="1">
      <c r="A29" s="257" t="s">
        <v>713</v>
      </c>
      <c r="B29" s="771">
        <v>13740000</v>
      </c>
      <c r="C29" s="771">
        <v>61355163</v>
      </c>
      <c r="D29" s="771">
        <v>0</v>
      </c>
      <c r="E29" s="771">
        <v>214992460</v>
      </c>
      <c r="F29" s="771">
        <v>37726123</v>
      </c>
      <c r="G29" s="771">
        <v>36315106</v>
      </c>
      <c r="H29" s="771">
        <v>28409018</v>
      </c>
      <c r="I29" s="771">
        <v>132073609</v>
      </c>
      <c r="J29" s="771">
        <v>0</v>
      </c>
      <c r="K29" s="771">
        <v>0</v>
      </c>
      <c r="L29" s="771">
        <v>151769260</v>
      </c>
      <c r="M29" s="771">
        <v>0</v>
      </c>
      <c r="N29" s="771">
        <v>29438544</v>
      </c>
      <c r="O29" s="771">
        <v>130368929</v>
      </c>
      <c r="P29" s="771">
        <v>836188212</v>
      </c>
    </row>
    <row r="30" spans="1:16" s="258" customFormat="1" ht="36.75" customHeight="1" thickBot="1">
      <c r="A30" s="257" t="s">
        <v>714</v>
      </c>
      <c r="B30" s="771">
        <v>0</v>
      </c>
      <c r="C30" s="771">
        <v>0</v>
      </c>
      <c r="D30" s="771">
        <v>0</v>
      </c>
      <c r="E30" s="771">
        <v>0</v>
      </c>
      <c r="F30" s="771">
        <v>0</v>
      </c>
      <c r="G30" s="771">
        <v>0</v>
      </c>
      <c r="H30" s="771">
        <v>0</v>
      </c>
      <c r="I30" s="771">
        <v>0</v>
      </c>
      <c r="J30" s="771">
        <v>0</v>
      </c>
      <c r="K30" s="771">
        <v>0</v>
      </c>
      <c r="L30" s="771">
        <v>0</v>
      </c>
      <c r="M30" s="771">
        <v>0</v>
      </c>
      <c r="N30" s="771">
        <v>0</v>
      </c>
      <c r="O30" s="771">
        <v>0</v>
      </c>
      <c r="P30" s="771">
        <v>0</v>
      </c>
    </row>
    <row r="31" spans="1:16" s="248" customFormat="1" ht="36.75" customHeight="1" thickTop="1" thickBot="1">
      <c r="A31" s="259" t="s">
        <v>715</v>
      </c>
      <c r="B31" s="772">
        <v>287203198</v>
      </c>
      <c r="C31" s="772">
        <v>61355163</v>
      </c>
      <c r="D31" s="772">
        <v>171500000</v>
      </c>
      <c r="E31" s="772">
        <v>352192460</v>
      </c>
      <c r="F31" s="772">
        <v>106159103</v>
      </c>
      <c r="G31" s="772">
        <v>152674818</v>
      </c>
      <c r="H31" s="772">
        <v>196622640</v>
      </c>
      <c r="I31" s="772">
        <v>329073609</v>
      </c>
      <c r="J31" s="772">
        <v>0</v>
      </c>
      <c r="K31" s="772">
        <v>0</v>
      </c>
      <c r="L31" s="772">
        <v>317372300</v>
      </c>
      <c r="M31" s="772">
        <v>0</v>
      </c>
      <c r="N31" s="772">
        <v>77646694</v>
      </c>
      <c r="O31" s="772">
        <v>130368929</v>
      </c>
      <c r="P31" s="772">
        <v>2182168914</v>
      </c>
    </row>
    <row r="32" spans="1:16" s="248" customFormat="1" ht="36.75" customHeight="1" thickTop="1">
      <c r="A32" s="257" t="s">
        <v>716</v>
      </c>
      <c r="B32" s="771">
        <v>0</v>
      </c>
      <c r="C32" s="771">
        <v>0</v>
      </c>
      <c r="D32" s="771">
        <v>32841326</v>
      </c>
      <c r="E32" s="771">
        <v>458868983</v>
      </c>
      <c r="F32" s="771">
        <v>0</v>
      </c>
      <c r="G32" s="771">
        <v>0</v>
      </c>
      <c r="H32" s="771">
        <v>0</v>
      </c>
      <c r="I32" s="771">
        <v>0</v>
      </c>
      <c r="J32" s="771">
        <v>0</v>
      </c>
      <c r="K32" s="771">
        <v>0</v>
      </c>
      <c r="L32" s="771">
        <v>0</v>
      </c>
      <c r="M32" s="771">
        <v>0</v>
      </c>
      <c r="N32" s="771">
        <v>0</v>
      </c>
      <c r="O32" s="771">
        <v>0</v>
      </c>
      <c r="P32" s="771">
        <v>491710309</v>
      </c>
    </row>
    <row r="33" spans="1:16" s="248" customFormat="1" ht="36.75" customHeight="1" thickBot="1">
      <c r="A33" s="257" t="s">
        <v>717</v>
      </c>
      <c r="B33" s="771">
        <v>90553723</v>
      </c>
      <c r="C33" s="775">
        <v>68490434</v>
      </c>
      <c r="D33" s="771">
        <v>37522060</v>
      </c>
      <c r="E33" s="771">
        <v>73198172</v>
      </c>
      <c r="F33" s="771">
        <v>150863</v>
      </c>
      <c r="G33" s="771">
        <v>0</v>
      </c>
      <c r="H33" s="771">
        <v>300800</v>
      </c>
      <c r="I33" s="771">
        <v>531406</v>
      </c>
      <c r="J33" s="771">
        <v>0</v>
      </c>
      <c r="K33" s="771">
        <v>0</v>
      </c>
      <c r="L33" s="771">
        <v>347900</v>
      </c>
      <c r="M33" s="771">
        <v>12621798</v>
      </c>
      <c r="N33" s="771">
        <v>109530926</v>
      </c>
      <c r="O33" s="771">
        <v>517300</v>
      </c>
      <c r="P33" s="771">
        <v>393765382</v>
      </c>
    </row>
    <row r="34" spans="1:16" s="248" customFormat="1" ht="36.75" customHeight="1" thickTop="1" thickBot="1">
      <c r="A34" s="249" t="s">
        <v>718</v>
      </c>
      <c r="B34" s="772">
        <v>1364432317</v>
      </c>
      <c r="C34" s="772">
        <v>1207191814</v>
      </c>
      <c r="D34" s="772">
        <v>1505974187</v>
      </c>
      <c r="E34" s="772">
        <v>1229362163</v>
      </c>
      <c r="F34" s="772">
        <v>1061880553</v>
      </c>
      <c r="G34" s="772">
        <v>565230993</v>
      </c>
      <c r="H34" s="772">
        <v>592630355</v>
      </c>
      <c r="I34" s="772">
        <v>1064894586</v>
      </c>
      <c r="J34" s="772">
        <v>96556578</v>
      </c>
      <c r="K34" s="772">
        <v>193916378</v>
      </c>
      <c r="L34" s="772">
        <v>977054535</v>
      </c>
      <c r="M34" s="772">
        <v>195045589</v>
      </c>
      <c r="N34" s="772">
        <v>671427206</v>
      </c>
      <c r="O34" s="772">
        <v>623222021</v>
      </c>
      <c r="P34" s="772">
        <v>11348819275</v>
      </c>
    </row>
    <row r="35" spans="1:16" s="193" customFormat="1" ht="36.75" customHeight="1" thickTop="1">
      <c r="A35" s="254" t="s">
        <v>719</v>
      </c>
      <c r="B35" s="771">
        <v>183269183.5846</v>
      </c>
      <c r="C35" s="771">
        <v>219123508.05669999</v>
      </c>
      <c r="D35" s="771">
        <v>296033850.67379999</v>
      </c>
      <c r="E35" s="771">
        <v>265608905.0571</v>
      </c>
      <c r="F35" s="771">
        <v>280037780.51990002</v>
      </c>
      <c r="G35" s="771">
        <v>61221064.235100001</v>
      </c>
      <c r="H35" s="771">
        <v>110649793.93780001</v>
      </c>
      <c r="I35" s="771">
        <v>268899014.08179998</v>
      </c>
      <c r="J35" s="771">
        <v>80202017.898800001</v>
      </c>
      <c r="K35" s="771">
        <v>166046283.92969999</v>
      </c>
      <c r="L35" s="771">
        <v>255612321.13780001</v>
      </c>
      <c r="M35" s="771">
        <v>39180812.689099997</v>
      </c>
      <c r="N35" s="771">
        <v>220336513.9316</v>
      </c>
      <c r="O35" s="771">
        <v>95393339.730800003</v>
      </c>
      <c r="P35" s="771">
        <v>2541614389.4643998</v>
      </c>
    </row>
    <row r="36" spans="1:16" s="261" customFormat="1" ht="36.75" customHeight="1">
      <c r="A36" s="260" t="s">
        <v>720</v>
      </c>
      <c r="B36" s="776">
        <v>0.32440000000000002</v>
      </c>
      <c r="C36" s="776">
        <v>0.30840000000000001</v>
      </c>
      <c r="D36" s="776">
        <v>0.28739999999999999</v>
      </c>
      <c r="E36" s="776">
        <v>0.49819999999999998</v>
      </c>
      <c r="F36" s="776">
        <v>0.1222</v>
      </c>
      <c r="G36" s="776">
        <v>0.33189999999999997</v>
      </c>
      <c r="H36" s="776">
        <v>0.18240000000000001</v>
      </c>
      <c r="I36" s="776">
        <v>0.1482</v>
      </c>
      <c r="J36" s="777">
        <v>3.2899999999999999E-2</v>
      </c>
      <c r="K36" s="776">
        <v>2.3199999999999998E-2</v>
      </c>
      <c r="L36" s="776">
        <v>0.1079</v>
      </c>
      <c r="M36" s="776">
        <v>0.24490000000000001</v>
      </c>
      <c r="N36" s="776">
        <v>0.42049999999999998</v>
      </c>
      <c r="O36" s="776">
        <v>0.12640000000000001</v>
      </c>
      <c r="P36" s="776">
        <v>0.27389999999999998</v>
      </c>
    </row>
    <row r="37" spans="1:16" s="1011" customFormat="1" ht="6" customHeight="1" thickBot="1">
      <c r="A37" s="262"/>
      <c r="B37" s="263"/>
      <c r="C37" s="263"/>
      <c r="D37" s="263"/>
      <c r="E37" s="263"/>
      <c r="F37" s="263"/>
      <c r="G37" s="263"/>
      <c r="H37" s="263"/>
      <c r="I37" s="263"/>
      <c r="J37" s="263"/>
      <c r="K37" s="263"/>
      <c r="L37" s="263"/>
      <c r="M37" s="263"/>
      <c r="N37" s="263"/>
      <c r="O37" s="263"/>
      <c r="P37" s="263"/>
    </row>
    <row r="38" spans="1:16" s="1011" customFormat="1" ht="28.5" customHeight="1" thickTop="1">
      <c r="A38" s="264" t="s">
        <v>721</v>
      </c>
      <c r="I38" s="141"/>
    </row>
    <row r="39" spans="1:16" s="1011" customFormat="1" ht="16.5" customHeight="1">
      <c r="A39" s="264"/>
      <c r="I39" s="141"/>
    </row>
    <row r="40" spans="1:16" s="1011" customFormat="1" ht="15.75">
      <c r="A40" s="264"/>
      <c r="I40" s="141"/>
    </row>
    <row r="41" spans="1:16" s="1011" customFormat="1">
      <c r="A41" s="137"/>
      <c r="I41" s="141"/>
    </row>
    <row r="42" spans="1:16" s="1011" customFormat="1">
      <c r="A42" s="137"/>
      <c r="B42" s="146"/>
      <c r="C42" s="146"/>
      <c r="D42" s="146"/>
      <c r="E42" s="146"/>
      <c r="F42" s="146"/>
      <c r="G42" s="146"/>
      <c r="H42" s="146"/>
      <c r="I42" s="146"/>
      <c r="J42" s="146"/>
      <c r="K42" s="146"/>
      <c r="L42" s="146"/>
      <c r="M42" s="146"/>
      <c r="N42" s="146"/>
      <c r="O42" s="146"/>
      <c r="P42" s="146"/>
    </row>
    <row r="43" spans="1:16" s="1011" customFormat="1">
      <c r="A43" s="137"/>
      <c r="B43" s="146"/>
      <c r="C43" s="146"/>
      <c r="D43" s="146"/>
      <c r="E43" s="146"/>
      <c r="F43" s="146"/>
      <c r="G43" s="146"/>
      <c r="H43" s="146"/>
      <c r="I43" s="146"/>
      <c r="J43" s="146"/>
      <c r="K43" s="146"/>
      <c r="L43" s="146"/>
      <c r="M43" s="146"/>
      <c r="N43" s="146"/>
      <c r="O43" s="146"/>
      <c r="P43" s="146"/>
    </row>
    <row r="44" spans="1:16" s="1011" customFormat="1">
      <c r="A44" s="137"/>
      <c r="I44" s="141"/>
    </row>
    <row r="45" spans="1:16" s="1011" customFormat="1">
      <c r="A45" s="137"/>
      <c r="I45" s="141"/>
    </row>
    <row r="46" spans="1:16" s="1011" customFormat="1">
      <c r="A46" s="137"/>
      <c r="I46" s="141"/>
    </row>
    <row r="47" spans="1:16" s="1011" customFormat="1">
      <c r="A47" s="137"/>
      <c r="I47" s="141"/>
    </row>
    <row r="48" spans="1:16" s="1011" customFormat="1">
      <c r="A48" s="137"/>
      <c r="I48" s="141"/>
    </row>
    <row r="49" spans="1:9" s="1011" customFormat="1">
      <c r="A49" s="137"/>
      <c r="I49" s="141"/>
    </row>
    <row r="50" spans="1:9" s="1011" customFormat="1">
      <c r="A50" s="137"/>
      <c r="I50" s="141"/>
    </row>
    <row r="51" spans="1:9" s="1011" customFormat="1">
      <c r="A51" s="137"/>
      <c r="I51" s="141"/>
    </row>
    <row r="52" spans="1:9" s="1011" customFormat="1">
      <c r="A52" s="137"/>
      <c r="I52" s="141"/>
    </row>
    <row r="53" spans="1:9" s="1011" customFormat="1">
      <c r="A53" s="137"/>
      <c r="I53" s="141"/>
    </row>
    <row r="54" spans="1:9" s="1011" customFormat="1">
      <c r="A54" s="137"/>
      <c r="I54" s="141"/>
    </row>
    <row r="55" spans="1:9" s="1011" customFormat="1">
      <c r="A55" s="137"/>
      <c r="I55" s="141"/>
    </row>
    <row r="56" spans="1:9" s="1011" customFormat="1">
      <c r="A56" s="137"/>
      <c r="I56" s="141"/>
    </row>
    <row r="57" spans="1:9" s="1011" customFormat="1">
      <c r="A57" s="137"/>
      <c r="I57" s="141"/>
    </row>
    <row r="58" spans="1:9" s="1011" customFormat="1">
      <c r="A58" s="137"/>
      <c r="I58" s="141"/>
    </row>
    <row r="59" spans="1:9" s="1011" customFormat="1">
      <c r="A59" s="137"/>
      <c r="I59" s="141"/>
    </row>
    <row r="60" spans="1:9" s="1011" customFormat="1">
      <c r="A60" s="137"/>
      <c r="I60" s="141"/>
    </row>
    <row r="61" spans="1:9" s="1011" customFormat="1">
      <c r="A61" s="137"/>
      <c r="I61" s="141"/>
    </row>
    <row r="62" spans="1:9" s="1011" customFormat="1">
      <c r="A62" s="137"/>
      <c r="I62" s="141"/>
    </row>
    <row r="63" spans="1:9" s="1011" customFormat="1">
      <c r="A63" s="137"/>
      <c r="I63" s="141"/>
    </row>
    <row r="64" spans="1:9" s="1011" customFormat="1">
      <c r="A64" s="137"/>
      <c r="I64" s="141"/>
    </row>
    <row r="65" spans="1:9" s="1011" customFormat="1">
      <c r="A65" s="137"/>
      <c r="I65" s="141"/>
    </row>
    <row r="66" spans="1:9" s="1011" customFormat="1">
      <c r="A66" s="137"/>
      <c r="I66" s="141"/>
    </row>
    <row r="67" spans="1:9" s="1011" customFormat="1">
      <c r="A67" s="137"/>
      <c r="I67" s="141"/>
    </row>
    <row r="68" spans="1:9" s="1011" customFormat="1">
      <c r="A68" s="137"/>
      <c r="I68" s="141"/>
    </row>
    <row r="69" spans="1:9" s="1011" customFormat="1">
      <c r="A69" s="137"/>
      <c r="I69" s="141"/>
    </row>
    <row r="70" spans="1:9" s="1011" customFormat="1">
      <c r="A70" s="137"/>
      <c r="I70" s="141"/>
    </row>
    <row r="71" spans="1:9" s="1011" customFormat="1">
      <c r="A71" s="137"/>
      <c r="I71" s="141"/>
    </row>
    <row r="72" spans="1:9" s="1011" customFormat="1">
      <c r="A72" s="137"/>
      <c r="I72" s="141"/>
    </row>
    <row r="73" spans="1:9" s="1011" customFormat="1">
      <c r="A73" s="137"/>
      <c r="I73" s="141"/>
    </row>
    <row r="74" spans="1:9" s="1011" customFormat="1">
      <c r="A74" s="137"/>
      <c r="I74" s="141"/>
    </row>
    <row r="75" spans="1:9" s="1011" customFormat="1">
      <c r="A75" s="137"/>
      <c r="I75" s="141"/>
    </row>
    <row r="76" spans="1:9" s="1011" customFormat="1">
      <c r="A76" s="137"/>
      <c r="I76" s="141"/>
    </row>
    <row r="77" spans="1:9" s="1011" customFormat="1">
      <c r="A77" s="137"/>
      <c r="I77" s="141"/>
    </row>
    <row r="78" spans="1:9" s="1011" customFormat="1">
      <c r="A78" s="137"/>
      <c r="I78" s="141"/>
    </row>
    <row r="79" spans="1:9" s="1011" customFormat="1">
      <c r="A79" s="137"/>
      <c r="I79" s="141"/>
    </row>
    <row r="80" spans="1:9" s="1011" customFormat="1">
      <c r="A80" s="137"/>
      <c r="I80" s="141"/>
    </row>
    <row r="81" spans="1:9" s="1011" customFormat="1">
      <c r="A81" s="137"/>
      <c r="I81" s="141"/>
    </row>
    <row r="82" spans="1:9" s="1011" customFormat="1">
      <c r="A82" s="137"/>
      <c r="I82" s="141"/>
    </row>
    <row r="83" spans="1:9" s="1011" customFormat="1">
      <c r="A83" s="137"/>
      <c r="I83" s="141"/>
    </row>
    <row r="84" spans="1:9" s="1011" customFormat="1">
      <c r="A84" s="137"/>
      <c r="I84" s="141"/>
    </row>
    <row r="85" spans="1:9" s="1011" customFormat="1">
      <c r="A85" s="137"/>
      <c r="I85" s="141"/>
    </row>
    <row r="86" spans="1:9" s="1011" customFormat="1">
      <c r="A86" s="137"/>
      <c r="I86" s="141"/>
    </row>
    <row r="87" spans="1:9" s="1011" customFormat="1">
      <c r="A87" s="137"/>
      <c r="I87" s="141"/>
    </row>
    <row r="88" spans="1:9" s="1011" customFormat="1">
      <c r="A88" s="137"/>
      <c r="I88" s="141"/>
    </row>
    <row r="89" spans="1:9" s="1011" customFormat="1">
      <c r="A89" s="137"/>
      <c r="I89" s="141"/>
    </row>
    <row r="90" spans="1:9" s="1011" customFormat="1">
      <c r="A90" s="137"/>
      <c r="I90" s="141"/>
    </row>
    <row r="91" spans="1:9" s="1011" customFormat="1">
      <c r="A91" s="137"/>
      <c r="I91" s="141"/>
    </row>
    <row r="92" spans="1:9" s="1011" customFormat="1">
      <c r="A92" s="137"/>
      <c r="I92" s="141"/>
    </row>
    <row r="93" spans="1:9" s="1011" customFormat="1">
      <c r="A93" s="137"/>
      <c r="I93" s="141"/>
    </row>
    <row r="94" spans="1:9" s="1011" customFormat="1">
      <c r="A94" s="137"/>
      <c r="I94" s="141"/>
    </row>
    <row r="95" spans="1:9" s="1011" customFormat="1">
      <c r="A95" s="137"/>
      <c r="I95" s="141"/>
    </row>
    <row r="96" spans="1:9" s="1011" customFormat="1">
      <c r="A96" s="137"/>
      <c r="I96" s="141"/>
    </row>
    <row r="97" spans="1:9" s="1011" customFormat="1">
      <c r="A97" s="137"/>
      <c r="I97" s="141"/>
    </row>
    <row r="98" spans="1:9" s="1011" customFormat="1">
      <c r="A98" s="137"/>
      <c r="I98" s="141"/>
    </row>
    <row r="99" spans="1:9" s="1011" customFormat="1">
      <c r="A99" s="137"/>
      <c r="I99" s="141"/>
    </row>
    <row r="100" spans="1:9" s="1011" customFormat="1">
      <c r="A100" s="137"/>
      <c r="I100" s="141"/>
    </row>
    <row r="101" spans="1:9" s="1011" customFormat="1">
      <c r="A101" s="137"/>
      <c r="I101" s="141"/>
    </row>
    <row r="102" spans="1:9" s="1011" customFormat="1">
      <c r="A102" s="137"/>
      <c r="I102" s="141"/>
    </row>
    <row r="103" spans="1:9" s="1011" customFormat="1">
      <c r="A103" s="137"/>
      <c r="I103" s="141"/>
    </row>
    <row r="104" spans="1:9" s="1011" customFormat="1">
      <c r="A104" s="137"/>
      <c r="I104" s="141"/>
    </row>
    <row r="105" spans="1:9" s="1011" customFormat="1">
      <c r="A105" s="137"/>
      <c r="I105" s="141"/>
    </row>
    <row r="106" spans="1:9" s="1011" customFormat="1">
      <c r="A106" s="137"/>
      <c r="I106" s="141"/>
    </row>
    <row r="107" spans="1:9" s="1011" customFormat="1">
      <c r="A107" s="137"/>
      <c r="I107" s="141"/>
    </row>
    <row r="108" spans="1:9" s="1011" customFormat="1">
      <c r="A108" s="137"/>
      <c r="I108" s="141"/>
    </row>
    <row r="109" spans="1:9" s="1011" customFormat="1">
      <c r="A109" s="137"/>
      <c r="I109" s="141"/>
    </row>
    <row r="110" spans="1:9" s="1011" customFormat="1">
      <c r="A110" s="137"/>
      <c r="I110" s="141"/>
    </row>
    <row r="111" spans="1:9" s="1011" customFormat="1">
      <c r="A111" s="137"/>
      <c r="I111" s="141"/>
    </row>
    <row r="112" spans="1:9" s="1011" customFormat="1">
      <c r="A112" s="137"/>
      <c r="I112" s="141"/>
    </row>
    <row r="113" spans="1:9" s="1011" customFormat="1">
      <c r="A113" s="137"/>
      <c r="I113" s="141"/>
    </row>
    <row r="114" spans="1:9" s="1011" customFormat="1">
      <c r="A114" s="137"/>
      <c r="I114" s="141"/>
    </row>
    <row r="115" spans="1:9" s="1011" customFormat="1">
      <c r="A115" s="137"/>
      <c r="I115" s="141"/>
    </row>
    <row r="116" spans="1:9" s="1011" customFormat="1">
      <c r="A116" s="137"/>
      <c r="I116" s="141"/>
    </row>
    <row r="117" spans="1:9" s="1011" customFormat="1">
      <c r="A117" s="137"/>
      <c r="I117" s="141"/>
    </row>
    <row r="118" spans="1:9" s="1011" customFormat="1">
      <c r="A118" s="137"/>
      <c r="I118" s="141"/>
    </row>
    <row r="119" spans="1:9" s="1011" customFormat="1">
      <c r="A119" s="137"/>
      <c r="I119" s="141"/>
    </row>
    <row r="120" spans="1:9" s="1011" customFormat="1">
      <c r="A120" s="137"/>
      <c r="I120" s="141"/>
    </row>
    <row r="121" spans="1:9" s="1011" customFormat="1">
      <c r="A121" s="137"/>
      <c r="I121" s="141"/>
    </row>
    <row r="122" spans="1:9" s="1011" customFormat="1">
      <c r="A122" s="137"/>
      <c r="I122" s="141"/>
    </row>
    <row r="123" spans="1:9" s="1011" customFormat="1">
      <c r="A123" s="137"/>
      <c r="I123" s="141"/>
    </row>
    <row r="124" spans="1:9" s="1011" customFormat="1">
      <c r="A124" s="137"/>
      <c r="I124" s="141"/>
    </row>
    <row r="125" spans="1:9" s="1011" customFormat="1">
      <c r="A125" s="137"/>
      <c r="I125" s="141"/>
    </row>
    <row r="126" spans="1:9" s="1011" customFormat="1">
      <c r="A126" s="137"/>
      <c r="I126" s="141"/>
    </row>
    <row r="127" spans="1:9" s="1011" customFormat="1">
      <c r="A127" s="137"/>
      <c r="I127" s="141"/>
    </row>
    <row r="128" spans="1:9" s="1011" customFormat="1">
      <c r="A128" s="137"/>
      <c r="I128" s="141"/>
    </row>
    <row r="129" spans="1:9" s="1011" customFormat="1">
      <c r="A129" s="137"/>
      <c r="I129" s="141"/>
    </row>
    <row r="130" spans="1:9" s="1011" customFormat="1">
      <c r="A130" s="137"/>
      <c r="I130" s="141"/>
    </row>
    <row r="131" spans="1:9" s="1011" customFormat="1">
      <c r="A131" s="137"/>
      <c r="I131" s="141"/>
    </row>
    <row r="132" spans="1:9" s="1011" customFormat="1">
      <c r="A132" s="137"/>
      <c r="I132" s="141"/>
    </row>
    <row r="133" spans="1:9" s="1011" customFormat="1">
      <c r="A133" s="137"/>
      <c r="I133" s="141"/>
    </row>
    <row r="134" spans="1:9" s="1011" customFormat="1">
      <c r="A134" s="137"/>
      <c r="I134" s="141"/>
    </row>
    <row r="135" spans="1:9" s="1011" customFormat="1">
      <c r="A135" s="137"/>
      <c r="I135" s="141"/>
    </row>
    <row r="136" spans="1:9" s="1011" customFormat="1">
      <c r="A136" s="137"/>
      <c r="I136" s="141"/>
    </row>
    <row r="137" spans="1:9" s="1011" customFormat="1">
      <c r="A137" s="137"/>
      <c r="I137" s="141"/>
    </row>
    <row r="138" spans="1:9" s="1011" customFormat="1">
      <c r="A138" s="137"/>
      <c r="I138" s="141"/>
    </row>
    <row r="139" spans="1:9" s="1011" customFormat="1">
      <c r="A139" s="137"/>
      <c r="I139" s="141"/>
    </row>
    <row r="140" spans="1:9" s="1011" customFormat="1">
      <c r="A140" s="137"/>
      <c r="I140" s="141"/>
    </row>
    <row r="141" spans="1:9" s="1011" customFormat="1">
      <c r="A141" s="137"/>
      <c r="I141" s="141"/>
    </row>
    <row r="142" spans="1:9" s="1011" customFormat="1">
      <c r="A142" s="137"/>
      <c r="I142" s="141"/>
    </row>
    <row r="143" spans="1:9" s="1011" customFormat="1">
      <c r="A143" s="137"/>
      <c r="I143" s="141"/>
    </row>
    <row r="144" spans="1:9" s="1011" customFormat="1">
      <c r="A144" s="137"/>
      <c r="I144" s="141"/>
    </row>
    <row r="145" spans="1:9" s="1011" customFormat="1">
      <c r="A145" s="137"/>
      <c r="I145" s="141"/>
    </row>
    <row r="146" spans="1:9" s="1011" customFormat="1">
      <c r="A146" s="137"/>
      <c r="I146" s="141"/>
    </row>
    <row r="147" spans="1:9" s="1011" customFormat="1">
      <c r="A147" s="137"/>
      <c r="I147" s="141"/>
    </row>
    <row r="148" spans="1:9" s="1011" customFormat="1">
      <c r="A148" s="137"/>
      <c r="I148" s="141"/>
    </row>
    <row r="149" spans="1:9" s="1011" customFormat="1">
      <c r="A149" s="137"/>
      <c r="I149" s="141"/>
    </row>
    <row r="150" spans="1:9" s="1011" customFormat="1">
      <c r="A150" s="137"/>
      <c r="I150" s="141"/>
    </row>
    <row r="151" spans="1:9" s="1011" customFormat="1">
      <c r="A151" s="137"/>
      <c r="I151" s="141"/>
    </row>
    <row r="152" spans="1:9" s="1011" customFormat="1">
      <c r="A152" s="137"/>
      <c r="I152" s="141"/>
    </row>
    <row r="153" spans="1:9" s="1011" customFormat="1">
      <c r="A153" s="137"/>
      <c r="I153" s="141"/>
    </row>
    <row r="154" spans="1:9" s="1011" customFormat="1">
      <c r="A154" s="137"/>
      <c r="I154" s="141"/>
    </row>
    <row r="155" spans="1:9" s="1011" customFormat="1">
      <c r="A155" s="137"/>
      <c r="I155" s="141"/>
    </row>
    <row r="156" spans="1:9" s="1011" customFormat="1">
      <c r="A156" s="137"/>
      <c r="I156" s="141"/>
    </row>
    <row r="157" spans="1:9" s="1011" customFormat="1">
      <c r="A157" s="137"/>
      <c r="I157" s="141"/>
    </row>
    <row r="158" spans="1:9" s="1011" customFormat="1">
      <c r="A158" s="137"/>
      <c r="I158" s="141"/>
    </row>
    <row r="159" spans="1:9" s="1011" customFormat="1">
      <c r="A159" s="137"/>
      <c r="I159" s="141"/>
    </row>
    <row r="160" spans="1:9" s="1011" customFormat="1">
      <c r="A160" s="137"/>
      <c r="I160" s="141"/>
    </row>
    <row r="161" spans="1:9" s="1011" customFormat="1">
      <c r="A161" s="137"/>
      <c r="I161" s="141"/>
    </row>
    <row r="162" spans="1:9" s="1011" customFormat="1">
      <c r="A162" s="137"/>
      <c r="I162" s="141"/>
    </row>
    <row r="163" spans="1:9" s="1011" customFormat="1">
      <c r="A163" s="137"/>
      <c r="I163" s="141"/>
    </row>
    <row r="164" spans="1:9" s="1011" customFormat="1">
      <c r="A164" s="137"/>
      <c r="I164" s="141"/>
    </row>
    <row r="165" spans="1:9" s="1011" customFormat="1">
      <c r="A165" s="137"/>
      <c r="I165" s="141"/>
    </row>
    <row r="166" spans="1:9" s="1011" customFormat="1">
      <c r="A166" s="137"/>
      <c r="I166" s="141"/>
    </row>
    <row r="167" spans="1:9" s="1011" customFormat="1">
      <c r="A167" s="137"/>
      <c r="I167" s="141"/>
    </row>
    <row r="168" spans="1:9" s="1011" customFormat="1">
      <c r="A168" s="137"/>
      <c r="I168" s="141"/>
    </row>
    <row r="169" spans="1:9" s="1011" customFormat="1">
      <c r="A169" s="137"/>
      <c r="I169" s="141"/>
    </row>
    <row r="170" spans="1:9" s="1011" customFormat="1">
      <c r="A170" s="137"/>
      <c r="I170" s="141"/>
    </row>
    <row r="171" spans="1:9" s="1011" customFormat="1">
      <c r="A171" s="137"/>
      <c r="I171" s="141"/>
    </row>
    <row r="172" spans="1:9" s="1011" customFormat="1">
      <c r="A172" s="137"/>
      <c r="I172" s="141"/>
    </row>
    <row r="173" spans="1:9" s="1011" customFormat="1">
      <c r="A173" s="137"/>
      <c r="I173" s="141"/>
    </row>
    <row r="174" spans="1:9" s="1011" customFormat="1">
      <c r="A174" s="137"/>
      <c r="I174" s="141"/>
    </row>
    <row r="175" spans="1:9" s="1011" customFormat="1">
      <c r="A175" s="137"/>
      <c r="I175" s="141"/>
    </row>
    <row r="176" spans="1:9" s="1011" customFormat="1">
      <c r="A176" s="137"/>
      <c r="I176" s="141"/>
    </row>
    <row r="177" spans="1:9" s="1011" customFormat="1">
      <c r="A177" s="137"/>
      <c r="I177" s="141"/>
    </row>
    <row r="178" spans="1:9" s="1011" customFormat="1">
      <c r="A178" s="137"/>
      <c r="I178" s="141"/>
    </row>
    <row r="179" spans="1:9" s="1011" customFormat="1">
      <c r="A179" s="137"/>
      <c r="I179" s="141"/>
    </row>
    <row r="180" spans="1:9" s="1011" customFormat="1">
      <c r="A180" s="137"/>
      <c r="I180" s="141"/>
    </row>
    <row r="181" spans="1:9" s="1011" customFormat="1">
      <c r="A181" s="137"/>
      <c r="I181" s="141"/>
    </row>
    <row r="182" spans="1:9" s="1011" customFormat="1">
      <c r="A182" s="137"/>
      <c r="I182" s="141"/>
    </row>
    <row r="183" spans="1:9" s="1011" customFormat="1">
      <c r="A183" s="137"/>
      <c r="I183" s="141"/>
    </row>
    <row r="184" spans="1:9" s="1011" customFormat="1">
      <c r="A184" s="137"/>
      <c r="I184" s="141"/>
    </row>
    <row r="185" spans="1:9" s="1011" customFormat="1">
      <c r="A185" s="137"/>
      <c r="I185" s="141"/>
    </row>
    <row r="186" spans="1:9" s="1011" customFormat="1">
      <c r="A186" s="137"/>
      <c r="I186" s="141"/>
    </row>
    <row r="187" spans="1:9" s="1011" customFormat="1">
      <c r="A187" s="137"/>
      <c r="I187" s="141"/>
    </row>
    <row r="188" spans="1:9" s="1011" customFormat="1">
      <c r="A188" s="137"/>
      <c r="I188" s="141"/>
    </row>
    <row r="189" spans="1:9" s="1011" customFormat="1">
      <c r="A189" s="137"/>
      <c r="I189" s="141"/>
    </row>
    <row r="190" spans="1:9" s="1011" customFormat="1">
      <c r="A190" s="137"/>
      <c r="I190" s="141"/>
    </row>
    <row r="191" spans="1:9" s="1011" customFormat="1">
      <c r="A191" s="137"/>
      <c r="I191" s="141"/>
    </row>
    <row r="192" spans="1:9" s="1011" customFormat="1">
      <c r="A192" s="137"/>
      <c r="I192" s="141"/>
    </row>
    <row r="193" spans="1:9" s="1011" customFormat="1">
      <c r="A193" s="137"/>
      <c r="I193" s="141"/>
    </row>
    <row r="194" spans="1:9" s="1011" customFormat="1">
      <c r="A194" s="137"/>
      <c r="I194" s="141"/>
    </row>
    <row r="195" spans="1:9" s="1011" customFormat="1">
      <c r="A195" s="137"/>
      <c r="I195" s="141"/>
    </row>
    <row r="196" spans="1:9" s="1011" customFormat="1">
      <c r="A196" s="137"/>
      <c r="I196" s="141"/>
    </row>
    <row r="197" spans="1:9" s="1011" customFormat="1">
      <c r="A197" s="137"/>
      <c r="I197" s="141"/>
    </row>
    <row r="198" spans="1:9" s="1011" customFormat="1">
      <c r="A198" s="137"/>
      <c r="I198" s="141"/>
    </row>
    <row r="199" spans="1:9" s="1011" customFormat="1">
      <c r="A199" s="137"/>
      <c r="I199" s="141"/>
    </row>
    <row r="200" spans="1:9" s="1011" customFormat="1">
      <c r="A200" s="137"/>
      <c r="I200" s="141"/>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E11" sqref="E11"/>
    </sheetView>
  </sheetViews>
  <sheetFormatPr defaultColWidth="11.42578125" defaultRowHeight="15"/>
  <cols>
    <col min="1" max="1" width="38.28515625" style="137" customWidth="1"/>
    <col min="2" max="15" width="13.85546875" style="1011" customWidth="1"/>
    <col min="16" max="16" width="14.140625" style="1011" customWidth="1"/>
    <col min="17" max="17" width="12.140625" style="1011" customWidth="1"/>
    <col min="18" max="18" width="2.5703125" style="141" customWidth="1"/>
    <col min="19" max="256" width="11.42578125" style="1011"/>
    <col min="257" max="257" width="38.28515625" style="1011" customWidth="1"/>
    <col min="258" max="271" width="13.85546875" style="1011" customWidth="1"/>
    <col min="272" max="272" width="14.140625" style="1011" customWidth="1"/>
    <col min="273" max="273" width="12.140625" style="1011" customWidth="1"/>
    <col min="274" max="274" width="2.5703125" style="1011" customWidth="1"/>
    <col min="275" max="512" width="11.42578125" style="1011"/>
    <col min="513" max="513" width="38.28515625" style="1011" customWidth="1"/>
    <col min="514" max="527" width="13.85546875" style="1011" customWidth="1"/>
    <col min="528" max="528" width="14.140625" style="1011" customWidth="1"/>
    <col min="529" max="529" width="12.140625" style="1011" customWidth="1"/>
    <col min="530" max="530" width="2.5703125" style="1011" customWidth="1"/>
    <col min="531" max="768" width="11.42578125" style="1011"/>
    <col min="769" max="769" width="38.28515625" style="1011" customWidth="1"/>
    <col min="770" max="783" width="13.85546875" style="1011" customWidth="1"/>
    <col min="784" max="784" width="14.140625" style="1011" customWidth="1"/>
    <col min="785" max="785" width="12.140625" style="1011" customWidth="1"/>
    <col min="786" max="786" width="2.5703125" style="1011" customWidth="1"/>
    <col min="787" max="1024" width="11.42578125" style="1011"/>
    <col min="1025" max="1025" width="38.28515625" style="1011" customWidth="1"/>
    <col min="1026" max="1039" width="13.85546875" style="1011" customWidth="1"/>
    <col min="1040" max="1040" width="14.140625" style="1011" customWidth="1"/>
    <col min="1041" max="1041" width="12.140625" style="1011" customWidth="1"/>
    <col min="1042" max="1042" width="2.5703125" style="1011" customWidth="1"/>
    <col min="1043" max="1280" width="11.42578125" style="1011"/>
    <col min="1281" max="1281" width="38.28515625" style="1011" customWidth="1"/>
    <col min="1282" max="1295" width="13.85546875" style="1011" customWidth="1"/>
    <col min="1296" max="1296" width="14.140625" style="1011" customWidth="1"/>
    <col min="1297" max="1297" width="12.140625" style="1011" customWidth="1"/>
    <col min="1298" max="1298" width="2.5703125" style="1011" customWidth="1"/>
    <col min="1299" max="1536" width="11.42578125" style="1011"/>
    <col min="1537" max="1537" width="38.28515625" style="1011" customWidth="1"/>
    <col min="1538" max="1551" width="13.85546875" style="1011" customWidth="1"/>
    <col min="1552" max="1552" width="14.140625" style="1011" customWidth="1"/>
    <col min="1553" max="1553" width="12.140625" style="1011" customWidth="1"/>
    <col min="1554" max="1554" width="2.5703125" style="1011" customWidth="1"/>
    <col min="1555" max="1792" width="11.42578125" style="1011"/>
    <col min="1793" max="1793" width="38.28515625" style="1011" customWidth="1"/>
    <col min="1794" max="1807" width="13.85546875" style="1011" customWidth="1"/>
    <col min="1808" max="1808" width="14.140625" style="1011" customWidth="1"/>
    <col min="1809" max="1809" width="12.140625" style="1011" customWidth="1"/>
    <col min="1810" max="1810" width="2.5703125" style="1011" customWidth="1"/>
    <col min="1811" max="2048" width="11.42578125" style="1011"/>
    <col min="2049" max="2049" width="38.28515625" style="1011" customWidth="1"/>
    <col min="2050" max="2063" width="13.85546875" style="1011" customWidth="1"/>
    <col min="2064" max="2064" width="14.140625" style="1011" customWidth="1"/>
    <col min="2065" max="2065" width="12.140625" style="1011" customWidth="1"/>
    <col min="2066" max="2066" width="2.5703125" style="1011" customWidth="1"/>
    <col min="2067" max="2304" width="11.42578125" style="1011"/>
    <col min="2305" max="2305" width="38.28515625" style="1011" customWidth="1"/>
    <col min="2306" max="2319" width="13.85546875" style="1011" customWidth="1"/>
    <col min="2320" max="2320" width="14.140625" style="1011" customWidth="1"/>
    <col min="2321" max="2321" width="12.140625" style="1011" customWidth="1"/>
    <col min="2322" max="2322" width="2.5703125" style="1011" customWidth="1"/>
    <col min="2323" max="2560" width="11.42578125" style="1011"/>
    <col min="2561" max="2561" width="38.28515625" style="1011" customWidth="1"/>
    <col min="2562" max="2575" width="13.85546875" style="1011" customWidth="1"/>
    <col min="2576" max="2576" width="14.140625" style="1011" customWidth="1"/>
    <col min="2577" max="2577" width="12.140625" style="1011" customWidth="1"/>
    <col min="2578" max="2578" width="2.5703125" style="1011" customWidth="1"/>
    <col min="2579" max="2816" width="11.42578125" style="1011"/>
    <col min="2817" max="2817" width="38.28515625" style="1011" customWidth="1"/>
    <col min="2818" max="2831" width="13.85546875" style="1011" customWidth="1"/>
    <col min="2832" max="2832" width="14.140625" style="1011" customWidth="1"/>
    <col min="2833" max="2833" width="12.140625" style="1011" customWidth="1"/>
    <col min="2834" max="2834" width="2.5703125" style="1011" customWidth="1"/>
    <col min="2835" max="3072" width="11.42578125" style="1011"/>
    <col min="3073" max="3073" width="38.28515625" style="1011" customWidth="1"/>
    <col min="3074" max="3087" width="13.85546875" style="1011" customWidth="1"/>
    <col min="3088" max="3088" width="14.140625" style="1011" customWidth="1"/>
    <col min="3089" max="3089" width="12.140625" style="1011" customWidth="1"/>
    <col min="3090" max="3090" width="2.5703125" style="1011" customWidth="1"/>
    <col min="3091" max="3328" width="11.42578125" style="1011"/>
    <col min="3329" max="3329" width="38.28515625" style="1011" customWidth="1"/>
    <col min="3330" max="3343" width="13.85546875" style="1011" customWidth="1"/>
    <col min="3344" max="3344" width="14.140625" style="1011" customWidth="1"/>
    <col min="3345" max="3345" width="12.140625" style="1011" customWidth="1"/>
    <col min="3346" max="3346" width="2.5703125" style="1011" customWidth="1"/>
    <col min="3347" max="3584" width="11.42578125" style="1011"/>
    <col min="3585" max="3585" width="38.28515625" style="1011" customWidth="1"/>
    <col min="3586" max="3599" width="13.85546875" style="1011" customWidth="1"/>
    <col min="3600" max="3600" width="14.140625" style="1011" customWidth="1"/>
    <col min="3601" max="3601" width="12.140625" style="1011" customWidth="1"/>
    <col min="3602" max="3602" width="2.5703125" style="1011" customWidth="1"/>
    <col min="3603" max="3840" width="11.42578125" style="1011"/>
    <col min="3841" max="3841" width="38.28515625" style="1011" customWidth="1"/>
    <col min="3842" max="3855" width="13.85546875" style="1011" customWidth="1"/>
    <col min="3856" max="3856" width="14.140625" style="1011" customWidth="1"/>
    <col min="3857" max="3857" width="12.140625" style="1011" customWidth="1"/>
    <col min="3858" max="3858" width="2.5703125" style="1011" customWidth="1"/>
    <col min="3859" max="4096" width="11.42578125" style="1011"/>
    <col min="4097" max="4097" width="38.28515625" style="1011" customWidth="1"/>
    <col min="4098" max="4111" width="13.85546875" style="1011" customWidth="1"/>
    <col min="4112" max="4112" width="14.140625" style="1011" customWidth="1"/>
    <col min="4113" max="4113" width="12.140625" style="1011" customWidth="1"/>
    <col min="4114" max="4114" width="2.5703125" style="1011" customWidth="1"/>
    <col min="4115" max="4352" width="11.42578125" style="1011"/>
    <col min="4353" max="4353" width="38.28515625" style="1011" customWidth="1"/>
    <col min="4354" max="4367" width="13.85546875" style="1011" customWidth="1"/>
    <col min="4368" max="4368" width="14.140625" style="1011" customWidth="1"/>
    <col min="4369" max="4369" width="12.140625" style="1011" customWidth="1"/>
    <col min="4370" max="4370" width="2.5703125" style="1011" customWidth="1"/>
    <col min="4371" max="4608" width="11.42578125" style="1011"/>
    <col min="4609" max="4609" width="38.28515625" style="1011" customWidth="1"/>
    <col min="4610" max="4623" width="13.85546875" style="1011" customWidth="1"/>
    <col min="4624" max="4624" width="14.140625" style="1011" customWidth="1"/>
    <col min="4625" max="4625" width="12.140625" style="1011" customWidth="1"/>
    <col min="4626" max="4626" width="2.5703125" style="1011" customWidth="1"/>
    <col min="4627" max="4864" width="11.42578125" style="1011"/>
    <col min="4865" max="4865" width="38.28515625" style="1011" customWidth="1"/>
    <col min="4866" max="4879" width="13.85546875" style="1011" customWidth="1"/>
    <col min="4880" max="4880" width="14.140625" style="1011" customWidth="1"/>
    <col min="4881" max="4881" width="12.140625" style="1011" customWidth="1"/>
    <col min="4882" max="4882" width="2.5703125" style="1011" customWidth="1"/>
    <col min="4883" max="5120" width="11.42578125" style="1011"/>
    <col min="5121" max="5121" width="38.28515625" style="1011" customWidth="1"/>
    <col min="5122" max="5135" width="13.85546875" style="1011" customWidth="1"/>
    <col min="5136" max="5136" width="14.140625" style="1011" customWidth="1"/>
    <col min="5137" max="5137" width="12.140625" style="1011" customWidth="1"/>
    <col min="5138" max="5138" width="2.5703125" style="1011" customWidth="1"/>
    <col min="5139" max="5376" width="11.42578125" style="1011"/>
    <col min="5377" max="5377" width="38.28515625" style="1011" customWidth="1"/>
    <col min="5378" max="5391" width="13.85546875" style="1011" customWidth="1"/>
    <col min="5392" max="5392" width="14.140625" style="1011" customWidth="1"/>
    <col min="5393" max="5393" width="12.140625" style="1011" customWidth="1"/>
    <col min="5394" max="5394" width="2.5703125" style="1011" customWidth="1"/>
    <col min="5395" max="5632" width="11.42578125" style="1011"/>
    <col min="5633" max="5633" width="38.28515625" style="1011" customWidth="1"/>
    <col min="5634" max="5647" width="13.85546875" style="1011" customWidth="1"/>
    <col min="5648" max="5648" width="14.140625" style="1011" customWidth="1"/>
    <col min="5649" max="5649" width="12.140625" style="1011" customWidth="1"/>
    <col min="5650" max="5650" width="2.5703125" style="1011" customWidth="1"/>
    <col min="5651" max="5888" width="11.42578125" style="1011"/>
    <col min="5889" max="5889" width="38.28515625" style="1011" customWidth="1"/>
    <col min="5890" max="5903" width="13.85546875" style="1011" customWidth="1"/>
    <col min="5904" max="5904" width="14.140625" style="1011" customWidth="1"/>
    <col min="5905" max="5905" width="12.140625" style="1011" customWidth="1"/>
    <col min="5906" max="5906" width="2.5703125" style="1011" customWidth="1"/>
    <col min="5907" max="6144" width="11.42578125" style="1011"/>
    <col min="6145" max="6145" width="38.28515625" style="1011" customWidth="1"/>
    <col min="6146" max="6159" width="13.85546875" style="1011" customWidth="1"/>
    <col min="6160" max="6160" width="14.140625" style="1011" customWidth="1"/>
    <col min="6161" max="6161" width="12.140625" style="1011" customWidth="1"/>
    <col min="6162" max="6162" width="2.5703125" style="1011" customWidth="1"/>
    <col min="6163" max="6400" width="11.42578125" style="1011"/>
    <col min="6401" max="6401" width="38.28515625" style="1011" customWidth="1"/>
    <col min="6402" max="6415" width="13.85546875" style="1011" customWidth="1"/>
    <col min="6416" max="6416" width="14.140625" style="1011" customWidth="1"/>
    <col min="6417" max="6417" width="12.140625" style="1011" customWidth="1"/>
    <col min="6418" max="6418" width="2.5703125" style="1011" customWidth="1"/>
    <col min="6419" max="6656" width="11.42578125" style="1011"/>
    <col min="6657" max="6657" width="38.28515625" style="1011" customWidth="1"/>
    <col min="6658" max="6671" width="13.85546875" style="1011" customWidth="1"/>
    <col min="6672" max="6672" width="14.140625" style="1011" customWidth="1"/>
    <col min="6673" max="6673" width="12.140625" style="1011" customWidth="1"/>
    <col min="6674" max="6674" width="2.5703125" style="1011" customWidth="1"/>
    <col min="6675" max="6912" width="11.42578125" style="1011"/>
    <col min="6913" max="6913" width="38.28515625" style="1011" customWidth="1"/>
    <col min="6914" max="6927" width="13.85546875" style="1011" customWidth="1"/>
    <col min="6928" max="6928" width="14.140625" style="1011" customWidth="1"/>
    <col min="6929" max="6929" width="12.140625" style="1011" customWidth="1"/>
    <col min="6930" max="6930" width="2.5703125" style="1011" customWidth="1"/>
    <col min="6931" max="7168" width="11.42578125" style="1011"/>
    <col min="7169" max="7169" width="38.28515625" style="1011" customWidth="1"/>
    <col min="7170" max="7183" width="13.85546875" style="1011" customWidth="1"/>
    <col min="7184" max="7184" width="14.140625" style="1011" customWidth="1"/>
    <col min="7185" max="7185" width="12.140625" style="1011" customWidth="1"/>
    <col min="7186" max="7186" width="2.5703125" style="1011" customWidth="1"/>
    <col min="7187" max="7424" width="11.42578125" style="1011"/>
    <col min="7425" max="7425" width="38.28515625" style="1011" customWidth="1"/>
    <col min="7426" max="7439" width="13.85546875" style="1011" customWidth="1"/>
    <col min="7440" max="7440" width="14.140625" style="1011" customWidth="1"/>
    <col min="7441" max="7441" width="12.140625" style="1011" customWidth="1"/>
    <col min="7442" max="7442" width="2.5703125" style="1011" customWidth="1"/>
    <col min="7443" max="7680" width="11.42578125" style="1011"/>
    <col min="7681" max="7681" width="38.28515625" style="1011" customWidth="1"/>
    <col min="7682" max="7695" width="13.85546875" style="1011" customWidth="1"/>
    <col min="7696" max="7696" width="14.140625" style="1011" customWidth="1"/>
    <col min="7697" max="7697" width="12.140625" style="1011" customWidth="1"/>
    <col min="7698" max="7698" width="2.5703125" style="1011" customWidth="1"/>
    <col min="7699" max="7936" width="11.42578125" style="1011"/>
    <col min="7937" max="7937" width="38.28515625" style="1011" customWidth="1"/>
    <col min="7938" max="7951" width="13.85546875" style="1011" customWidth="1"/>
    <col min="7952" max="7952" width="14.140625" style="1011" customWidth="1"/>
    <col min="7953" max="7953" width="12.140625" style="1011" customWidth="1"/>
    <col min="7954" max="7954" width="2.5703125" style="1011" customWidth="1"/>
    <col min="7955" max="8192" width="11.42578125" style="1011"/>
    <col min="8193" max="8193" width="38.28515625" style="1011" customWidth="1"/>
    <col min="8194" max="8207" width="13.85546875" style="1011" customWidth="1"/>
    <col min="8208" max="8208" width="14.140625" style="1011" customWidth="1"/>
    <col min="8209" max="8209" width="12.140625" style="1011" customWidth="1"/>
    <col min="8210" max="8210" width="2.5703125" style="1011" customWidth="1"/>
    <col min="8211" max="8448" width="11.42578125" style="1011"/>
    <col min="8449" max="8449" width="38.28515625" style="1011" customWidth="1"/>
    <col min="8450" max="8463" width="13.85546875" style="1011" customWidth="1"/>
    <col min="8464" max="8464" width="14.140625" style="1011" customWidth="1"/>
    <col min="8465" max="8465" width="12.140625" style="1011" customWidth="1"/>
    <col min="8466" max="8466" width="2.5703125" style="1011" customWidth="1"/>
    <col min="8467" max="8704" width="11.42578125" style="1011"/>
    <col min="8705" max="8705" width="38.28515625" style="1011" customWidth="1"/>
    <col min="8706" max="8719" width="13.85546875" style="1011" customWidth="1"/>
    <col min="8720" max="8720" width="14.140625" style="1011" customWidth="1"/>
    <col min="8721" max="8721" width="12.140625" style="1011" customWidth="1"/>
    <col min="8722" max="8722" width="2.5703125" style="1011" customWidth="1"/>
    <col min="8723" max="8960" width="11.42578125" style="1011"/>
    <col min="8961" max="8961" width="38.28515625" style="1011" customWidth="1"/>
    <col min="8962" max="8975" width="13.85546875" style="1011" customWidth="1"/>
    <col min="8976" max="8976" width="14.140625" style="1011" customWidth="1"/>
    <col min="8977" max="8977" width="12.140625" style="1011" customWidth="1"/>
    <col min="8978" max="8978" width="2.5703125" style="1011" customWidth="1"/>
    <col min="8979" max="9216" width="11.42578125" style="1011"/>
    <col min="9217" max="9217" width="38.28515625" style="1011" customWidth="1"/>
    <col min="9218" max="9231" width="13.85546875" style="1011" customWidth="1"/>
    <col min="9232" max="9232" width="14.140625" style="1011" customWidth="1"/>
    <col min="9233" max="9233" width="12.140625" style="1011" customWidth="1"/>
    <col min="9234" max="9234" width="2.5703125" style="1011" customWidth="1"/>
    <col min="9235" max="9472" width="11.42578125" style="1011"/>
    <col min="9473" max="9473" width="38.28515625" style="1011" customWidth="1"/>
    <col min="9474" max="9487" width="13.85546875" style="1011" customWidth="1"/>
    <col min="9488" max="9488" width="14.140625" style="1011" customWidth="1"/>
    <col min="9489" max="9489" width="12.140625" style="1011" customWidth="1"/>
    <col min="9490" max="9490" width="2.5703125" style="1011" customWidth="1"/>
    <col min="9491" max="9728" width="11.42578125" style="1011"/>
    <col min="9729" max="9729" width="38.28515625" style="1011" customWidth="1"/>
    <col min="9730" max="9743" width="13.85546875" style="1011" customWidth="1"/>
    <col min="9744" max="9744" width="14.140625" style="1011" customWidth="1"/>
    <col min="9745" max="9745" width="12.140625" style="1011" customWidth="1"/>
    <col min="9746" max="9746" width="2.5703125" style="1011" customWidth="1"/>
    <col min="9747" max="9984" width="11.42578125" style="1011"/>
    <col min="9985" max="9985" width="38.28515625" style="1011" customWidth="1"/>
    <col min="9986" max="9999" width="13.85546875" style="1011" customWidth="1"/>
    <col min="10000" max="10000" width="14.140625" style="1011" customWidth="1"/>
    <col min="10001" max="10001" width="12.140625" style="1011" customWidth="1"/>
    <col min="10002" max="10002" width="2.5703125" style="1011" customWidth="1"/>
    <col min="10003" max="10240" width="11.42578125" style="1011"/>
    <col min="10241" max="10241" width="38.28515625" style="1011" customWidth="1"/>
    <col min="10242" max="10255" width="13.85546875" style="1011" customWidth="1"/>
    <col min="10256" max="10256" width="14.140625" style="1011" customWidth="1"/>
    <col min="10257" max="10257" width="12.140625" style="1011" customWidth="1"/>
    <col min="10258" max="10258" width="2.5703125" style="1011" customWidth="1"/>
    <col min="10259" max="10496" width="11.42578125" style="1011"/>
    <col min="10497" max="10497" width="38.28515625" style="1011" customWidth="1"/>
    <col min="10498" max="10511" width="13.85546875" style="1011" customWidth="1"/>
    <col min="10512" max="10512" width="14.140625" style="1011" customWidth="1"/>
    <col min="10513" max="10513" width="12.140625" style="1011" customWidth="1"/>
    <col min="10514" max="10514" width="2.5703125" style="1011" customWidth="1"/>
    <col min="10515" max="10752" width="11.42578125" style="1011"/>
    <col min="10753" max="10753" width="38.28515625" style="1011" customWidth="1"/>
    <col min="10754" max="10767" width="13.85546875" style="1011" customWidth="1"/>
    <col min="10768" max="10768" width="14.140625" style="1011" customWidth="1"/>
    <col min="10769" max="10769" width="12.140625" style="1011" customWidth="1"/>
    <col min="10770" max="10770" width="2.5703125" style="1011" customWidth="1"/>
    <col min="10771" max="11008" width="11.42578125" style="1011"/>
    <col min="11009" max="11009" width="38.28515625" style="1011" customWidth="1"/>
    <col min="11010" max="11023" width="13.85546875" style="1011" customWidth="1"/>
    <col min="11024" max="11024" width="14.140625" style="1011" customWidth="1"/>
    <col min="11025" max="11025" width="12.140625" style="1011" customWidth="1"/>
    <col min="11026" max="11026" width="2.5703125" style="1011" customWidth="1"/>
    <col min="11027" max="11264" width="11.42578125" style="1011"/>
    <col min="11265" max="11265" width="38.28515625" style="1011" customWidth="1"/>
    <col min="11266" max="11279" width="13.85546875" style="1011" customWidth="1"/>
    <col min="11280" max="11280" width="14.140625" style="1011" customWidth="1"/>
    <col min="11281" max="11281" width="12.140625" style="1011" customWidth="1"/>
    <col min="11282" max="11282" width="2.5703125" style="1011" customWidth="1"/>
    <col min="11283" max="11520" width="11.42578125" style="1011"/>
    <col min="11521" max="11521" width="38.28515625" style="1011" customWidth="1"/>
    <col min="11522" max="11535" width="13.85546875" style="1011" customWidth="1"/>
    <col min="11536" max="11536" width="14.140625" style="1011" customWidth="1"/>
    <col min="11537" max="11537" width="12.140625" style="1011" customWidth="1"/>
    <col min="11538" max="11538" width="2.5703125" style="1011" customWidth="1"/>
    <col min="11539" max="11776" width="11.42578125" style="1011"/>
    <col min="11777" max="11777" width="38.28515625" style="1011" customWidth="1"/>
    <col min="11778" max="11791" width="13.85546875" style="1011" customWidth="1"/>
    <col min="11792" max="11792" width="14.140625" style="1011" customWidth="1"/>
    <col min="11793" max="11793" width="12.140625" style="1011" customWidth="1"/>
    <col min="11794" max="11794" width="2.5703125" style="1011" customWidth="1"/>
    <col min="11795" max="12032" width="11.42578125" style="1011"/>
    <col min="12033" max="12033" width="38.28515625" style="1011" customWidth="1"/>
    <col min="12034" max="12047" width="13.85546875" style="1011" customWidth="1"/>
    <col min="12048" max="12048" width="14.140625" style="1011" customWidth="1"/>
    <col min="12049" max="12049" width="12.140625" style="1011" customWidth="1"/>
    <col min="12050" max="12050" width="2.5703125" style="1011" customWidth="1"/>
    <col min="12051" max="12288" width="11.42578125" style="1011"/>
    <col min="12289" max="12289" width="38.28515625" style="1011" customWidth="1"/>
    <col min="12290" max="12303" width="13.85546875" style="1011" customWidth="1"/>
    <col min="12304" max="12304" width="14.140625" style="1011" customWidth="1"/>
    <col min="12305" max="12305" width="12.140625" style="1011" customWidth="1"/>
    <col min="12306" max="12306" width="2.5703125" style="1011" customWidth="1"/>
    <col min="12307" max="12544" width="11.42578125" style="1011"/>
    <col min="12545" max="12545" width="38.28515625" style="1011" customWidth="1"/>
    <col min="12546" max="12559" width="13.85546875" style="1011" customWidth="1"/>
    <col min="12560" max="12560" width="14.140625" style="1011" customWidth="1"/>
    <col min="12561" max="12561" width="12.140625" style="1011" customWidth="1"/>
    <col min="12562" max="12562" width="2.5703125" style="1011" customWidth="1"/>
    <col min="12563" max="12800" width="11.42578125" style="1011"/>
    <col min="12801" max="12801" width="38.28515625" style="1011" customWidth="1"/>
    <col min="12802" max="12815" width="13.85546875" style="1011" customWidth="1"/>
    <col min="12816" max="12816" width="14.140625" style="1011" customWidth="1"/>
    <col min="12817" max="12817" width="12.140625" style="1011" customWidth="1"/>
    <col min="12818" max="12818" width="2.5703125" style="1011" customWidth="1"/>
    <col min="12819" max="13056" width="11.42578125" style="1011"/>
    <col min="13057" max="13057" width="38.28515625" style="1011" customWidth="1"/>
    <col min="13058" max="13071" width="13.85546875" style="1011" customWidth="1"/>
    <col min="13072" max="13072" width="14.140625" style="1011" customWidth="1"/>
    <col min="13073" max="13073" width="12.140625" style="1011" customWidth="1"/>
    <col min="13074" max="13074" width="2.5703125" style="1011" customWidth="1"/>
    <col min="13075" max="13312" width="11.42578125" style="1011"/>
    <col min="13313" max="13313" width="38.28515625" style="1011" customWidth="1"/>
    <col min="13314" max="13327" width="13.85546875" style="1011" customWidth="1"/>
    <col min="13328" max="13328" width="14.140625" style="1011" customWidth="1"/>
    <col min="13329" max="13329" width="12.140625" style="1011" customWidth="1"/>
    <col min="13330" max="13330" width="2.5703125" style="1011" customWidth="1"/>
    <col min="13331" max="13568" width="11.42578125" style="1011"/>
    <col min="13569" max="13569" width="38.28515625" style="1011" customWidth="1"/>
    <col min="13570" max="13583" width="13.85546875" style="1011" customWidth="1"/>
    <col min="13584" max="13584" width="14.140625" style="1011" customWidth="1"/>
    <col min="13585" max="13585" width="12.140625" style="1011" customWidth="1"/>
    <col min="13586" max="13586" width="2.5703125" style="1011" customWidth="1"/>
    <col min="13587" max="13824" width="11.42578125" style="1011"/>
    <col min="13825" max="13825" width="38.28515625" style="1011" customWidth="1"/>
    <col min="13826" max="13839" width="13.85546875" style="1011" customWidth="1"/>
    <col min="13840" max="13840" width="14.140625" style="1011" customWidth="1"/>
    <col min="13841" max="13841" width="12.140625" style="1011" customWidth="1"/>
    <col min="13842" max="13842" width="2.5703125" style="1011" customWidth="1"/>
    <col min="13843" max="14080" width="11.42578125" style="1011"/>
    <col min="14081" max="14081" width="38.28515625" style="1011" customWidth="1"/>
    <col min="14082" max="14095" width="13.85546875" style="1011" customWidth="1"/>
    <col min="14096" max="14096" width="14.140625" style="1011" customWidth="1"/>
    <col min="14097" max="14097" width="12.140625" style="1011" customWidth="1"/>
    <col min="14098" max="14098" width="2.5703125" style="1011" customWidth="1"/>
    <col min="14099" max="14336" width="11.42578125" style="1011"/>
    <col min="14337" max="14337" width="38.28515625" style="1011" customWidth="1"/>
    <col min="14338" max="14351" width="13.85546875" style="1011" customWidth="1"/>
    <col min="14352" max="14352" width="14.140625" style="1011" customWidth="1"/>
    <col min="14353" max="14353" width="12.140625" style="1011" customWidth="1"/>
    <col min="14354" max="14354" width="2.5703125" style="1011" customWidth="1"/>
    <col min="14355" max="14592" width="11.42578125" style="1011"/>
    <col min="14593" max="14593" width="38.28515625" style="1011" customWidth="1"/>
    <col min="14594" max="14607" width="13.85546875" style="1011" customWidth="1"/>
    <col min="14608" max="14608" width="14.140625" style="1011" customWidth="1"/>
    <col min="14609" max="14609" width="12.140625" style="1011" customWidth="1"/>
    <col min="14610" max="14610" width="2.5703125" style="1011" customWidth="1"/>
    <col min="14611" max="14848" width="11.42578125" style="1011"/>
    <col min="14849" max="14849" width="38.28515625" style="1011" customWidth="1"/>
    <col min="14850" max="14863" width="13.85546875" style="1011" customWidth="1"/>
    <col min="14864" max="14864" width="14.140625" style="1011" customWidth="1"/>
    <col min="14865" max="14865" width="12.140625" style="1011" customWidth="1"/>
    <col min="14866" max="14866" width="2.5703125" style="1011" customWidth="1"/>
    <col min="14867" max="15104" width="11.42578125" style="1011"/>
    <col min="15105" max="15105" width="38.28515625" style="1011" customWidth="1"/>
    <col min="15106" max="15119" width="13.85546875" style="1011" customWidth="1"/>
    <col min="15120" max="15120" width="14.140625" style="1011" customWidth="1"/>
    <col min="15121" max="15121" width="12.140625" style="1011" customWidth="1"/>
    <col min="15122" max="15122" width="2.5703125" style="1011" customWidth="1"/>
    <col min="15123" max="15360" width="11.42578125" style="1011"/>
    <col min="15361" max="15361" width="38.28515625" style="1011" customWidth="1"/>
    <col min="15362" max="15375" width="13.85546875" style="1011" customWidth="1"/>
    <col min="15376" max="15376" width="14.140625" style="1011" customWidth="1"/>
    <col min="15377" max="15377" width="12.140625" style="1011" customWidth="1"/>
    <col min="15378" max="15378" width="2.5703125" style="1011" customWidth="1"/>
    <col min="15379" max="15616" width="11.42578125" style="1011"/>
    <col min="15617" max="15617" width="38.28515625" style="1011" customWidth="1"/>
    <col min="15618" max="15631" width="13.85546875" style="1011" customWidth="1"/>
    <col min="15632" max="15632" width="14.140625" style="1011" customWidth="1"/>
    <col min="15633" max="15633" width="12.140625" style="1011" customWidth="1"/>
    <col min="15634" max="15634" width="2.5703125" style="1011" customWidth="1"/>
    <col min="15635" max="15872" width="11.42578125" style="1011"/>
    <col min="15873" max="15873" width="38.28515625" style="1011" customWidth="1"/>
    <col min="15874" max="15887" width="13.85546875" style="1011" customWidth="1"/>
    <col min="15888" max="15888" width="14.140625" style="1011" customWidth="1"/>
    <col min="15889" max="15889" width="12.140625" style="1011" customWidth="1"/>
    <col min="15890" max="15890" width="2.5703125" style="1011" customWidth="1"/>
    <col min="15891" max="16128" width="11.42578125" style="1011"/>
    <col min="16129" max="16129" width="38.28515625" style="1011" customWidth="1"/>
    <col min="16130" max="16143" width="13.85546875" style="1011" customWidth="1"/>
    <col min="16144" max="16144" width="14.140625" style="1011" customWidth="1"/>
    <col min="16145" max="16145" width="12.140625" style="1011" customWidth="1"/>
    <col min="16146" max="16146" width="2.5703125" style="1011" customWidth="1"/>
    <col min="16147" max="16384" width="11.42578125" style="1011"/>
  </cols>
  <sheetData>
    <row r="1" spans="1:17" s="140" customFormat="1" ht="3.75" customHeight="1">
      <c r="A1" s="266">
        <f>ABS(HN1)</f>
        <v>0</v>
      </c>
      <c r="B1" s="267"/>
      <c r="C1" s="267"/>
      <c r="D1" s="267"/>
      <c r="E1" s="267"/>
      <c r="F1" s="267"/>
      <c r="G1" s="267"/>
      <c r="H1" s="267"/>
      <c r="I1" s="267"/>
      <c r="J1" s="267"/>
      <c r="K1" s="267"/>
      <c r="L1" s="267"/>
      <c r="M1" s="267"/>
      <c r="N1" s="267"/>
      <c r="O1" s="267"/>
      <c r="P1" s="267"/>
      <c r="Q1" s="267"/>
    </row>
    <row r="2" spans="1:17" s="140" customFormat="1" ht="38.25" customHeight="1">
      <c r="A2" s="1117" t="s">
        <v>1195</v>
      </c>
      <c r="B2" s="1117"/>
      <c r="C2" s="1117"/>
      <c r="D2" s="1117"/>
      <c r="E2" s="1117"/>
      <c r="F2" s="1117"/>
      <c r="G2" s="1117"/>
      <c r="H2" s="1117"/>
      <c r="I2" s="1117"/>
      <c r="J2" s="1117"/>
      <c r="K2" s="1117"/>
      <c r="L2" s="1117"/>
      <c r="M2" s="1117"/>
      <c r="N2" s="1117"/>
      <c r="O2" s="1117"/>
      <c r="P2" s="1117"/>
      <c r="Q2" s="1117"/>
    </row>
    <row r="3" spans="1:17" s="140" customFormat="1" ht="20.25" customHeight="1">
      <c r="A3" s="1117" t="s">
        <v>722</v>
      </c>
      <c r="B3" s="1117"/>
      <c r="C3" s="1117"/>
      <c r="D3" s="1117"/>
      <c r="E3" s="1117"/>
      <c r="F3" s="1117"/>
      <c r="G3" s="1117"/>
      <c r="H3" s="1117"/>
      <c r="I3" s="1117"/>
      <c r="J3" s="1117"/>
      <c r="K3" s="1117"/>
      <c r="L3" s="1117"/>
      <c r="M3" s="1117"/>
      <c r="N3" s="1117"/>
      <c r="O3" s="1117"/>
      <c r="P3" s="1117"/>
      <c r="Q3" s="1117"/>
    </row>
    <row r="4" spans="1:17" s="140" customFormat="1" ht="20.25" customHeight="1">
      <c r="A4" s="1117" t="s">
        <v>1523</v>
      </c>
      <c r="B4" s="1117"/>
      <c r="C4" s="1117"/>
      <c r="D4" s="1117"/>
      <c r="E4" s="1117"/>
      <c r="F4" s="1117"/>
      <c r="G4" s="1117"/>
      <c r="H4" s="1117"/>
      <c r="I4" s="1117"/>
      <c r="J4" s="1117"/>
      <c r="K4" s="1117"/>
      <c r="L4" s="1117"/>
      <c r="M4" s="1117"/>
      <c r="N4" s="1117"/>
      <c r="O4" s="1117"/>
      <c r="P4" s="1117"/>
      <c r="Q4" s="1117"/>
    </row>
    <row r="5" spans="1:17" s="268" customFormat="1" ht="39" customHeight="1">
      <c r="A5" s="1118" t="s">
        <v>1417</v>
      </c>
      <c r="B5" s="1118"/>
      <c r="C5" s="1118"/>
      <c r="D5" s="1118"/>
      <c r="E5" s="1118"/>
      <c r="F5" s="1118"/>
      <c r="G5" s="1118"/>
      <c r="H5" s="1118"/>
      <c r="I5" s="1118"/>
      <c r="J5" s="1118"/>
      <c r="K5" s="1118"/>
      <c r="L5" s="1118"/>
      <c r="M5" s="1118"/>
      <c r="N5" s="1118"/>
      <c r="O5" s="1118"/>
      <c r="P5" s="1118"/>
      <c r="Q5" s="1118"/>
    </row>
    <row r="6" spans="1:17" s="1011" customFormat="1" ht="7.5" customHeight="1">
      <c r="A6" s="269"/>
    </row>
    <row r="7" spans="1:17" s="1011" customFormat="1" ht="10.5" customHeight="1" thickBot="1">
      <c r="A7" s="270"/>
      <c r="B7" s="271"/>
      <c r="C7" s="271"/>
      <c r="D7" s="271"/>
      <c r="E7" s="271"/>
      <c r="F7" s="271"/>
      <c r="G7" s="272"/>
      <c r="H7" s="272"/>
      <c r="I7" s="272"/>
      <c r="J7" s="273"/>
      <c r="K7" s="272"/>
      <c r="L7" s="272"/>
      <c r="M7" s="272"/>
      <c r="N7" s="272"/>
      <c r="O7" s="272"/>
      <c r="P7" s="272"/>
      <c r="Q7" s="272"/>
    </row>
    <row r="8" spans="1:17" s="1011" customFormat="1" ht="51" customHeight="1" thickTop="1" thickBot="1">
      <c r="A8" s="274"/>
      <c r="B8" s="274" t="s">
        <v>306</v>
      </c>
      <c r="C8" s="274" t="s">
        <v>307</v>
      </c>
      <c r="D8" s="274" t="s">
        <v>308</v>
      </c>
      <c r="E8" s="274" t="s">
        <v>309</v>
      </c>
      <c r="F8" s="274" t="s">
        <v>310</v>
      </c>
      <c r="G8" s="274" t="s">
        <v>311</v>
      </c>
      <c r="H8" s="274" t="s">
        <v>312</v>
      </c>
      <c r="I8" s="274" t="s">
        <v>313</v>
      </c>
      <c r="J8" s="274" t="s">
        <v>314</v>
      </c>
      <c r="K8" s="274" t="s">
        <v>315</v>
      </c>
      <c r="L8" s="274" t="s">
        <v>316</v>
      </c>
      <c r="M8" s="274" t="s">
        <v>317</v>
      </c>
      <c r="N8" s="274" t="s">
        <v>1197</v>
      </c>
      <c r="O8" s="274" t="s">
        <v>1198</v>
      </c>
      <c r="P8" s="275" t="s">
        <v>318</v>
      </c>
      <c r="Q8" s="276" t="s">
        <v>723</v>
      </c>
    </row>
    <row r="9" spans="1:17" s="1011" customFormat="1" ht="42.75" customHeight="1" thickTop="1">
      <c r="A9" s="277" t="s">
        <v>724</v>
      </c>
      <c r="B9" s="278">
        <v>14011223.383540001</v>
      </c>
      <c r="C9" s="278">
        <v>10780952.63713</v>
      </c>
      <c r="D9" s="278">
        <v>14606338.48849</v>
      </c>
      <c r="E9" s="278">
        <v>12429178.440809999</v>
      </c>
      <c r="F9" s="278">
        <v>10020202.46194</v>
      </c>
      <c r="G9" s="278">
        <v>5631330.3709300002</v>
      </c>
      <c r="H9" s="278">
        <v>5234669.7182799997</v>
      </c>
      <c r="I9" s="278">
        <v>7416685.4621144002</v>
      </c>
      <c r="J9" s="278">
        <v>219637.62059000001</v>
      </c>
      <c r="K9" s="278">
        <v>392087.75770000002</v>
      </c>
      <c r="L9" s="278">
        <v>7262531.0578999994</v>
      </c>
      <c r="M9" s="278">
        <v>1563100.57947</v>
      </c>
      <c r="N9" s="278">
        <v>4845188.1628999999</v>
      </c>
      <c r="O9" s="277">
        <v>5382456.3766999999</v>
      </c>
      <c r="P9" s="277">
        <v>99795582.518494368</v>
      </c>
      <c r="Q9" s="279">
        <f>P9/P$21</f>
        <v>0.96807598026712172</v>
      </c>
    </row>
    <row r="10" spans="1:17" s="1011" customFormat="1" ht="27" customHeight="1">
      <c r="A10" s="277" t="s">
        <v>725</v>
      </c>
      <c r="B10" s="278">
        <v>62869.519700000004</v>
      </c>
      <c r="C10" s="278">
        <v>50413.058450000004</v>
      </c>
      <c r="D10" s="278">
        <v>58313.718609999996</v>
      </c>
      <c r="E10" s="278">
        <v>34690.158390000004</v>
      </c>
      <c r="F10" s="278">
        <v>41315.579290000001</v>
      </c>
      <c r="G10" s="278">
        <v>24650.097180000001</v>
      </c>
      <c r="H10" s="278">
        <v>26187.229719999999</v>
      </c>
      <c r="I10" s="278">
        <v>63405.934423199993</v>
      </c>
      <c r="J10" s="278">
        <v>603.37492000000009</v>
      </c>
      <c r="K10" s="278">
        <v>1323.9198899999999</v>
      </c>
      <c r="L10" s="278">
        <v>65547.455579999994</v>
      </c>
      <c r="M10" s="278">
        <v>5157.9960099999998</v>
      </c>
      <c r="N10" s="278">
        <v>7699.0037499999999</v>
      </c>
      <c r="O10" s="277">
        <v>15317.7066</v>
      </c>
      <c r="P10" s="277">
        <v>457494.75251319993</v>
      </c>
      <c r="Q10" s="279">
        <f t="shared" ref="Q10:Q21" si="0">P10/P$21</f>
        <v>4.4379687941017111E-3</v>
      </c>
    </row>
    <row r="11" spans="1:17" s="1011" customFormat="1" ht="42.75" customHeight="1">
      <c r="A11" s="277" t="s">
        <v>726</v>
      </c>
      <c r="B11" s="278">
        <v>206468.26626</v>
      </c>
      <c r="C11" s="278">
        <v>96725.406099999993</v>
      </c>
      <c r="D11" s="278">
        <v>341132.60398000001</v>
      </c>
      <c r="E11" s="278">
        <v>137751.68387000001</v>
      </c>
      <c r="F11" s="278">
        <v>149027.37040000001</v>
      </c>
      <c r="G11" s="278">
        <v>76732.796790000008</v>
      </c>
      <c r="H11" s="278">
        <v>135595.84346999999</v>
      </c>
      <c r="I11" s="278">
        <v>10152.004508600001</v>
      </c>
      <c r="J11" s="278">
        <v>89.360079999999996</v>
      </c>
      <c r="K11" s="278">
        <v>0</v>
      </c>
      <c r="L11" s="278">
        <v>34423.843810000006</v>
      </c>
      <c r="M11" s="278">
        <v>36876.523569999998</v>
      </c>
      <c r="N11" s="278">
        <v>15473.64724</v>
      </c>
      <c r="O11" s="277">
        <v>47523.49624</v>
      </c>
      <c r="P11" s="277">
        <v>1287972.8463186002</v>
      </c>
      <c r="Q11" s="279">
        <f t="shared" si="0"/>
        <v>1.2494095873695045E-2</v>
      </c>
    </row>
    <row r="12" spans="1:17" s="1011" customFormat="1" ht="27" customHeight="1">
      <c r="A12" s="277" t="s">
        <v>727</v>
      </c>
      <c r="B12" s="278">
        <v>5940.4780700000001</v>
      </c>
      <c r="C12" s="278">
        <v>2605.5794500000002</v>
      </c>
      <c r="D12" s="278">
        <v>8523.8443699999989</v>
      </c>
      <c r="E12" s="278">
        <v>3721.0247400000003</v>
      </c>
      <c r="F12" s="278">
        <v>4808.7416299999995</v>
      </c>
      <c r="G12" s="278">
        <v>1839.13149</v>
      </c>
      <c r="H12" s="278">
        <v>3114.1246099999998</v>
      </c>
      <c r="I12" s="278">
        <v>481.80278299999998</v>
      </c>
      <c r="J12" s="278">
        <v>5.8084100000000003</v>
      </c>
      <c r="K12" s="278">
        <v>0</v>
      </c>
      <c r="L12" s="278">
        <v>1676.8233500000001</v>
      </c>
      <c r="M12" s="278">
        <v>1301.96406</v>
      </c>
      <c r="N12" s="278">
        <v>492.01234999999997</v>
      </c>
      <c r="O12" s="277">
        <v>1876.7451999999998</v>
      </c>
      <c r="P12" s="277">
        <v>36388.080512999994</v>
      </c>
      <c r="Q12" s="279">
        <f t="shared" si="0"/>
        <v>3.5298583187420314E-4</v>
      </c>
    </row>
    <row r="13" spans="1:17" s="1011" customFormat="1" ht="42.75" customHeight="1">
      <c r="A13" s="277" t="s">
        <v>728</v>
      </c>
      <c r="B13" s="278">
        <v>47156.66951</v>
      </c>
      <c r="C13" s="278">
        <v>39804.119299999998</v>
      </c>
      <c r="D13" s="278">
        <v>140153.93700999999</v>
      </c>
      <c r="E13" s="278">
        <v>59447.725890000002</v>
      </c>
      <c r="F13" s="278">
        <v>23529.80588</v>
      </c>
      <c r="G13" s="278">
        <v>10140.94577</v>
      </c>
      <c r="H13" s="278">
        <v>34922.332600000002</v>
      </c>
      <c r="I13" s="278">
        <v>16198.889976</v>
      </c>
      <c r="J13" s="278">
        <v>28.280810000000002</v>
      </c>
      <c r="K13" s="278">
        <v>0</v>
      </c>
      <c r="L13" s="278">
        <v>11718.5864</v>
      </c>
      <c r="M13" s="278">
        <v>12775.30949</v>
      </c>
      <c r="N13" s="278">
        <v>5068.2808600000008</v>
      </c>
      <c r="O13" s="277">
        <v>8166.5184800000006</v>
      </c>
      <c r="P13" s="277">
        <v>409111.40197600005</v>
      </c>
      <c r="Q13" s="279">
        <f t="shared" si="0"/>
        <v>3.9686217717400021E-3</v>
      </c>
    </row>
    <row r="14" spans="1:17" s="1011" customFormat="1" ht="27" customHeight="1">
      <c r="A14" s="277" t="s">
        <v>729</v>
      </c>
      <c r="B14" s="278">
        <v>5812.3493699999999</v>
      </c>
      <c r="C14" s="278">
        <v>6345.0992699999997</v>
      </c>
      <c r="D14" s="278">
        <v>15618.622230000001</v>
      </c>
      <c r="E14" s="278">
        <v>9004.45586</v>
      </c>
      <c r="F14" s="278">
        <v>3885.6784700000003</v>
      </c>
      <c r="G14" s="278">
        <v>1306.3212699999999</v>
      </c>
      <c r="H14" s="278">
        <v>4659.5551100000002</v>
      </c>
      <c r="I14" s="278">
        <v>3212.2664826</v>
      </c>
      <c r="J14" s="278">
        <v>5.6561599999999999</v>
      </c>
      <c r="K14" s="278">
        <v>0</v>
      </c>
      <c r="L14" s="278">
        <v>2291.14338</v>
      </c>
      <c r="M14" s="278">
        <v>1909.97813</v>
      </c>
      <c r="N14" s="278">
        <v>767.32839999999999</v>
      </c>
      <c r="O14" s="277">
        <v>1472.2086299999999</v>
      </c>
      <c r="P14" s="277">
        <v>56290.662762599997</v>
      </c>
      <c r="Q14" s="279">
        <f t="shared" si="0"/>
        <v>5.4605261233573203E-4</v>
      </c>
    </row>
    <row r="15" spans="1:17" s="1011" customFormat="1" ht="42.75" customHeight="1">
      <c r="A15" s="277" t="s">
        <v>730</v>
      </c>
      <c r="B15" s="278">
        <v>23343.03656</v>
      </c>
      <c r="C15" s="278">
        <v>21519.817350000001</v>
      </c>
      <c r="D15" s="278">
        <v>32305.261109999999</v>
      </c>
      <c r="E15" s="278">
        <v>108942.46487000001</v>
      </c>
      <c r="F15" s="278">
        <v>17917.68057</v>
      </c>
      <c r="G15" s="278">
        <v>15251.108609999999</v>
      </c>
      <c r="H15" s="278">
        <v>13177.924050000001</v>
      </c>
      <c r="I15" s="278">
        <v>2221.2019500000001</v>
      </c>
      <c r="J15" s="278">
        <v>0</v>
      </c>
      <c r="K15" s="278">
        <v>0</v>
      </c>
      <c r="L15" s="278">
        <v>3446.6357599999997</v>
      </c>
      <c r="M15" s="278">
        <v>8080.1850100000001</v>
      </c>
      <c r="N15" s="278">
        <v>1471.0606299999999</v>
      </c>
      <c r="O15" s="277">
        <v>1636.0342800000001</v>
      </c>
      <c r="P15" s="277">
        <v>249312.41074999995</v>
      </c>
      <c r="Q15" s="279">
        <f t="shared" si="0"/>
        <v>2.4184773547951113E-3</v>
      </c>
    </row>
    <row r="16" spans="1:17" s="1011" customFormat="1" ht="27" customHeight="1">
      <c r="A16" s="277" t="s">
        <v>731</v>
      </c>
      <c r="B16" s="278">
        <v>7256.6959999999999</v>
      </c>
      <c r="C16" s="278">
        <v>6620.2030400000003</v>
      </c>
      <c r="D16" s="278">
        <v>8863.3432100000009</v>
      </c>
      <c r="E16" s="278">
        <v>37823.552739999999</v>
      </c>
      <c r="F16" s="278">
        <v>5563.3410000000003</v>
      </c>
      <c r="G16" s="278">
        <v>4038.2478599999999</v>
      </c>
      <c r="H16" s="278">
        <v>3611.9836800000003</v>
      </c>
      <c r="I16" s="278">
        <v>1110.6014599999999</v>
      </c>
      <c r="J16" s="278">
        <v>0</v>
      </c>
      <c r="K16" s="278">
        <v>0</v>
      </c>
      <c r="L16" s="278">
        <v>1723.3180199999999</v>
      </c>
      <c r="M16" s="278">
        <v>2217.1139600000001</v>
      </c>
      <c r="N16" s="278">
        <v>620.22068000000002</v>
      </c>
      <c r="O16" s="277">
        <v>659.43515000000002</v>
      </c>
      <c r="P16" s="277">
        <v>80108.056800000035</v>
      </c>
      <c r="Q16" s="279">
        <f t="shared" si="0"/>
        <v>7.7709537493387962E-4</v>
      </c>
    </row>
    <row r="17" spans="1:17" s="1011" customFormat="1" ht="42.75" customHeight="1">
      <c r="A17" s="277" t="s">
        <v>732</v>
      </c>
      <c r="B17" s="278">
        <v>21690.191640000001</v>
      </c>
      <c r="C17" s="278">
        <v>42332.077039999996</v>
      </c>
      <c r="D17" s="278">
        <v>18127.642789999998</v>
      </c>
      <c r="E17" s="278">
        <v>59053.02074</v>
      </c>
      <c r="F17" s="278">
        <v>13276.42679</v>
      </c>
      <c r="G17" s="278">
        <v>28075.468760000003</v>
      </c>
      <c r="H17" s="278">
        <v>14762.657499999999</v>
      </c>
      <c r="I17" s="278">
        <v>4550.3260768</v>
      </c>
      <c r="J17" s="278">
        <v>274.39999999999998</v>
      </c>
      <c r="K17" s="278">
        <v>0</v>
      </c>
      <c r="L17" s="278">
        <v>8587.0281699999996</v>
      </c>
      <c r="M17" s="278">
        <v>6344.1673799999999</v>
      </c>
      <c r="N17" s="278">
        <v>2700.3001099999997</v>
      </c>
      <c r="O17" s="277">
        <v>5127.2285000000002</v>
      </c>
      <c r="P17" s="277">
        <v>224900.93549680003</v>
      </c>
      <c r="Q17" s="279">
        <f t="shared" si="0"/>
        <v>2.1816716541907932E-3</v>
      </c>
    </row>
    <row r="18" spans="1:17" s="1011" customFormat="1" ht="27" customHeight="1">
      <c r="A18" s="277" t="s">
        <v>733</v>
      </c>
      <c r="B18" s="278">
        <v>11109.060800000001</v>
      </c>
      <c r="C18" s="278">
        <v>21774.309719999997</v>
      </c>
      <c r="D18" s="278">
        <v>8458.0473599999987</v>
      </c>
      <c r="E18" s="278">
        <v>27833.080510000003</v>
      </c>
      <c r="F18" s="278">
        <v>8199.2454099999995</v>
      </c>
      <c r="G18" s="278">
        <v>14165.022419999999</v>
      </c>
      <c r="H18" s="278">
        <v>7643.4665400000004</v>
      </c>
      <c r="I18" s="278">
        <v>3640.2608799999998</v>
      </c>
      <c r="J18" s="278">
        <v>109.76</v>
      </c>
      <c r="K18" s="278">
        <v>0</v>
      </c>
      <c r="L18" s="278">
        <v>6869.6225400000003</v>
      </c>
      <c r="M18" s="278">
        <v>3804.4665800000002</v>
      </c>
      <c r="N18" s="278">
        <v>2160.2401099999997</v>
      </c>
      <c r="O18" s="277">
        <v>3815.5164399999999</v>
      </c>
      <c r="P18" s="277">
        <v>119582.09930999998</v>
      </c>
      <c r="Q18" s="279">
        <f t="shared" si="0"/>
        <v>1.1600168573641498E-3</v>
      </c>
    </row>
    <row r="19" spans="1:17" s="1011" customFormat="1" ht="42.75" customHeight="1">
      <c r="A19" s="277" t="s">
        <v>734</v>
      </c>
      <c r="B19" s="278">
        <v>89869.114840000009</v>
      </c>
      <c r="C19" s="278">
        <v>133701.79815000002</v>
      </c>
      <c r="D19" s="278">
        <v>257746.09941999998</v>
      </c>
      <c r="E19" s="278">
        <v>142093.57259999998</v>
      </c>
      <c r="F19" s="278">
        <v>100967.41915</v>
      </c>
      <c r="G19" s="278">
        <v>42513.482320000003</v>
      </c>
      <c r="H19" s="278">
        <v>66833.301630000002</v>
      </c>
      <c r="I19" s="278">
        <v>76339.025061000008</v>
      </c>
      <c r="J19" s="278">
        <v>1.1721600000000001</v>
      </c>
      <c r="K19" s="278">
        <v>0</v>
      </c>
      <c r="L19" s="278">
        <v>96819.585420000003</v>
      </c>
      <c r="M19" s="278">
        <v>30122.543960000003</v>
      </c>
      <c r="N19" s="278">
        <v>6638.6741500000007</v>
      </c>
      <c r="O19" s="277">
        <v>75992.669670000003</v>
      </c>
      <c r="P19" s="277">
        <v>1119638.458531</v>
      </c>
      <c r="Q19" s="279">
        <f t="shared" si="0"/>
        <v>1.0861153078457123E-2</v>
      </c>
    </row>
    <row r="20" spans="1:17" s="1011" customFormat="1" ht="27" customHeight="1" thickBot="1">
      <c r="A20" s="277" t="s">
        <v>735</v>
      </c>
      <c r="B20" s="278">
        <v>69887.855909999998</v>
      </c>
      <c r="C20" s="278">
        <v>105664.91623</v>
      </c>
      <c r="D20" s="278">
        <v>163273.72561000002</v>
      </c>
      <c r="E20" s="278">
        <v>119597.568</v>
      </c>
      <c r="F20" s="278">
        <v>71303.021959999998</v>
      </c>
      <c r="G20" s="278">
        <v>28766.204300000001</v>
      </c>
      <c r="H20" s="278">
        <v>56518.903090000007</v>
      </c>
      <c r="I20" s="278">
        <v>76136.014020400005</v>
      </c>
      <c r="J20" s="278">
        <v>1.1721600000000001</v>
      </c>
      <c r="K20" s="278">
        <v>0</v>
      </c>
      <c r="L20" s="278">
        <v>96819.585420000003</v>
      </c>
      <c r="M20" s="278">
        <v>28266.655549999999</v>
      </c>
      <c r="N20" s="278">
        <v>4282.0741600000001</v>
      </c>
      <c r="O20" s="277">
        <v>70514.824800000002</v>
      </c>
      <c r="P20" s="277">
        <v>891032.52121040015</v>
      </c>
      <c r="Q20" s="279">
        <f t="shared" si="0"/>
        <v>8.6435407224642047E-3</v>
      </c>
    </row>
    <row r="21" spans="1:17" s="1011" customFormat="1" ht="56.25" customHeight="1" thickTop="1" thickBot="1">
      <c r="A21" s="280" t="s">
        <v>736</v>
      </c>
      <c r="B21" s="281">
        <v>14399750.662350003</v>
      </c>
      <c r="C21" s="281">
        <v>11115035.855069999</v>
      </c>
      <c r="D21" s="281">
        <v>15395804.0328</v>
      </c>
      <c r="E21" s="281">
        <v>12936466.908779999</v>
      </c>
      <c r="F21" s="281">
        <v>10324921.164730003</v>
      </c>
      <c r="G21" s="281">
        <v>5804044.1731800009</v>
      </c>
      <c r="H21" s="281">
        <v>5499961.7775299987</v>
      </c>
      <c r="I21" s="281">
        <v>7526146.9096868001</v>
      </c>
      <c r="J21" s="281">
        <v>220030.83364</v>
      </c>
      <c r="K21" s="281">
        <v>392087.75770000002</v>
      </c>
      <c r="L21" s="281">
        <v>7417526.7374600004</v>
      </c>
      <c r="M21" s="281">
        <v>1657299.3088799997</v>
      </c>
      <c r="N21" s="281">
        <v>4876540.1258900007</v>
      </c>
      <c r="O21" s="281">
        <v>5520902.3238700004</v>
      </c>
      <c r="P21" s="281">
        <v>103086518.57156679</v>
      </c>
      <c r="Q21" s="282">
        <f t="shared" si="0"/>
        <v>1</v>
      </c>
    </row>
    <row r="22" spans="1:17" s="1011" customFormat="1" ht="56.25" customHeight="1" thickTop="1">
      <c r="A22" s="283" t="s">
        <v>737</v>
      </c>
      <c r="B22" s="284">
        <v>162875.95984999998</v>
      </c>
      <c r="C22" s="284">
        <v>193423.16615999999</v>
      </c>
      <c r="D22" s="284">
        <v>263051.30139000004</v>
      </c>
      <c r="E22" s="284">
        <v>232669.84023999999</v>
      </c>
      <c r="F22" s="284">
        <v>135075.60775999998</v>
      </c>
      <c r="G22" s="284">
        <v>74765.024520000006</v>
      </c>
      <c r="H22" s="284">
        <v>101735.26274999999</v>
      </c>
      <c r="I22" s="284">
        <v>147986.8800492</v>
      </c>
      <c r="J22" s="284">
        <v>725.77165000000002</v>
      </c>
      <c r="K22" s="284">
        <v>1323.9198899999999</v>
      </c>
      <c r="L22" s="284">
        <v>174927.94829</v>
      </c>
      <c r="M22" s="284">
        <v>42658.174290000003</v>
      </c>
      <c r="N22" s="284">
        <v>16020.87945</v>
      </c>
      <c r="O22" s="284">
        <v>93656.436820000003</v>
      </c>
      <c r="P22" s="284">
        <v>1640896.1731092001</v>
      </c>
      <c r="Q22" s="285"/>
    </row>
    <row r="23" spans="1:17" s="289" customFormat="1" ht="56.25" customHeight="1" thickBot="1">
      <c r="A23" s="286" t="s">
        <v>738</v>
      </c>
      <c r="B23" s="287">
        <v>0.13968607012713422</v>
      </c>
      <c r="C23" s="287">
        <v>0.10782240014588809</v>
      </c>
      <c r="D23" s="287">
        <v>0.14934837499737288</v>
      </c>
      <c r="E23" s="287">
        <v>0.12549135510672024</v>
      </c>
      <c r="F23" s="287">
        <v>0.10015782187427379</v>
      </c>
      <c r="G23" s="287">
        <v>5.63026499837668E-2</v>
      </c>
      <c r="H23" s="287">
        <v>5.3352871488347962E-2</v>
      </c>
      <c r="I23" s="287">
        <v>7.3008061713344674E-2</v>
      </c>
      <c r="J23" s="287">
        <v>2.1344287952381065E-3</v>
      </c>
      <c r="K23" s="287">
        <v>3.8034823867661898E-3</v>
      </c>
      <c r="L23" s="287">
        <v>7.1954382010781137E-2</v>
      </c>
      <c r="M23" s="287">
        <v>1.607678027975536E-2</v>
      </c>
      <c r="N23" s="287">
        <v>4.7305313958240926E-2</v>
      </c>
      <c r="O23" s="287">
        <v>5.3556007132369778E-2</v>
      </c>
      <c r="P23" s="287">
        <v>1</v>
      </c>
      <c r="Q23" s="288"/>
    </row>
    <row r="24" spans="1:17" s="1011" customFormat="1" ht="13.5" customHeight="1" thickTop="1">
      <c r="A24" s="1186" t="s">
        <v>739</v>
      </c>
      <c r="B24" s="290"/>
      <c r="C24" s="290"/>
      <c r="D24" s="290"/>
      <c r="E24" s="290"/>
      <c r="F24" s="290"/>
      <c r="G24" s="291"/>
      <c r="H24" s="291"/>
      <c r="I24" s="291"/>
      <c r="J24" s="291"/>
      <c r="K24" s="291"/>
      <c r="L24" s="291"/>
      <c r="M24" s="291"/>
      <c r="N24" s="291"/>
      <c r="O24" s="291"/>
      <c r="P24" s="291"/>
      <c r="Q24" s="291"/>
    </row>
    <row r="25" spans="1:17" s="1011" customFormat="1" ht="40.5" customHeight="1">
      <c r="A25" s="1115" t="s">
        <v>363</v>
      </c>
      <c r="B25" s="1136"/>
      <c r="C25" s="1136"/>
      <c r="D25" s="1136"/>
      <c r="E25" s="1136"/>
      <c r="F25" s="1136"/>
      <c r="G25" s="1136"/>
      <c r="H25" s="1136"/>
      <c r="I25" s="1136"/>
      <c r="J25" s="1136"/>
      <c r="K25" s="1136"/>
      <c r="L25" s="1136"/>
      <c r="M25" s="1136"/>
      <c r="N25" s="1136"/>
      <c r="O25" s="1136"/>
      <c r="P25" s="1136"/>
      <c r="Q25" s="1136"/>
    </row>
    <row r="26" spans="1:17" s="1011" customFormat="1" ht="39" customHeight="1">
      <c r="A26" s="1115" t="s">
        <v>364</v>
      </c>
      <c r="B26" s="1135"/>
      <c r="C26" s="1135"/>
      <c r="D26" s="1135"/>
      <c r="E26" s="1135"/>
      <c r="F26" s="1135"/>
      <c r="G26" s="1135"/>
      <c r="H26" s="1135"/>
      <c r="I26" s="1135"/>
      <c r="J26" s="1135"/>
      <c r="K26" s="1135"/>
      <c r="L26" s="1135"/>
      <c r="M26" s="1135"/>
      <c r="N26" s="1135"/>
      <c r="O26" s="1135"/>
      <c r="P26" s="1135"/>
      <c r="Q26" s="1135"/>
    </row>
    <row r="27" spans="1:17" s="1011" customFormat="1" ht="12" customHeight="1">
      <c r="A27" s="1186" t="s">
        <v>740</v>
      </c>
      <c r="B27" s="292"/>
      <c r="C27" s="292"/>
      <c r="D27" s="292"/>
      <c r="E27" s="292"/>
      <c r="F27" s="292"/>
      <c r="G27" s="293"/>
      <c r="H27" s="293"/>
      <c r="I27" s="293"/>
      <c r="J27" s="293"/>
      <c r="K27" s="293"/>
      <c r="L27" s="293"/>
      <c r="M27" s="293"/>
      <c r="N27" s="293"/>
      <c r="O27" s="293"/>
      <c r="P27" s="293"/>
      <c r="Q27" s="293"/>
    </row>
    <row r="28" spans="1:17" s="1011" customFormat="1" ht="9" customHeight="1">
      <c r="A28" s="294"/>
      <c r="B28" s="295"/>
      <c r="C28" s="295"/>
      <c r="D28" s="295"/>
      <c r="E28" s="295"/>
      <c r="F28" s="295"/>
      <c r="G28" s="144"/>
      <c r="H28" s="144"/>
      <c r="I28" s="144"/>
      <c r="J28" s="144"/>
      <c r="K28" s="144"/>
      <c r="L28" s="144"/>
      <c r="M28" s="144"/>
      <c r="N28" s="144"/>
      <c r="O28" s="144"/>
      <c r="P28" s="144"/>
      <c r="Q28" s="144"/>
    </row>
    <row r="29" spans="1:17" s="1011" customFormat="1" ht="9" customHeight="1">
      <c r="A29" s="294"/>
      <c r="B29" s="295"/>
      <c r="C29" s="295"/>
      <c r="D29" s="295"/>
      <c r="E29" s="295"/>
      <c r="F29" s="295"/>
      <c r="G29" s="144"/>
      <c r="H29" s="144"/>
      <c r="I29" s="144"/>
      <c r="J29" s="144"/>
      <c r="K29" s="144"/>
      <c r="L29" s="144"/>
      <c r="M29" s="144"/>
      <c r="N29" s="144"/>
      <c r="O29" s="144"/>
      <c r="P29" s="144"/>
      <c r="Q29" s="144"/>
    </row>
    <row r="30" spans="1:17" s="1011" customFormat="1" ht="9" customHeight="1">
      <c r="A30" s="294"/>
      <c r="B30" s="295"/>
      <c r="C30" s="295"/>
      <c r="D30" s="295"/>
      <c r="E30" s="295"/>
      <c r="F30" s="295"/>
      <c r="G30" s="144"/>
      <c r="H30" s="144"/>
      <c r="I30" s="144"/>
      <c r="J30" s="144"/>
      <c r="K30" s="144"/>
      <c r="L30" s="144"/>
      <c r="M30" s="144"/>
      <c r="N30" s="144"/>
      <c r="O30" s="144"/>
      <c r="P30" s="144"/>
      <c r="Q30" s="144"/>
    </row>
    <row r="31" spans="1:17" s="1011" customFormat="1" ht="9" customHeight="1">
      <c r="A31" s="294"/>
      <c r="B31" s="295"/>
      <c r="C31" s="295"/>
      <c r="D31" s="295"/>
      <c r="E31" s="295"/>
      <c r="F31" s="295"/>
      <c r="G31" s="144"/>
      <c r="H31" s="144"/>
      <c r="I31" s="144"/>
      <c r="J31" s="144"/>
      <c r="K31" s="144"/>
      <c r="L31" s="144"/>
      <c r="M31" s="144"/>
      <c r="N31" s="144"/>
      <c r="O31" s="144"/>
      <c r="P31" s="144"/>
      <c r="Q31" s="144"/>
    </row>
    <row r="32" spans="1:17" s="1011" customFormat="1" ht="9" customHeight="1">
      <c r="A32" s="294"/>
      <c r="B32" s="295"/>
      <c r="C32" s="295"/>
      <c r="D32" s="295"/>
      <c r="E32" s="295"/>
      <c r="F32" s="295"/>
      <c r="G32" s="144"/>
      <c r="H32" s="144"/>
      <c r="I32" s="144"/>
      <c r="J32" s="144"/>
      <c r="K32" s="144"/>
      <c r="L32" s="144"/>
      <c r="M32" s="144"/>
      <c r="N32" s="144"/>
      <c r="O32" s="144"/>
      <c r="P32" s="144"/>
      <c r="Q32" s="144"/>
    </row>
    <row r="33" spans="1:17" s="1011" customFormat="1" ht="9" customHeight="1">
      <c r="A33" s="296"/>
      <c r="B33" s="295"/>
      <c r="C33" s="295"/>
      <c r="D33" s="295"/>
      <c r="E33" s="295"/>
      <c r="F33" s="295"/>
      <c r="G33" s="144"/>
      <c r="H33" s="144"/>
      <c r="I33" s="144"/>
      <c r="J33" s="144"/>
      <c r="K33" s="144"/>
      <c r="L33" s="144"/>
      <c r="M33" s="144"/>
      <c r="N33" s="144"/>
      <c r="O33" s="144"/>
      <c r="P33" s="144"/>
      <c r="Q33" s="144"/>
    </row>
    <row r="34" spans="1:17" s="1011" customFormat="1" ht="9" customHeight="1">
      <c r="A34" s="294"/>
      <c r="B34" s="295"/>
      <c r="C34" s="295"/>
      <c r="D34" s="295"/>
      <c r="E34" s="295"/>
      <c r="F34" s="295"/>
      <c r="G34" s="144"/>
      <c r="H34" s="144"/>
      <c r="I34" s="144"/>
      <c r="J34" s="144"/>
      <c r="K34" s="144"/>
      <c r="L34" s="144"/>
      <c r="M34" s="144"/>
      <c r="N34" s="144"/>
      <c r="O34" s="144"/>
      <c r="P34" s="144"/>
      <c r="Q34" s="144"/>
    </row>
    <row r="35" spans="1:17" s="1011" customFormat="1" ht="9" customHeight="1">
      <c r="A35" s="294"/>
      <c r="B35" s="295"/>
      <c r="C35" s="295"/>
      <c r="D35" s="295"/>
      <c r="E35" s="295"/>
      <c r="F35" s="295"/>
      <c r="G35" s="144"/>
      <c r="H35" s="144"/>
      <c r="I35" s="144"/>
      <c r="J35" s="144"/>
      <c r="K35" s="144"/>
      <c r="L35" s="144"/>
      <c r="M35" s="144"/>
      <c r="N35" s="144"/>
      <c r="O35" s="144"/>
      <c r="P35" s="144"/>
      <c r="Q35" s="144"/>
    </row>
    <row r="36" spans="1:17" s="1011" customFormat="1" ht="9" customHeight="1">
      <c r="A36" s="294"/>
      <c r="B36" s="295"/>
      <c r="C36" s="295"/>
      <c r="D36" s="295"/>
      <c r="E36" s="295"/>
      <c r="F36" s="295"/>
      <c r="G36" s="144"/>
      <c r="H36" s="144"/>
      <c r="I36" s="144"/>
      <c r="J36" s="144"/>
      <c r="K36" s="144"/>
      <c r="L36" s="144"/>
      <c r="M36" s="144"/>
      <c r="N36" s="144"/>
      <c r="O36" s="144"/>
      <c r="P36" s="144"/>
      <c r="Q36" s="144"/>
    </row>
    <row r="37" spans="1:17" s="1011" customFormat="1" ht="9" customHeight="1">
      <c r="A37" s="294"/>
      <c r="B37" s="295"/>
      <c r="C37" s="295"/>
      <c r="D37" s="295"/>
      <c r="E37" s="295"/>
      <c r="F37" s="295"/>
      <c r="G37" s="144"/>
      <c r="H37" s="144"/>
      <c r="I37" s="144"/>
      <c r="J37" s="144"/>
      <c r="K37" s="144"/>
      <c r="L37" s="144"/>
      <c r="M37" s="144"/>
      <c r="N37" s="144"/>
      <c r="O37" s="144"/>
      <c r="P37" s="144"/>
      <c r="Q37" s="144"/>
    </row>
    <row r="38" spans="1:17" s="1011" customFormat="1" ht="9" customHeight="1">
      <c r="A38" s="294"/>
      <c r="B38" s="295"/>
      <c r="C38" s="295"/>
      <c r="D38" s="295"/>
      <c r="E38" s="295"/>
      <c r="F38" s="295"/>
      <c r="G38" s="144"/>
      <c r="H38" s="144"/>
      <c r="I38" s="144"/>
      <c r="J38" s="144"/>
      <c r="K38" s="144"/>
      <c r="L38" s="144"/>
      <c r="M38" s="144"/>
      <c r="N38" s="144"/>
      <c r="O38" s="144"/>
      <c r="P38" s="144"/>
      <c r="Q38" s="144"/>
    </row>
    <row r="39" spans="1:17" s="1011" customFormat="1" ht="9" customHeight="1">
      <c r="A39" s="296"/>
      <c r="B39" s="295"/>
      <c r="C39" s="295"/>
      <c r="D39" s="295"/>
      <c r="E39" s="295"/>
      <c r="F39" s="295"/>
      <c r="G39" s="144"/>
      <c r="H39" s="144"/>
      <c r="I39" s="144"/>
      <c r="J39" s="144"/>
      <c r="K39" s="144"/>
      <c r="L39" s="144"/>
      <c r="M39" s="144"/>
      <c r="N39" s="144"/>
      <c r="O39" s="144"/>
      <c r="P39" s="144"/>
      <c r="Q39" s="144"/>
    </row>
    <row r="40" spans="1:17" s="1011" customFormat="1" ht="9" customHeight="1">
      <c r="A40" s="294"/>
      <c r="B40" s="295"/>
      <c r="C40" s="295"/>
      <c r="D40" s="295"/>
      <c r="E40" s="295"/>
      <c r="F40" s="295"/>
      <c r="G40" s="144"/>
      <c r="H40" s="144"/>
      <c r="I40" s="144"/>
      <c r="J40" s="144"/>
      <c r="K40" s="144"/>
      <c r="L40" s="144"/>
      <c r="M40" s="144"/>
      <c r="N40" s="144"/>
      <c r="O40" s="144"/>
      <c r="P40" s="144"/>
      <c r="Q40" s="144"/>
    </row>
    <row r="41" spans="1:17" s="1011" customFormat="1" ht="9" customHeight="1">
      <c r="A41" s="294"/>
      <c r="B41" s="295"/>
      <c r="C41" s="295"/>
      <c r="D41" s="295"/>
      <c r="E41" s="295"/>
      <c r="F41" s="295"/>
      <c r="G41" s="144"/>
      <c r="H41" s="144"/>
      <c r="I41" s="144"/>
      <c r="J41" s="144"/>
      <c r="K41" s="144"/>
      <c r="L41" s="144"/>
      <c r="M41" s="144"/>
      <c r="N41" s="144"/>
      <c r="O41" s="144"/>
      <c r="P41" s="144"/>
      <c r="Q41" s="144"/>
    </row>
    <row r="42" spans="1:17" s="1011" customFormat="1" ht="9" customHeight="1">
      <c r="A42" s="294"/>
      <c r="B42" s="295"/>
      <c r="C42" s="295"/>
      <c r="D42" s="295"/>
      <c r="E42" s="295"/>
      <c r="F42" s="295"/>
      <c r="G42" s="144"/>
      <c r="H42" s="144"/>
      <c r="I42" s="144"/>
      <c r="J42" s="144"/>
      <c r="K42" s="144"/>
      <c r="L42" s="144"/>
      <c r="M42" s="144"/>
      <c r="N42" s="144"/>
      <c r="O42" s="144"/>
      <c r="P42" s="144"/>
      <c r="Q42" s="144"/>
    </row>
    <row r="43" spans="1:17" s="1011" customFormat="1" ht="9" customHeight="1">
      <c r="A43" s="294"/>
      <c r="B43" s="295"/>
      <c r="C43" s="295"/>
      <c r="D43" s="295"/>
      <c r="E43" s="295"/>
      <c r="F43" s="295"/>
      <c r="G43" s="144"/>
      <c r="H43" s="144"/>
      <c r="I43" s="144"/>
      <c r="J43" s="144"/>
      <c r="K43" s="144"/>
      <c r="L43" s="144"/>
      <c r="M43" s="144"/>
      <c r="N43" s="144"/>
      <c r="O43" s="144"/>
      <c r="P43" s="144"/>
      <c r="Q43" s="144"/>
    </row>
    <row r="44" spans="1:17" s="1011" customFormat="1" ht="9" customHeight="1">
      <c r="A44" s="294"/>
      <c r="B44" s="295"/>
      <c r="C44" s="295"/>
      <c r="D44" s="295"/>
      <c r="E44" s="295"/>
      <c r="F44" s="295"/>
      <c r="G44" s="144"/>
      <c r="H44" s="144"/>
      <c r="I44" s="144"/>
      <c r="J44" s="144"/>
      <c r="K44" s="144"/>
      <c r="L44" s="144"/>
      <c r="M44" s="144"/>
      <c r="N44" s="144"/>
      <c r="O44" s="144"/>
      <c r="P44" s="144"/>
      <c r="Q44" s="144"/>
    </row>
    <row r="45" spans="1:17" s="1011" customFormat="1" ht="9" customHeight="1">
      <c r="A45" s="296"/>
      <c r="B45" s="295"/>
      <c r="C45" s="295"/>
      <c r="D45" s="295"/>
      <c r="E45" s="295"/>
      <c r="F45" s="295"/>
      <c r="G45" s="144"/>
      <c r="H45" s="144"/>
      <c r="I45" s="144"/>
      <c r="J45" s="144"/>
      <c r="K45" s="144"/>
      <c r="L45" s="144"/>
      <c r="M45" s="144"/>
      <c r="N45" s="144"/>
      <c r="O45" s="144"/>
      <c r="P45" s="144"/>
      <c r="Q45" s="144"/>
    </row>
    <row r="46" spans="1:17" s="1011" customFormat="1" ht="9" customHeight="1">
      <c r="A46" s="294"/>
      <c r="B46" s="295"/>
      <c r="C46" s="295"/>
      <c r="D46" s="295"/>
      <c r="E46" s="295"/>
      <c r="F46" s="295"/>
      <c r="G46" s="144"/>
      <c r="H46" s="144"/>
      <c r="I46" s="144"/>
      <c r="J46" s="144"/>
      <c r="K46" s="144"/>
      <c r="L46" s="144"/>
      <c r="M46" s="144"/>
      <c r="N46" s="144"/>
      <c r="O46" s="144"/>
      <c r="P46" s="144"/>
      <c r="Q46" s="144"/>
    </row>
    <row r="47" spans="1:17" s="1011" customFormat="1" ht="9" customHeight="1">
      <c r="A47" s="294"/>
      <c r="B47" s="295"/>
      <c r="C47" s="295"/>
      <c r="D47" s="295"/>
      <c r="E47" s="295"/>
      <c r="F47" s="295"/>
      <c r="G47" s="144"/>
      <c r="H47" s="144"/>
      <c r="I47" s="144"/>
      <c r="J47" s="144"/>
      <c r="K47" s="144"/>
      <c r="L47" s="144"/>
      <c r="M47" s="144"/>
      <c r="N47" s="144"/>
      <c r="O47" s="144"/>
      <c r="P47" s="144"/>
      <c r="Q47" s="144"/>
    </row>
    <row r="48" spans="1:17" s="1011" customFormat="1" ht="9" customHeight="1">
      <c r="A48" s="294"/>
      <c r="B48" s="295"/>
      <c r="C48" s="295"/>
      <c r="D48" s="295"/>
      <c r="E48" s="295"/>
      <c r="F48" s="295"/>
      <c r="G48" s="144"/>
      <c r="H48" s="144"/>
      <c r="I48" s="144"/>
      <c r="J48" s="144"/>
      <c r="K48" s="144"/>
      <c r="L48" s="144"/>
      <c r="M48" s="144"/>
      <c r="N48" s="144"/>
      <c r="O48" s="144"/>
      <c r="P48" s="144"/>
      <c r="Q48" s="144"/>
    </row>
    <row r="49" spans="1:17" s="1011" customFormat="1" ht="9" customHeight="1">
      <c r="A49" s="294"/>
      <c r="B49" s="295"/>
      <c r="C49" s="295"/>
      <c r="D49" s="295"/>
      <c r="E49" s="295"/>
      <c r="F49" s="295"/>
      <c r="G49" s="144"/>
      <c r="H49" s="144"/>
      <c r="I49" s="144"/>
      <c r="J49" s="144"/>
      <c r="K49" s="144"/>
      <c r="L49" s="144"/>
      <c r="M49" s="144"/>
      <c r="N49" s="144"/>
      <c r="O49" s="144"/>
      <c r="P49" s="144"/>
      <c r="Q49" s="144"/>
    </row>
    <row r="50" spans="1:17" s="1011" customFormat="1" ht="9" customHeight="1">
      <c r="A50" s="296"/>
      <c r="B50" s="295"/>
      <c r="C50" s="295"/>
      <c r="D50" s="295"/>
      <c r="E50" s="295"/>
      <c r="F50" s="295"/>
      <c r="G50" s="144"/>
      <c r="H50" s="144"/>
      <c r="I50" s="144"/>
      <c r="J50" s="144"/>
      <c r="K50" s="144"/>
      <c r="L50" s="144"/>
      <c r="M50" s="144"/>
      <c r="N50" s="144"/>
      <c r="O50" s="144"/>
      <c r="P50" s="144"/>
      <c r="Q50" s="144"/>
    </row>
    <row r="51" spans="1:17" s="1011" customFormat="1" ht="9" customHeight="1">
      <c r="A51" s="297"/>
      <c r="B51" s="295"/>
      <c r="C51" s="295"/>
      <c r="D51" s="295"/>
      <c r="E51" s="295"/>
      <c r="F51" s="295"/>
      <c r="G51" s="144"/>
      <c r="H51" s="144"/>
      <c r="I51" s="144"/>
      <c r="J51" s="144"/>
      <c r="K51" s="144"/>
      <c r="L51" s="144"/>
      <c r="M51" s="144"/>
      <c r="N51" s="144"/>
      <c r="O51" s="144"/>
      <c r="P51" s="144"/>
      <c r="Q51" s="144"/>
    </row>
    <row r="52" spans="1:17" s="1011" customFormat="1" ht="9" customHeight="1">
      <c r="A52" s="297"/>
      <c r="B52" s="295"/>
      <c r="C52" s="295"/>
      <c r="D52" s="295"/>
      <c r="E52" s="295"/>
      <c r="F52" s="295"/>
      <c r="G52" s="144"/>
      <c r="H52" s="144"/>
      <c r="I52" s="144"/>
      <c r="J52" s="144"/>
      <c r="K52" s="144"/>
      <c r="L52" s="144"/>
      <c r="M52" s="144"/>
      <c r="N52" s="144"/>
      <c r="O52" s="144"/>
      <c r="P52" s="144"/>
      <c r="Q52" s="144"/>
    </row>
    <row r="53" spans="1:17" s="1011" customFormat="1" ht="9" customHeight="1">
      <c r="A53" s="297"/>
      <c r="B53" s="295"/>
      <c r="C53" s="295"/>
      <c r="D53" s="295"/>
      <c r="E53" s="295"/>
      <c r="F53" s="295"/>
      <c r="G53" s="144"/>
      <c r="H53" s="144"/>
      <c r="I53" s="144"/>
      <c r="J53" s="144"/>
      <c r="K53" s="144"/>
      <c r="L53" s="144"/>
      <c r="M53" s="144"/>
      <c r="N53" s="144"/>
      <c r="O53" s="144"/>
      <c r="P53" s="144"/>
      <c r="Q53" s="144"/>
    </row>
    <row r="54" spans="1:17" s="1011" customFormat="1" ht="9" customHeight="1">
      <c r="A54" s="297"/>
      <c r="B54" s="295"/>
      <c r="C54" s="295"/>
      <c r="D54" s="295"/>
      <c r="E54" s="295"/>
      <c r="F54" s="295"/>
      <c r="G54" s="144"/>
      <c r="H54" s="144"/>
      <c r="I54" s="144"/>
      <c r="J54" s="144"/>
      <c r="K54" s="144"/>
      <c r="L54" s="144"/>
      <c r="M54" s="144"/>
      <c r="N54" s="144"/>
      <c r="O54" s="144"/>
      <c r="P54" s="144"/>
      <c r="Q54" s="144"/>
    </row>
    <row r="55" spans="1:17" s="1011" customFormat="1" ht="9" customHeight="1">
      <c r="A55" s="298"/>
      <c r="B55" s="295"/>
      <c r="C55" s="295"/>
      <c r="D55" s="295"/>
      <c r="E55" s="295"/>
      <c r="F55" s="295"/>
      <c r="G55" s="144"/>
      <c r="H55" s="144"/>
      <c r="I55" s="144"/>
      <c r="J55" s="144"/>
      <c r="K55" s="144"/>
      <c r="L55" s="144"/>
      <c r="M55" s="144"/>
      <c r="N55" s="144"/>
      <c r="O55" s="144"/>
      <c r="P55" s="144"/>
      <c r="Q55" s="144"/>
    </row>
    <row r="56" spans="1:17" s="1011" customFormat="1" ht="9" customHeight="1">
      <c r="A56" s="298"/>
      <c r="B56" s="295"/>
      <c r="C56" s="295"/>
      <c r="D56" s="295"/>
      <c r="E56" s="295"/>
      <c r="F56" s="295"/>
      <c r="G56" s="144"/>
      <c r="H56" s="144"/>
      <c r="I56" s="144"/>
      <c r="J56" s="144"/>
      <c r="K56" s="144"/>
      <c r="L56" s="144"/>
      <c r="M56" s="144"/>
      <c r="N56" s="144"/>
      <c r="O56" s="144"/>
      <c r="P56" s="144"/>
      <c r="Q56" s="144"/>
    </row>
    <row r="57" spans="1:17" s="1011" customFormat="1" ht="9" customHeight="1">
      <c r="A57" s="299"/>
      <c r="B57" s="295"/>
      <c r="C57" s="295"/>
      <c r="D57" s="295"/>
      <c r="E57" s="295"/>
      <c r="F57" s="295"/>
      <c r="G57" s="144"/>
      <c r="H57" s="144"/>
      <c r="I57" s="144"/>
      <c r="J57" s="144"/>
      <c r="K57" s="144"/>
      <c r="L57" s="144"/>
      <c r="M57" s="144"/>
      <c r="N57" s="144"/>
      <c r="O57" s="144"/>
      <c r="P57" s="144"/>
      <c r="Q57" s="144"/>
    </row>
    <row r="58" spans="1:17" s="1011" customFormat="1" ht="9" customHeight="1">
      <c r="A58" s="294"/>
      <c r="B58" s="295"/>
      <c r="C58" s="295"/>
      <c r="D58" s="295"/>
      <c r="E58" s="295"/>
      <c r="F58" s="295"/>
      <c r="G58" s="144"/>
      <c r="H58" s="144"/>
      <c r="I58" s="144"/>
      <c r="J58" s="144"/>
      <c r="K58" s="144"/>
      <c r="L58" s="144"/>
      <c r="M58" s="144"/>
      <c r="N58" s="144"/>
      <c r="O58" s="144"/>
      <c r="P58" s="144"/>
      <c r="Q58" s="144"/>
    </row>
    <row r="59" spans="1:17" s="1011" customFormat="1" ht="9" customHeight="1">
      <c r="A59" s="294"/>
      <c r="B59" s="295"/>
      <c r="C59" s="295"/>
      <c r="D59" s="295"/>
      <c r="E59" s="295"/>
      <c r="F59" s="295"/>
      <c r="G59" s="144"/>
      <c r="H59" s="144"/>
      <c r="I59" s="144"/>
      <c r="J59" s="144"/>
      <c r="K59" s="144"/>
      <c r="L59" s="144"/>
      <c r="M59" s="144"/>
      <c r="N59" s="144"/>
      <c r="O59" s="144"/>
      <c r="P59" s="144"/>
      <c r="Q59" s="144"/>
    </row>
    <row r="60" spans="1:17" s="1011" customFormat="1" ht="9" customHeight="1">
      <c r="A60" s="294"/>
      <c r="B60" s="295"/>
      <c r="C60" s="295"/>
      <c r="D60" s="295"/>
      <c r="E60" s="295"/>
      <c r="F60" s="295"/>
      <c r="G60" s="144"/>
      <c r="H60" s="144"/>
      <c r="I60" s="144"/>
      <c r="J60" s="144"/>
      <c r="K60" s="144"/>
      <c r="L60" s="144"/>
      <c r="M60" s="144"/>
      <c r="N60" s="144"/>
      <c r="O60" s="144"/>
      <c r="P60" s="144"/>
      <c r="Q60" s="144"/>
    </row>
    <row r="61" spans="1:17" s="1011" customFormat="1" ht="9" customHeight="1">
      <c r="A61" s="294"/>
      <c r="B61" s="295"/>
      <c r="C61" s="295"/>
      <c r="D61" s="295"/>
      <c r="E61" s="295"/>
      <c r="F61" s="295"/>
      <c r="G61" s="144"/>
      <c r="H61" s="144"/>
      <c r="I61" s="144"/>
      <c r="J61" s="144"/>
      <c r="K61" s="144"/>
      <c r="L61" s="144"/>
      <c r="M61" s="144"/>
      <c r="N61" s="144"/>
      <c r="O61" s="144"/>
      <c r="P61" s="144"/>
      <c r="Q61" s="144"/>
    </row>
    <row r="62" spans="1:17" s="1011" customFormat="1" ht="9" customHeight="1">
      <c r="A62" s="297"/>
      <c r="B62" s="295"/>
      <c r="C62" s="295"/>
      <c r="D62" s="295"/>
      <c r="E62" s="295"/>
      <c r="F62" s="295"/>
      <c r="G62" s="144"/>
      <c r="H62" s="144"/>
      <c r="I62" s="144"/>
      <c r="J62" s="144"/>
      <c r="K62" s="144"/>
      <c r="L62" s="144"/>
      <c r="M62" s="144"/>
      <c r="N62" s="144"/>
      <c r="O62" s="144"/>
      <c r="P62" s="144"/>
      <c r="Q62" s="144"/>
    </row>
    <row r="63" spans="1:17" s="1011" customFormat="1" ht="9" customHeight="1">
      <c r="A63" s="299"/>
      <c r="B63" s="295"/>
      <c r="C63" s="295"/>
      <c r="D63" s="295"/>
      <c r="E63" s="295"/>
      <c r="F63" s="295"/>
      <c r="G63" s="144"/>
      <c r="H63" s="144"/>
      <c r="I63" s="144"/>
      <c r="J63" s="144"/>
      <c r="K63" s="144"/>
      <c r="L63" s="144"/>
      <c r="M63" s="144"/>
      <c r="N63" s="144"/>
      <c r="O63" s="144"/>
      <c r="P63" s="144"/>
      <c r="Q63" s="144"/>
    </row>
    <row r="64" spans="1:17" s="1011" customFormat="1" ht="9" customHeight="1">
      <c r="A64" s="294"/>
      <c r="B64" s="295"/>
      <c r="C64" s="295"/>
      <c r="D64" s="295"/>
      <c r="E64" s="295"/>
      <c r="F64" s="295"/>
      <c r="G64" s="144"/>
      <c r="H64" s="144"/>
      <c r="I64" s="144"/>
      <c r="J64" s="144"/>
      <c r="K64" s="144"/>
      <c r="L64" s="144"/>
      <c r="M64" s="144"/>
      <c r="N64" s="144"/>
      <c r="O64" s="144"/>
      <c r="P64" s="144"/>
      <c r="Q64" s="144"/>
    </row>
    <row r="65" spans="1:17" s="1011" customFormat="1" ht="9" customHeight="1">
      <c r="A65" s="294"/>
      <c r="B65" s="295"/>
      <c r="C65" s="295"/>
      <c r="D65" s="295"/>
      <c r="E65" s="295"/>
      <c r="F65" s="295"/>
      <c r="G65" s="144"/>
      <c r="H65" s="144"/>
      <c r="I65" s="144"/>
      <c r="J65" s="144"/>
      <c r="K65" s="144"/>
      <c r="L65" s="144"/>
      <c r="M65" s="144"/>
      <c r="N65" s="144"/>
      <c r="O65" s="144"/>
      <c r="P65" s="144"/>
      <c r="Q65" s="144"/>
    </row>
    <row r="66" spans="1:17" s="1011" customFormat="1" ht="9" customHeight="1">
      <c r="A66" s="294"/>
      <c r="B66" s="295"/>
      <c r="C66" s="295"/>
      <c r="D66" s="295"/>
      <c r="E66" s="295"/>
      <c r="F66" s="295"/>
      <c r="G66" s="144"/>
      <c r="H66" s="144"/>
      <c r="I66" s="144"/>
      <c r="J66" s="144"/>
      <c r="K66" s="144"/>
      <c r="L66" s="144"/>
      <c r="M66" s="144"/>
      <c r="N66" s="144"/>
      <c r="O66" s="144"/>
      <c r="P66" s="144"/>
      <c r="Q66" s="144"/>
    </row>
    <row r="67" spans="1:17" s="1011" customFormat="1" ht="9" customHeight="1">
      <c r="A67" s="294"/>
      <c r="B67" s="295"/>
      <c r="C67" s="295"/>
      <c r="D67" s="295"/>
      <c r="E67" s="295"/>
      <c r="F67" s="295"/>
      <c r="G67" s="144"/>
      <c r="H67" s="144"/>
      <c r="I67" s="144"/>
      <c r="J67" s="144"/>
      <c r="K67" s="144"/>
      <c r="L67" s="144"/>
      <c r="M67" s="144"/>
      <c r="N67" s="144"/>
      <c r="O67" s="144"/>
      <c r="P67" s="144"/>
      <c r="Q67" s="144"/>
    </row>
    <row r="68" spans="1:17" s="1011" customFormat="1" ht="9" customHeight="1">
      <c r="A68" s="297"/>
      <c r="B68" s="295"/>
      <c r="C68" s="295"/>
      <c r="D68" s="295"/>
      <c r="E68" s="295"/>
      <c r="F68" s="295"/>
      <c r="G68" s="144"/>
      <c r="H68" s="144"/>
      <c r="I68" s="144"/>
      <c r="J68" s="144"/>
      <c r="K68" s="144"/>
      <c r="L68" s="144"/>
      <c r="M68" s="144"/>
      <c r="N68" s="144"/>
      <c r="O68" s="144"/>
      <c r="P68" s="144"/>
      <c r="Q68" s="144"/>
    </row>
    <row r="69" spans="1:17" s="1011" customFormat="1" ht="9" customHeight="1">
      <c r="A69" s="299"/>
      <c r="B69" s="295"/>
      <c r="C69" s="295"/>
      <c r="D69" s="295"/>
      <c r="E69" s="295"/>
      <c r="F69" s="295"/>
      <c r="G69" s="144"/>
      <c r="H69" s="144"/>
      <c r="I69" s="144"/>
      <c r="J69" s="144"/>
      <c r="K69" s="144"/>
      <c r="L69" s="144"/>
      <c r="M69" s="144"/>
      <c r="N69" s="144"/>
      <c r="O69" s="144"/>
      <c r="P69" s="144"/>
      <c r="Q69" s="144"/>
    </row>
    <row r="70" spans="1:17" s="1011" customFormat="1" ht="9" customHeight="1">
      <c r="A70" s="294"/>
      <c r="B70" s="295"/>
      <c r="C70" s="295"/>
      <c r="D70" s="295"/>
      <c r="E70" s="295"/>
      <c r="F70" s="295"/>
      <c r="G70" s="144"/>
      <c r="H70" s="144"/>
      <c r="I70" s="144"/>
      <c r="J70" s="144"/>
      <c r="K70" s="144"/>
      <c r="L70" s="144"/>
      <c r="M70" s="144"/>
      <c r="N70" s="144"/>
      <c r="O70" s="144"/>
      <c r="P70" s="144"/>
      <c r="Q70" s="144"/>
    </row>
    <row r="71" spans="1:17" s="1011" customFormat="1" ht="9" customHeight="1">
      <c r="A71" s="294"/>
      <c r="B71" s="295"/>
      <c r="C71" s="295"/>
      <c r="D71" s="295"/>
      <c r="E71" s="295"/>
      <c r="F71" s="295"/>
      <c r="G71" s="144"/>
      <c r="H71" s="144"/>
      <c r="I71" s="144"/>
      <c r="J71" s="144"/>
      <c r="K71" s="144"/>
      <c r="L71" s="144"/>
      <c r="M71" s="144"/>
      <c r="N71" s="144"/>
      <c r="O71" s="144"/>
      <c r="P71" s="144"/>
      <c r="Q71" s="144"/>
    </row>
    <row r="72" spans="1:17" s="1011" customFormat="1" ht="9" customHeight="1">
      <c r="A72" s="294"/>
      <c r="B72" s="145"/>
      <c r="C72" s="145"/>
      <c r="D72" s="145"/>
      <c r="E72" s="145"/>
      <c r="F72" s="145"/>
    </row>
    <row r="73" spans="1:17" s="1011" customFormat="1" ht="9" customHeight="1">
      <c r="A73" s="294"/>
      <c r="B73" s="145"/>
      <c r="C73" s="145"/>
      <c r="D73" s="145"/>
      <c r="E73" s="145"/>
      <c r="F73" s="145"/>
    </row>
    <row r="74" spans="1:17" s="1011" customFormat="1" ht="9" customHeight="1">
      <c r="A74" s="294"/>
      <c r="B74" s="145"/>
      <c r="C74" s="145"/>
      <c r="D74" s="145"/>
      <c r="E74" s="145"/>
      <c r="F74" s="145"/>
    </row>
    <row r="75" spans="1:17" s="1011" customFormat="1" ht="9" customHeight="1">
      <c r="A75" s="294"/>
      <c r="B75" s="145"/>
      <c r="C75" s="145"/>
      <c r="D75" s="145"/>
      <c r="E75" s="145"/>
      <c r="F75" s="145"/>
    </row>
    <row r="76" spans="1:17" s="1011" customFormat="1" ht="9" customHeight="1">
      <c r="A76" s="294"/>
      <c r="B76" s="145"/>
      <c r="C76" s="145"/>
      <c r="D76" s="145"/>
      <c r="E76" s="145"/>
      <c r="F76" s="145"/>
    </row>
    <row r="77" spans="1:17" s="1011" customFormat="1" ht="9" customHeight="1">
      <c r="A77" s="294"/>
      <c r="B77" s="145"/>
      <c r="C77" s="145"/>
      <c r="D77" s="145"/>
      <c r="E77" s="145"/>
      <c r="F77" s="145"/>
    </row>
    <row r="78" spans="1:17" s="1011" customFormat="1" ht="9" customHeight="1">
      <c r="A78" s="297"/>
      <c r="B78" s="145"/>
      <c r="C78" s="145"/>
      <c r="D78" s="145"/>
      <c r="E78" s="145"/>
      <c r="F78" s="145"/>
    </row>
    <row r="79" spans="1:17" s="1011" customFormat="1" ht="9" customHeight="1">
      <c r="A79" s="299"/>
      <c r="B79" s="145"/>
      <c r="C79" s="145"/>
      <c r="D79" s="145"/>
      <c r="E79" s="145"/>
      <c r="F79" s="145"/>
    </row>
    <row r="80" spans="1:17" s="1011" customFormat="1" ht="9" customHeight="1">
      <c r="A80" s="294"/>
      <c r="B80" s="145"/>
      <c r="C80" s="145"/>
      <c r="D80" s="145"/>
      <c r="E80" s="145"/>
      <c r="F80" s="145"/>
    </row>
    <row r="81" spans="1:6" s="1011" customFormat="1" ht="9" customHeight="1">
      <c r="A81" s="294"/>
      <c r="B81" s="145"/>
      <c r="C81" s="145"/>
      <c r="D81" s="145"/>
      <c r="E81" s="145"/>
      <c r="F81" s="145"/>
    </row>
    <row r="82" spans="1:6" s="1011" customFormat="1" ht="9" customHeight="1">
      <c r="A82" s="294"/>
      <c r="B82" s="145"/>
      <c r="C82" s="145"/>
      <c r="D82" s="145"/>
      <c r="E82" s="145"/>
      <c r="F82" s="145"/>
    </row>
    <row r="83" spans="1:6" s="1011" customFormat="1" ht="9" customHeight="1">
      <c r="A83" s="294"/>
      <c r="B83" s="145"/>
      <c r="C83" s="145"/>
      <c r="D83" s="145"/>
      <c r="E83" s="145"/>
      <c r="F83" s="145"/>
    </row>
    <row r="84" spans="1:6" s="1011" customFormat="1" ht="9" customHeight="1">
      <c r="A84" s="294"/>
      <c r="B84" s="145"/>
      <c r="C84" s="145"/>
      <c r="D84" s="145"/>
      <c r="E84" s="145"/>
      <c r="F84" s="145"/>
    </row>
    <row r="85" spans="1:6" s="1011" customFormat="1" ht="9" customHeight="1">
      <c r="A85" s="294"/>
      <c r="B85" s="145"/>
      <c r="C85" s="145"/>
      <c r="D85" s="145"/>
      <c r="E85" s="145"/>
      <c r="F85" s="145"/>
    </row>
    <row r="86" spans="1:6" s="1011" customFormat="1" ht="9" customHeight="1">
      <c r="A86" s="294"/>
      <c r="B86" s="145"/>
      <c r="C86" s="145"/>
      <c r="D86" s="145"/>
      <c r="E86" s="145"/>
      <c r="F86" s="145"/>
    </row>
    <row r="87" spans="1:6" s="1011" customFormat="1" ht="9" customHeight="1">
      <c r="A87" s="294"/>
      <c r="B87" s="145"/>
      <c r="C87" s="145"/>
      <c r="D87" s="145"/>
      <c r="E87" s="145"/>
      <c r="F87" s="145"/>
    </row>
    <row r="88" spans="1:6" s="1011" customFormat="1" ht="9" customHeight="1">
      <c r="A88" s="294"/>
      <c r="B88" s="145"/>
      <c r="C88" s="145"/>
      <c r="D88" s="145"/>
      <c r="E88" s="145"/>
      <c r="F88" s="145"/>
    </row>
    <row r="89" spans="1:6" s="1011" customFormat="1" ht="9" customHeight="1">
      <c r="A89" s="299"/>
      <c r="B89" s="145"/>
      <c r="C89" s="145"/>
      <c r="D89" s="145"/>
      <c r="E89" s="145"/>
      <c r="F89" s="145"/>
    </row>
    <row r="90" spans="1:6" s="1011" customFormat="1" ht="9" customHeight="1">
      <c r="A90" s="294"/>
      <c r="B90" s="145"/>
      <c r="C90" s="145"/>
      <c r="D90" s="145"/>
      <c r="E90" s="145"/>
      <c r="F90" s="145"/>
    </row>
    <row r="91" spans="1:6" s="1011" customFormat="1" ht="9" customHeight="1">
      <c r="A91" s="294"/>
      <c r="B91" s="145"/>
      <c r="C91" s="145"/>
      <c r="D91" s="145"/>
      <c r="E91" s="145"/>
      <c r="F91" s="145"/>
    </row>
    <row r="92" spans="1:6" s="1011" customFormat="1" ht="9" customHeight="1">
      <c r="A92" s="294"/>
      <c r="B92" s="145"/>
      <c r="C92" s="145"/>
      <c r="D92" s="145"/>
      <c r="E92" s="145"/>
      <c r="F92" s="145"/>
    </row>
    <row r="93" spans="1:6" s="1011" customFormat="1">
      <c r="A93" s="300"/>
      <c r="B93" s="145"/>
      <c r="C93" s="145"/>
      <c r="D93" s="145"/>
      <c r="E93" s="145"/>
      <c r="F93" s="145"/>
    </row>
    <row r="94" spans="1:6" s="1011" customFormat="1">
      <c r="A94" s="300"/>
      <c r="B94" s="145"/>
      <c r="C94" s="145"/>
      <c r="D94" s="145"/>
      <c r="E94" s="145"/>
      <c r="F94" s="145"/>
    </row>
    <row r="95" spans="1:6" s="1011" customFormat="1">
      <c r="A95" s="300"/>
      <c r="B95" s="145"/>
      <c r="C95" s="145"/>
      <c r="D95" s="145"/>
      <c r="E95" s="145"/>
      <c r="F95" s="145"/>
    </row>
    <row r="96" spans="1:6" s="1011" customFormat="1">
      <c r="A96" s="300"/>
      <c r="B96" s="145"/>
      <c r="C96" s="145"/>
      <c r="D96" s="145"/>
      <c r="E96" s="145"/>
      <c r="F96" s="145"/>
    </row>
    <row r="97" spans="1:6" s="1011" customFormat="1">
      <c r="A97" s="300"/>
      <c r="B97" s="145"/>
      <c r="C97" s="145"/>
      <c r="D97" s="145"/>
      <c r="E97" s="145"/>
      <c r="F97" s="145"/>
    </row>
    <row r="98" spans="1:6" s="1011" customFormat="1">
      <c r="A98" s="300"/>
      <c r="B98" s="145"/>
      <c r="C98" s="145"/>
      <c r="D98" s="145"/>
      <c r="E98" s="145"/>
      <c r="F98" s="145"/>
    </row>
    <row r="99" spans="1:6" s="1011" customFormat="1">
      <c r="A99" s="300"/>
      <c r="B99" s="145"/>
      <c r="C99" s="145"/>
      <c r="D99" s="145"/>
      <c r="E99" s="145"/>
      <c r="F99" s="145"/>
    </row>
    <row r="100" spans="1:6" s="1011" customFormat="1" ht="15.75">
      <c r="A100" s="301"/>
      <c r="B100" s="145"/>
      <c r="C100" s="145"/>
      <c r="D100" s="145"/>
      <c r="E100" s="145"/>
      <c r="F100" s="145"/>
    </row>
    <row r="101" spans="1:6" s="1011" customFormat="1" ht="15.75">
      <c r="A101" s="301"/>
      <c r="B101" s="145"/>
      <c r="C101" s="145"/>
      <c r="D101" s="145"/>
      <c r="E101" s="145"/>
      <c r="F101" s="145"/>
    </row>
    <row r="102" spans="1:6" s="1011" customFormat="1" ht="15.75">
      <c r="A102" s="301"/>
      <c r="B102" s="145"/>
      <c r="C102" s="145"/>
      <c r="D102" s="145"/>
      <c r="E102" s="145"/>
      <c r="F102" s="145"/>
    </row>
    <row r="103" spans="1:6" s="1011" customFormat="1" ht="15.75">
      <c r="A103" s="301"/>
      <c r="B103" s="145"/>
      <c r="C103" s="145"/>
      <c r="D103" s="145"/>
      <c r="E103" s="145"/>
      <c r="F103" s="145"/>
    </row>
    <row r="104" spans="1:6" s="1011" customFormat="1" ht="15.75">
      <c r="A104" s="301"/>
      <c r="B104" s="145"/>
      <c r="C104" s="145"/>
      <c r="D104" s="145"/>
      <c r="E104" s="145"/>
      <c r="F104" s="145"/>
    </row>
    <row r="105" spans="1:6" s="1011" customFormat="1" ht="15.75">
      <c r="A105" s="301"/>
      <c r="B105" s="145"/>
      <c r="C105" s="145"/>
      <c r="D105" s="145"/>
      <c r="E105" s="145"/>
      <c r="F105" s="145"/>
    </row>
    <row r="106" spans="1:6" s="1011" customFormat="1" ht="15.75">
      <c r="A106" s="301"/>
      <c r="B106" s="145"/>
      <c r="C106" s="145"/>
      <c r="D106" s="145"/>
      <c r="E106" s="145"/>
      <c r="F106" s="145"/>
    </row>
    <row r="107" spans="1:6" s="1011" customFormat="1" ht="15.75">
      <c r="A107" s="301"/>
      <c r="B107" s="145"/>
      <c r="C107" s="145"/>
      <c r="D107" s="145"/>
      <c r="E107" s="145"/>
      <c r="F107" s="145"/>
    </row>
    <row r="108" spans="1:6" s="1011" customFormat="1" ht="15.75">
      <c r="A108" s="301"/>
      <c r="B108" s="145"/>
      <c r="C108" s="145"/>
      <c r="D108" s="145"/>
      <c r="E108" s="145"/>
      <c r="F108" s="145"/>
    </row>
    <row r="109" spans="1:6" s="1011" customFormat="1" ht="15.75">
      <c r="A109" s="301"/>
      <c r="B109" s="145"/>
      <c r="C109" s="145"/>
      <c r="D109" s="145"/>
      <c r="E109" s="145"/>
      <c r="F109" s="145"/>
    </row>
    <row r="110" spans="1:6" s="1011" customFormat="1" ht="15.75">
      <c r="A110" s="301"/>
      <c r="B110" s="145"/>
      <c r="C110" s="145"/>
      <c r="D110" s="145"/>
      <c r="E110" s="145"/>
      <c r="F110" s="145"/>
    </row>
    <row r="111" spans="1:6" s="1011" customFormat="1" ht="15.75">
      <c r="A111" s="301"/>
      <c r="B111" s="145"/>
      <c r="C111" s="145"/>
      <c r="D111" s="145"/>
      <c r="E111" s="145"/>
      <c r="F111" s="145"/>
    </row>
    <row r="112" spans="1:6" s="1011" customFormat="1" ht="15.75">
      <c r="A112" s="301"/>
      <c r="B112" s="145"/>
      <c r="C112" s="145"/>
      <c r="D112" s="145"/>
      <c r="E112" s="145"/>
      <c r="F112" s="145"/>
    </row>
    <row r="113" spans="1:6" s="1011" customFormat="1" ht="15.75">
      <c r="A113" s="301"/>
      <c r="B113" s="145"/>
      <c r="C113" s="145"/>
      <c r="D113" s="145"/>
      <c r="E113" s="145"/>
      <c r="F113" s="145"/>
    </row>
    <row r="114" spans="1:6" s="1011" customFormat="1" ht="15.75">
      <c r="A114" s="301"/>
      <c r="B114" s="145"/>
      <c r="C114" s="145"/>
      <c r="D114" s="145"/>
      <c r="E114" s="145"/>
      <c r="F114" s="145"/>
    </row>
    <row r="115" spans="1:6" s="1011" customFormat="1" ht="15.75">
      <c r="A115" s="301"/>
      <c r="B115" s="145"/>
      <c r="C115" s="145"/>
      <c r="D115" s="145"/>
      <c r="E115" s="145"/>
      <c r="F115" s="145"/>
    </row>
    <row r="116" spans="1:6" s="1011" customFormat="1" ht="15.75">
      <c r="A116" s="301"/>
      <c r="B116" s="145"/>
      <c r="C116" s="145"/>
      <c r="D116" s="145"/>
      <c r="E116" s="145"/>
      <c r="F116" s="145"/>
    </row>
    <row r="117" spans="1:6" s="1011" customFormat="1" ht="15.75">
      <c r="A117" s="301"/>
      <c r="B117" s="145"/>
      <c r="C117" s="145"/>
      <c r="D117" s="145"/>
      <c r="E117" s="145"/>
      <c r="F117" s="145"/>
    </row>
    <row r="118" spans="1:6" s="1011" customFormat="1" ht="15.75">
      <c r="A118" s="301"/>
      <c r="B118" s="145"/>
      <c r="C118" s="145"/>
      <c r="D118" s="145"/>
      <c r="E118" s="145"/>
      <c r="F118" s="145"/>
    </row>
    <row r="119" spans="1:6" s="1011" customFormat="1" ht="15.75">
      <c r="A119" s="301"/>
      <c r="B119" s="145"/>
      <c r="C119" s="145"/>
      <c r="D119" s="145"/>
      <c r="E119" s="145"/>
      <c r="F119" s="145"/>
    </row>
    <row r="120" spans="1:6" s="1011" customFormat="1" ht="15.75">
      <c r="A120" s="301"/>
      <c r="B120" s="145"/>
      <c r="C120" s="145"/>
      <c r="D120" s="145"/>
      <c r="E120" s="145"/>
      <c r="F120" s="145"/>
    </row>
    <row r="121" spans="1:6" s="1011" customFormat="1" ht="15.75">
      <c r="A121" s="301"/>
      <c r="B121" s="145"/>
      <c r="C121" s="145"/>
      <c r="D121" s="145"/>
      <c r="E121" s="145"/>
      <c r="F121" s="145"/>
    </row>
    <row r="122" spans="1:6" s="1011" customFormat="1" ht="15.75">
      <c r="A122" s="301"/>
      <c r="B122" s="145"/>
      <c r="C122" s="145"/>
      <c r="D122" s="145"/>
      <c r="E122" s="145"/>
      <c r="F122" s="145"/>
    </row>
    <row r="123" spans="1:6" s="1011" customFormat="1" ht="15.75">
      <c r="A123" s="301"/>
      <c r="B123" s="145"/>
      <c r="C123" s="145"/>
      <c r="D123" s="145"/>
      <c r="E123" s="145"/>
      <c r="F123" s="145"/>
    </row>
    <row r="124" spans="1:6" s="1011" customFormat="1" ht="15.75">
      <c r="A124" s="301"/>
      <c r="B124" s="145"/>
      <c r="C124" s="145"/>
      <c r="D124" s="145"/>
      <c r="E124" s="145"/>
      <c r="F124" s="145"/>
    </row>
    <row r="125" spans="1:6" s="1011" customFormat="1" ht="15.75">
      <c r="A125" s="301"/>
      <c r="B125" s="145"/>
      <c r="C125" s="145"/>
      <c r="D125" s="145"/>
      <c r="E125" s="145"/>
      <c r="F125" s="145"/>
    </row>
    <row r="126" spans="1:6" s="1011" customFormat="1" ht="15.75">
      <c r="A126" s="301"/>
      <c r="B126" s="145"/>
      <c r="C126" s="145"/>
      <c r="D126" s="145"/>
      <c r="E126" s="145"/>
      <c r="F126" s="145"/>
    </row>
    <row r="127" spans="1:6" s="1011" customFormat="1" ht="15.75">
      <c r="A127" s="301"/>
      <c r="B127" s="145"/>
      <c r="C127" s="145"/>
      <c r="D127" s="145"/>
      <c r="E127" s="145"/>
      <c r="F127" s="145"/>
    </row>
    <row r="128" spans="1:6" s="1011" customFormat="1" ht="15.75">
      <c r="A128" s="301"/>
      <c r="B128" s="145"/>
      <c r="C128" s="145"/>
      <c r="D128" s="145"/>
      <c r="E128" s="145"/>
      <c r="F128" s="145"/>
    </row>
    <row r="129" spans="1:6" s="1011" customFormat="1" ht="15.75">
      <c r="A129" s="301"/>
      <c r="B129" s="145"/>
      <c r="C129" s="145"/>
      <c r="D129" s="145"/>
      <c r="E129" s="145"/>
      <c r="F129" s="145"/>
    </row>
    <row r="130" spans="1:6" s="1011" customFormat="1" ht="15.75">
      <c r="A130" s="301"/>
      <c r="B130" s="145"/>
      <c r="C130" s="145"/>
      <c r="D130" s="145"/>
      <c r="E130" s="145"/>
      <c r="F130" s="145"/>
    </row>
    <row r="131" spans="1:6" s="1011" customFormat="1" ht="15.75">
      <c r="A131" s="301"/>
      <c r="B131" s="145"/>
      <c r="C131" s="145"/>
      <c r="D131" s="145"/>
      <c r="E131" s="145"/>
      <c r="F131" s="145"/>
    </row>
    <row r="132" spans="1:6" s="1011" customFormat="1" ht="15.75">
      <c r="A132" s="301"/>
      <c r="B132" s="145"/>
      <c r="C132" s="145"/>
      <c r="D132" s="145"/>
      <c r="E132" s="145"/>
      <c r="F132" s="145"/>
    </row>
    <row r="133" spans="1:6" s="1011" customFormat="1" ht="15.75">
      <c r="A133" s="301"/>
      <c r="B133" s="145"/>
      <c r="C133" s="145"/>
      <c r="D133" s="145"/>
      <c r="E133" s="145"/>
      <c r="F133" s="145"/>
    </row>
    <row r="134" spans="1:6" s="1011" customFormat="1" ht="15.75">
      <c r="A134" s="301"/>
      <c r="B134" s="145"/>
      <c r="C134" s="145"/>
      <c r="D134" s="145"/>
      <c r="E134" s="145"/>
      <c r="F134" s="145"/>
    </row>
    <row r="135" spans="1:6" s="1011" customFormat="1" ht="15.75">
      <c r="A135" s="301"/>
      <c r="B135" s="145"/>
      <c r="C135" s="145"/>
      <c r="D135" s="145"/>
      <c r="E135" s="145"/>
      <c r="F135" s="145"/>
    </row>
    <row r="136" spans="1:6" s="1011" customFormat="1" ht="15.75">
      <c r="A136" s="301"/>
      <c r="B136" s="145"/>
      <c r="C136" s="145"/>
      <c r="D136" s="145"/>
      <c r="E136" s="145"/>
      <c r="F136" s="145"/>
    </row>
    <row r="137" spans="1:6" s="1011" customFormat="1" ht="15.75">
      <c r="A137" s="301"/>
      <c r="B137" s="145"/>
      <c r="C137" s="145"/>
      <c r="D137" s="145"/>
      <c r="E137" s="145"/>
      <c r="F137" s="145"/>
    </row>
    <row r="138" spans="1:6" s="1011" customFormat="1" ht="15.75">
      <c r="A138" s="301"/>
      <c r="B138" s="145"/>
      <c r="C138" s="145"/>
      <c r="D138" s="145"/>
      <c r="E138" s="145"/>
      <c r="F138" s="145"/>
    </row>
    <row r="139" spans="1:6" s="1011" customFormat="1" ht="15.75">
      <c r="A139" s="301"/>
      <c r="B139" s="145"/>
      <c r="C139" s="145"/>
      <c r="D139" s="145"/>
      <c r="E139" s="145"/>
      <c r="F139" s="145"/>
    </row>
    <row r="140" spans="1:6" s="1011" customFormat="1" ht="15.75">
      <c r="A140" s="301"/>
      <c r="B140" s="145"/>
      <c r="C140" s="145"/>
      <c r="D140" s="145"/>
      <c r="E140" s="145"/>
      <c r="F140" s="145"/>
    </row>
    <row r="141" spans="1:6" s="1011" customFormat="1" ht="15.75">
      <c r="A141" s="301"/>
      <c r="B141" s="145"/>
      <c r="C141" s="145"/>
      <c r="D141" s="145"/>
      <c r="E141" s="145"/>
      <c r="F141" s="145"/>
    </row>
    <row r="142" spans="1:6" s="1011" customFormat="1" ht="15.75">
      <c r="A142" s="301"/>
      <c r="B142" s="145"/>
      <c r="C142" s="145"/>
      <c r="D142" s="145"/>
      <c r="E142" s="145"/>
      <c r="F142" s="145"/>
    </row>
    <row r="143" spans="1:6" s="1011" customFormat="1" ht="15.75">
      <c r="A143" s="301"/>
      <c r="B143" s="145"/>
      <c r="C143" s="145"/>
      <c r="D143" s="145"/>
      <c r="E143" s="145"/>
      <c r="F143" s="145"/>
    </row>
    <row r="144" spans="1:6" s="1011" customFormat="1" ht="15.75">
      <c r="A144" s="301"/>
      <c r="B144" s="145"/>
      <c r="C144" s="145"/>
      <c r="D144" s="145"/>
      <c r="E144" s="145"/>
      <c r="F144" s="145"/>
    </row>
    <row r="145" spans="1:6" s="1011" customFormat="1" ht="15.75">
      <c r="A145" s="301"/>
      <c r="B145" s="145"/>
      <c r="C145" s="145"/>
      <c r="D145" s="145"/>
      <c r="E145" s="145"/>
      <c r="F145" s="145"/>
    </row>
    <row r="146" spans="1:6" s="1011" customFormat="1" ht="15.75">
      <c r="A146" s="301"/>
      <c r="B146" s="145"/>
      <c r="C146" s="145"/>
      <c r="D146" s="145"/>
      <c r="E146" s="145"/>
      <c r="F146" s="145"/>
    </row>
    <row r="147" spans="1:6" s="1011" customFormat="1" ht="15.75">
      <c r="A147" s="301"/>
      <c r="B147" s="145"/>
      <c r="C147" s="145"/>
      <c r="D147" s="145"/>
      <c r="E147" s="145"/>
      <c r="F147" s="145"/>
    </row>
    <row r="148" spans="1:6" s="1011" customFormat="1" ht="15.75">
      <c r="A148" s="301"/>
      <c r="B148" s="145"/>
      <c r="C148" s="145"/>
      <c r="D148" s="145"/>
      <c r="E148" s="145"/>
      <c r="F148" s="145"/>
    </row>
    <row r="149" spans="1:6" s="1011" customFormat="1" ht="15.75">
      <c r="A149" s="301"/>
      <c r="B149" s="145"/>
      <c r="C149" s="145"/>
      <c r="D149" s="145"/>
      <c r="E149" s="145"/>
      <c r="F149" s="145"/>
    </row>
    <row r="150" spans="1:6" s="1011" customFormat="1" ht="15.75">
      <c r="A150" s="301"/>
      <c r="B150" s="145"/>
      <c r="C150" s="145"/>
      <c r="D150" s="145"/>
      <c r="E150" s="145"/>
      <c r="F150" s="145"/>
    </row>
    <row r="151" spans="1:6" s="1011" customFormat="1" ht="15.75">
      <c r="A151" s="301"/>
      <c r="B151" s="145"/>
      <c r="C151" s="145"/>
      <c r="D151" s="145"/>
      <c r="E151" s="145"/>
      <c r="F151" s="145"/>
    </row>
    <row r="152" spans="1:6" s="1011" customFormat="1" ht="15.75">
      <c r="A152" s="301"/>
      <c r="B152" s="145"/>
      <c r="C152" s="145"/>
      <c r="D152" s="145"/>
      <c r="E152" s="145"/>
      <c r="F152" s="145"/>
    </row>
    <row r="153" spans="1:6" s="1011" customFormat="1" ht="15.75">
      <c r="A153" s="301"/>
      <c r="B153" s="145"/>
      <c r="C153" s="145"/>
      <c r="D153" s="145"/>
      <c r="E153" s="145"/>
      <c r="F153" s="145"/>
    </row>
    <row r="154" spans="1:6" s="1011" customFormat="1" ht="15.75">
      <c r="A154" s="301"/>
      <c r="B154" s="145"/>
      <c r="C154" s="145"/>
      <c r="D154" s="145"/>
      <c r="E154" s="145"/>
      <c r="F154" s="145"/>
    </row>
    <row r="155" spans="1:6" s="1011" customFormat="1" ht="15.75">
      <c r="A155" s="301"/>
      <c r="B155" s="145"/>
      <c r="C155" s="145"/>
      <c r="D155" s="145"/>
      <c r="E155" s="145"/>
      <c r="F155" s="145"/>
    </row>
    <row r="156" spans="1:6" s="1011" customFormat="1" ht="15.75">
      <c r="A156" s="301"/>
      <c r="B156" s="145"/>
      <c r="C156" s="145"/>
      <c r="D156" s="145"/>
      <c r="E156" s="145"/>
      <c r="F156" s="145"/>
    </row>
    <row r="157" spans="1:6" s="1011" customFormat="1" ht="15.75">
      <c r="A157" s="301"/>
      <c r="B157" s="145"/>
      <c r="C157" s="145"/>
      <c r="D157" s="145"/>
      <c r="E157" s="145"/>
      <c r="F157" s="145"/>
    </row>
    <row r="158" spans="1:6" s="1011" customFormat="1" ht="15.75">
      <c r="A158" s="301"/>
      <c r="B158" s="145"/>
      <c r="C158" s="145"/>
      <c r="D158" s="145"/>
      <c r="E158" s="145"/>
      <c r="F158" s="145"/>
    </row>
    <row r="159" spans="1:6" s="1011" customFormat="1" ht="15.75">
      <c r="A159" s="301"/>
      <c r="B159" s="145"/>
      <c r="C159" s="145"/>
      <c r="D159" s="145"/>
      <c r="E159" s="145"/>
      <c r="F159" s="145"/>
    </row>
    <row r="160" spans="1:6" s="1011" customFormat="1" ht="15.75">
      <c r="A160" s="301"/>
      <c r="B160" s="145"/>
      <c r="C160" s="145"/>
      <c r="D160" s="145"/>
      <c r="E160" s="145"/>
      <c r="F160" s="145"/>
    </row>
    <row r="161" spans="1:6" s="1011" customFormat="1" ht="15.75">
      <c r="A161" s="301"/>
      <c r="B161" s="145"/>
      <c r="C161" s="145"/>
      <c r="D161" s="145"/>
      <c r="E161" s="145"/>
      <c r="F161" s="145"/>
    </row>
    <row r="162" spans="1:6" s="1011" customFormat="1" ht="15.75">
      <c r="A162" s="301"/>
      <c r="B162" s="145"/>
      <c r="C162" s="145"/>
      <c r="D162" s="145"/>
      <c r="E162" s="145"/>
      <c r="F162" s="145"/>
    </row>
    <row r="163" spans="1:6" s="1011" customFormat="1" ht="15.75">
      <c r="A163" s="301"/>
      <c r="B163" s="145"/>
      <c r="C163" s="145"/>
      <c r="D163" s="145"/>
      <c r="E163" s="145"/>
      <c r="F163" s="145"/>
    </row>
    <row r="164" spans="1:6" s="1011" customFormat="1" ht="15.75">
      <c r="A164" s="301"/>
      <c r="B164" s="145"/>
      <c r="C164" s="145"/>
      <c r="D164" s="145"/>
      <c r="E164" s="145"/>
      <c r="F164" s="145"/>
    </row>
    <row r="165" spans="1:6" s="1011" customFormat="1" ht="15.75">
      <c r="A165" s="301"/>
      <c r="B165" s="145"/>
      <c r="C165" s="145"/>
      <c r="D165" s="145"/>
      <c r="E165" s="145"/>
      <c r="F165" s="145"/>
    </row>
    <row r="166" spans="1:6" s="1011" customFormat="1" ht="15.75">
      <c r="A166" s="301"/>
      <c r="B166" s="145"/>
      <c r="C166" s="145"/>
      <c r="D166" s="145"/>
      <c r="E166" s="145"/>
      <c r="F166" s="145"/>
    </row>
    <row r="167" spans="1:6" s="1011" customFormat="1" ht="15.75">
      <c r="A167" s="301"/>
      <c r="B167" s="145"/>
      <c r="C167" s="145"/>
      <c r="D167" s="145"/>
      <c r="E167" s="145"/>
      <c r="F167" s="145"/>
    </row>
    <row r="168" spans="1:6" s="1011" customFormat="1" ht="15.75">
      <c r="A168" s="301"/>
      <c r="B168" s="145"/>
      <c r="C168" s="145"/>
      <c r="D168" s="145"/>
      <c r="E168" s="145"/>
      <c r="F168" s="145"/>
    </row>
    <row r="169" spans="1:6" s="1011" customFormat="1" ht="15.75">
      <c r="A169" s="301"/>
      <c r="B169" s="145"/>
      <c r="C169" s="145"/>
      <c r="D169" s="145"/>
      <c r="E169" s="145"/>
      <c r="F169" s="145"/>
    </row>
    <row r="170" spans="1:6" s="1011" customFormat="1" ht="15.75">
      <c r="A170" s="301"/>
      <c r="B170" s="145"/>
      <c r="C170" s="145"/>
      <c r="D170" s="145"/>
      <c r="E170" s="145"/>
      <c r="F170" s="145"/>
    </row>
    <row r="171" spans="1:6" s="1011" customFormat="1" ht="15.75">
      <c r="A171" s="301"/>
      <c r="B171" s="145"/>
      <c r="C171" s="145"/>
      <c r="D171" s="145"/>
      <c r="E171" s="145"/>
      <c r="F171" s="145"/>
    </row>
    <row r="172" spans="1:6" s="1011" customFormat="1" ht="15.75">
      <c r="A172" s="301"/>
      <c r="B172" s="145"/>
      <c r="C172" s="145"/>
      <c r="D172" s="145"/>
      <c r="E172" s="145"/>
      <c r="F172" s="145"/>
    </row>
    <row r="173" spans="1:6" s="1011" customFormat="1" ht="15.75">
      <c r="A173" s="301"/>
      <c r="B173" s="145"/>
      <c r="C173" s="145"/>
      <c r="D173" s="145"/>
      <c r="E173" s="145"/>
      <c r="F173" s="145"/>
    </row>
    <row r="174" spans="1:6" s="1011" customFormat="1" ht="15.75">
      <c r="A174" s="301"/>
      <c r="B174" s="145"/>
      <c r="C174" s="145"/>
      <c r="D174" s="145"/>
      <c r="E174" s="145"/>
      <c r="F174" s="145"/>
    </row>
    <row r="175" spans="1:6" s="1011" customFormat="1" ht="15.75">
      <c r="A175" s="301"/>
      <c r="B175" s="145"/>
      <c r="C175" s="145"/>
      <c r="D175" s="145"/>
      <c r="E175" s="145"/>
      <c r="F175" s="145"/>
    </row>
    <row r="176" spans="1:6" s="1011" customFormat="1" ht="15.75">
      <c r="A176" s="301"/>
      <c r="B176" s="145"/>
      <c r="C176" s="145"/>
      <c r="D176" s="145"/>
      <c r="E176" s="145"/>
      <c r="F176" s="145"/>
    </row>
    <row r="177" spans="1:6" s="1011" customFormat="1" ht="15.75">
      <c r="A177" s="301"/>
      <c r="B177" s="145"/>
      <c r="C177" s="145"/>
      <c r="D177" s="145"/>
      <c r="E177" s="145"/>
      <c r="F177" s="145"/>
    </row>
    <row r="178" spans="1:6" s="1011" customFormat="1" ht="15.75">
      <c r="A178" s="301"/>
      <c r="B178" s="145"/>
      <c r="C178" s="145"/>
      <c r="D178" s="145"/>
      <c r="E178" s="145"/>
      <c r="F178" s="145"/>
    </row>
    <row r="179" spans="1:6" s="1011" customFormat="1" ht="15.75">
      <c r="A179" s="301"/>
      <c r="B179" s="145"/>
      <c r="C179" s="145"/>
      <c r="D179" s="145"/>
      <c r="E179" s="145"/>
      <c r="F179" s="145"/>
    </row>
    <row r="180" spans="1:6" s="1011" customFormat="1" ht="15.75">
      <c r="A180" s="301"/>
      <c r="B180" s="145"/>
      <c r="C180" s="145"/>
      <c r="D180" s="145"/>
      <c r="E180" s="145"/>
      <c r="F180" s="145"/>
    </row>
    <row r="181" spans="1:6" s="1011" customFormat="1" ht="15.75">
      <c r="A181" s="301"/>
      <c r="B181" s="145"/>
      <c r="C181" s="145"/>
      <c r="D181" s="145"/>
      <c r="E181" s="145"/>
      <c r="F181" s="145"/>
    </row>
    <row r="182" spans="1:6" s="1011" customFormat="1" ht="15.75">
      <c r="A182" s="301"/>
      <c r="B182" s="145"/>
      <c r="C182" s="145"/>
      <c r="D182" s="145"/>
      <c r="E182" s="145"/>
      <c r="F182" s="145"/>
    </row>
    <row r="183" spans="1:6" s="1011" customFormat="1" ht="15.75">
      <c r="A183" s="301"/>
      <c r="B183" s="145"/>
      <c r="C183" s="145"/>
      <c r="D183" s="145"/>
      <c r="E183" s="145"/>
      <c r="F183" s="145"/>
    </row>
    <row r="184" spans="1:6" s="1011" customFormat="1" ht="15.75">
      <c r="A184" s="301"/>
      <c r="B184" s="145"/>
      <c r="C184" s="145"/>
      <c r="D184" s="145"/>
      <c r="E184" s="145"/>
      <c r="F184" s="145"/>
    </row>
    <row r="185" spans="1:6" s="1011" customFormat="1" ht="15.75">
      <c r="A185" s="301"/>
      <c r="B185" s="145"/>
      <c r="C185" s="145"/>
      <c r="D185" s="145"/>
      <c r="E185" s="145"/>
      <c r="F185" s="145"/>
    </row>
    <row r="186" spans="1:6" s="1011" customFormat="1" ht="15.75">
      <c r="A186" s="301"/>
      <c r="B186" s="145"/>
      <c r="C186" s="145"/>
      <c r="D186" s="145"/>
      <c r="E186" s="145"/>
      <c r="F186" s="145"/>
    </row>
    <row r="187" spans="1:6" s="1011" customFormat="1" ht="15.75">
      <c r="A187" s="301"/>
      <c r="B187" s="145"/>
      <c r="C187" s="145"/>
      <c r="D187" s="145"/>
      <c r="E187" s="145"/>
      <c r="F187" s="145"/>
    </row>
    <row r="188" spans="1:6" s="1011" customFormat="1" ht="15.75">
      <c r="A188" s="301"/>
      <c r="B188" s="145"/>
      <c r="C188" s="145"/>
      <c r="D188" s="145"/>
      <c r="E188" s="145"/>
      <c r="F188" s="145"/>
    </row>
    <row r="189" spans="1:6" s="1011" customFormat="1" ht="15.75">
      <c r="A189" s="301"/>
      <c r="B189" s="145"/>
      <c r="C189" s="145"/>
      <c r="D189" s="145"/>
      <c r="E189" s="145"/>
      <c r="F189" s="145"/>
    </row>
    <row r="190" spans="1:6" s="1011" customFormat="1" ht="15.75">
      <c r="A190" s="301"/>
      <c r="B190" s="145"/>
      <c r="C190" s="145"/>
      <c r="D190" s="145"/>
      <c r="E190" s="145"/>
      <c r="F190" s="145"/>
    </row>
    <row r="191" spans="1:6" s="1011" customFormat="1" ht="15.75">
      <c r="A191" s="135"/>
      <c r="B191" s="145"/>
      <c r="C191" s="145"/>
      <c r="D191" s="145"/>
      <c r="E191" s="145"/>
      <c r="F191" s="145"/>
    </row>
    <row r="192" spans="1:6" s="1011" customFormat="1" ht="15.75">
      <c r="A192" s="135"/>
      <c r="B192" s="145"/>
      <c r="C192" s="145"/>
      <c r="D192" s="145"/>
      <c r="E192" s="145"/>
      <c r="F192" s="145"/>
    </row>
    <row r="193" spans="1:18" s="1011" customFormat="1" ht="15.75">
      <c r="A193" s="135"/>
      <c r="B193" s="145"/>
      <c r="C193" s="145"/>
      <c r="D193" s="145"/>
      <c r="E193" s="145"/>
      <c r="F193" s="145"/>
    </row>
    <row r="194" spans="1:18" s="1011" customFormat="1" ht="15.75">
      <c r="A194" s="135"/>
      <c r="B194" s="145"/>
      <c r="C194" s="145"/>
      <c r="D194" s="145"/>
      <c r="E194" s="145"/>
      <c r="F194" s="145"/>
    </row>
    <row r="195" spans="1:18" s="1011" customFormat="1" ht="15.75">
      <c r="A195" s="135"/>
      <c r="B195" s="145"/>
      <c r="C195" s="145"/>
      <c r="D195" s="145"/>
      <c r="E195" s="145"/>
      <c r="F195" s="145"/>
    </row>
    <row r="196" spans="1:18" s="1011" customFormat="1" ht="15.75">
      <c r="A196" s="135"/>
      <c r="B196" s="145"/>
      <c r="C196" s="145"/>
      <c r="D196" s="145"/>
      <c r="E196" s="145"/>
      <c r="F196" s="145"/>
    </row>
    <row r="197" spans="1:18" s="1011" customFormat="1" ht="15.75">
      <c r="A197" s="135"/>
      <c r="B197" s="145"/>
      <c r="C197" s="145"/>
      <c r="D197" s="145"/>
      <c r="E197" s="145"/>
      <c r="F197" s="145"/>
    </row>
    <row r="198" spans="1:18" s="1011" customFormat="1" ht="15.75">
      <c r="A198" s="135"/>
      <c r="B198" s="145"/>
      <c r="C198" s="145"/>
      <c r="D198" s="145"/>
      <c r="E198" s="145"/>
      <c r="F198" s="145"/>
    </row>
    <row r="199" spans="1:18" s="1011" customFormat="1" ht="15.75">
      <c r="A199" s="135"/>
      <c r="B199" s="145"/>
      <c r="C199" s="145"/>
      <c r="D199" s="145"/>
      <c r="E199" s="145"/>
      <c r="F199" s="145"/>
    </row>
    <row r="200" spans="1:18" s="1011" customFormat="1" ht="15.75">
      <c r="A200" s="135"/>
      <c r="B200" s="145"/>
      <c r="C200" s="145"/>
      <c r="D200" s="145"/>
      <c r="E200" s="145"/>
      <c r="F200" s="145"/>
    </row>
    <row r="201" spans="1:18" s="1011" customFormat="1" ht="15.75">
      <c r="A201" s="135"/>
      <c r="B201" s="145"/>
      <c r="C201" s="145"/>
      <c r="D201" s="145"/>
      <c r="E201" s="145"/>
      <c r="F201" s="145"/>
      <c r="R201" s="141"/>
    </row>
    <row r="202" spans="1:18" s="1011" customFormat="1" ht="15.75">
      <c r="A202" s="135"/>
      <c r="B202" s="145"/>
      <c r="C202" s="145"/>
      <c r="D202" s="145"/>
      <c r="E202" s="145"/>
      <c r="F202" s="145"/>
      <c r="R202" s="141"/>
    </row>
    <row r="203" spans="1:18" s="1011" customFormat="1" ht="15.75">
      <c r="A203" s="135"/>
      <c r="B203" s="145"/>
      <c r="C203" s="145"/>
      <c r="D203" s="145"/>
      <c r="E203" s="145"/>
      <c r="F203" s="145"/>
      <c r="R203" s="141"/>
    </row>
    <row r="204" spans="1:18" s="1011" customFormat="1" ht="15.75">
      <c r="A204" s="135"/>
      <c r="B204" s="145"/>
      <c r="C204" s="145"/>
      <c r="D204" s="145"/>
      <c r="E204" s="145"/>
      <c r="F204" s="145"/>
      <c r="R204" s="141"/>
    </row>
    <row r="205" spans="1:18" s="1011" customFormat="1" ht="15.75">
      <c r="A205" s="135"/>
      <c r="B205" s="145"/>
      <c r="C205" s="145"/>
      <c r="D205" s="145"/>
      <c r="E205" s="145"/>
      <c r="F205" s="145"/>
      <c r="R205" s="141"/>
    </row>
    <row r="206" spans="1:18" s="1011" customFormat="1" ht="15.75">
      <c r="A206" s="135"/>
      <c r="B206" s="145"/>
      <c r="C206" s="145"/>
      <c r="D206" s="145"/>
      <c r="E206" s="145"/>
      <c r="F206" s="145"/>
      <c r="R206" s="141"/>
    </row>
    <row r="207" spans="1:18" s="1011" customFormat="1" ht="15.75">
      <c r="A207" s="135"/>
      <c r="B207" s="145"/>
      <c r="C207" s="145"/>
      <c r="D207" s="145"/>
      <c r="E207" s="145"/>
      <c r="F207" s="145"/>
      <c r="R207" s="141"/>
    </row>
    <row r="208" spans="1:18" s="1011" customFormat="1" ht="15.75">
      <c r="A208" s="135"/>
      <c r="B208" s="145"/>
      <c r="C208" s="145"/>
      <c r="D208" s="145"/>
      <c r="E208" s="145"/>
      <c r="F208" s="145"/>
      <c r="R208" s="141"/>
    </row>
    <row r="209" spans="1:18" s="1011" customFormat="1" ht="15.75">
      <c r="A209" s="135"/>
      <c r="B209" s="145"/>
      <c r="C209" s="145"/>
      <c r="D209" s="145"/>
      <c r="E209" s="145"/>
      <c r="F209" s="145"/>
      <c r="R209" s="141"/>
    </row>
    <row r="210" spans="1:18" s="1011" customFormat="1" ht="15.75">
      <c r="A210" s="135"/>
      <c r="B210" s="145"/>
      <c r="C210" s="145"/>
      <c r="D210" s="145"/>
      <c r="E210" s="145"/>
      <c r="F210" s="145"/>
      <c r="R210" s="141"/>
    </row>
    <row r="211" spans="1:18" s="1011" customFormat="1" ht="15.75">
      <c r="A211" s="135"/>
      <c r="B211" s="145"/>
      <c r="C211" s="145"/>
      <c r="D211" s="145"/>
      <c r="E211" s="145"/>
      <c r="F211" s="145"/>
      <c r="R211" s="141"/>
    </row>
    <row r="212" spans="1:18" s="1011" customFormat="1" ht="15.75">
      <c r="A212" s="135"/>
      <c r="B212" s="145"/>
      <c r="C212" s="145"/>
      <c r="D212" s="145"/>
      <c r="E212" s="145"/>
      <c r="F212" s="145"/>
      <c r="R212" s="141"/>
    </row>
    <row r="213" spans="1:18" s="1011" customFormat="1" ht="15.75">
      <c r="A213" s="135"/>
      <c r="B213" s="145"/>
      <c r="C213" s="145"/>
      <c r="D213" s="145"/>
      <c r="E213" s="145"/>
      <c r="F213" s="145"/>
      <c r="R213" s="141"/>
    </row>
    <row r="214" spans="1:18" s="1011" customFormat="1" ht="15.75">
      <c r="A214" s="135"/>
      <c r="B214" s="145"/>
      <c r="C214" s="145"/>
      <c r="D214" s="145"/>
      <c r="E214" s="145"/>
      <c r="F214" s="145"/>
      <c r="R214" s="141"/>
    </row>
    <row r="215" spans="1:18" s="1011" customFormat="1" ht="15.75">
      <c r="A215" s="135"/>
      <c r="B215" s="145"/>
      <c r="C215" s="145"/>
      <c r="D215" s="145"/>
      <c r="E215" s="145"/>
      <c r="F215" s="145"/>
      <c r="R215" s="141"/>
    </row>
    <row r="216" spans="1:18" s="1011" customFormat="1" ht="15.75">
      <c r="A216" s="135"/>
      <c r="B216" s="145"/>
      <c r="C216" s="145"/>
      <c r="D216" s="145"/>
      <c r="E216" s="145"/>
      <c r="F216" s="145"/>
      <c r="R216" s="141"/>
    </row>
    <row r="217" spans="1:18" s="1011" customFormat="1" ht="15.75">
      <c r="A217" s="135"/>
      <c r="B217" s="145"/>
      <c r="C217" s="145"/>
      <c r="D217" s="145"/>
      <c r="E217" s="145"/>
      <c r="F217" s="145"/>
      <c r="R217" s="141"/>
    </row>
    <row r="218" spans="1:18" s="1011" customFormat="1" ht="15.75">
      <c r="A218" s="135"/>
      <c r="B218" s="145"/>
      <c r="C218" s="145"/>
      <c r="D218" s="145"/>
      <c r="E218" s="145"/>
      <c r="F218" s="145"/>
      <c r="R218" s="141"/>
    </row>
    <row r="219" spans="1:18" s="1011" customFormat="1" ht="15.75">
      <c r="A219" s="135"/>
      <c r="B219" s="145"/>
      <c r="C219" s="145"/>
      <c r="D219" s="145"/>
      <c r="E219" s="145"/>
      <c r="F219" s="145"/>
      <c r="R219" s="141"/>
    </row>
    <row r="220" spans="1:18" s="1011" customFormat="1" ht="15.75">
      <c r="A220" s="135"/>
      <c r="B220" s="145"/>
      <c r="C220" s="145"/>
      <c r="D220" s="145"/>
      <c r="E220" s="145"/>
      <c r="F220" s="145"/>
      <c r="R220" s="141"/>
    </row>
    <row r="221" spans="1:18" s="1011" customFormat="1" ht="15.75">
      <c r="A221" s="135"/>
      <c r="B221" s="145"/>
      <c r="C221" s="145"/>
      <c r="D221" s="145"/>
      <c r="E221" s="145"/>
      <c r="F221" s="145"/>
      <c r="R221" s="141"/>
    </row>
    <row r="222" spans="1:18" s="1011" customFormat="1" ht="15.75">
      <c r="A222" s="135"/>
      <c r="B222" s="145"/>
      <c r="C222" s="145"/>
      <c r="D222" s="145"/>
      <c r="E222" s="145"/>
      <c r="F222" s="145"/>
      <c r="R222" s="141"/>
    </row>
    <row r="223" spans="1:18" s="1011" customFormat="1" ht="15.75">
      <c r="A223" s="135"/>
      <c r="B223" s="145"/>
      <c r="C223" s="145"/>
      <c r="D223" s="145"/>
      <c r="E223" s="145"/>
      <c r="F223" s="145"/>
      <c r="R223" s="141"/>
    </row>
    <row r="224" spans="1:18" s="1011" customFormat="1" ht="15.75">
      <c r="A224" s="135"/>
      <c r="B224" s="145"/>
      <c r="C224" s="145"/>
      <c r="D224" s="145"/>
      <c r="E224" s="145"/>
      <c r="F224" s="145"/>
      <c r="R224" s="141"/>
    </row>
    <row r="225" spans="1:18" s="1011" customFormat="1" ht="15.75">
      <c r="A225" s="135"/>
      <c r="B225" s="145"/>
      <c r="C225" s="145"/>
      <c r="D225" s="145"/>
      <c r="E225" s="145"/>
      <c r="F225" s="145"/>
      <c r="R225" s="141"/>
    </row>
    <row r="226" spans="1:18" s="1011" customFormat="1" ht="15.75">
      <c r="A226" s="135"/>
      <c r="B226" s="145"/>
      <c r="C226" s="145"/>
      <c r="D226" s="145"/>
      <c r="E226" s="145"/>
      <c r="F226" s="145"/>
      <c r="R226" s="141"/>
    </row>
    <row r="227" spans="1:18" s="1011" customFormat="1" ht="15.75">
      <c r="A227" s="135"/>
      <c r="B227" s="145"/>
      <c r="C227" s="145"/>
      <c r="D227" s="145"/>
      <c r="E227" s="145"/>
      <c r="F227" s="145"/>
      <c r="R227" s="141"/>
    </row>
    <row r="228" spans="1:18" s="1011" customFormat="1" ht="15.75">
      <c r="A228" s="135"/>
      <c r="B228" s="145"/>
      <c r="C228" s="145"/>
      <c r="D228" s="145"/>
      <c r="E228" s="145"/>
      <c r="F228" s="145"/>
      <c r="R228" s="141"/>
    </row>
    <row r="229" spans="1:18" s="1011" customFormat="1" ht="15.75">
      <c r="A229" s="135"/>
      <c r="B229" s="145"/>
      <c r="C229" s="145"/>
      <c r="D229" s="145"/>
      <c r="E229" s="145"/>
      <c r="F229" s="145"/>
      <c r="R229" s="141"/>
    </row>
    <row r="230" spans="1:18" s="1011" customFormat="1" ht="15.75">
      <c r="A230" s="135"/>
      <c r="B230" s="145"/>
      <c r="C230" s="145"/>
      <c r="D230" s="145"/>
      <c r="E230" s="145"/>
      <c r="F230" s="145"/>
      <c r="R230" s="141"/>
    </row>
    <row r="231" spans="1:18" s="1011" customFormat="1" ht="15.75">
      <c r="A231" s="135"/>
      <c r="B231" s="145"/>
      <c r="C231" s="145"/>
      <c r="D231" s="145"/>
      <c r="E231" s="145"/>
      <c r="F231" s="145"/>
      <c r="R231" s="141"/>
    </row>
    <row r="232" spans="1:18" s="1011" customFormat="1" ht="15.75">
      <c r="A232" s="135"/>
      <c r="B232" s="145"/>
      <c r="C232" s="145"/>
      <c r="D232" s="145"/>
      <c r="E232" s="145"/>
      <c r="F232" s="145"/>
      <c r="R232" s="141"/>
    </row>
    <row r="233" spans="1:18" s="1011" customFormat="1" ht="15.75">
      <c r="A233" s="135"/>
      <c r="B233" s="145"/>
      <c r="C233" s="145"/>
      <c r="D233" s="145"/>
      <c r="E233" s="145"/>
      <c r="F233" s="145"/>
      <c r="R233" s="141"/>
    </row>
    <row r="234" spans="1:18" s="1011" customFormat="1" ht="15.75">
      <c r="A234" s="135"/>
      <c r="B234" s="145"/>
      <c r="C234" s="145"/>
      <c r="D234" s="145"/>
      <c r="E234" s="145"/>
      <c r="F234" s="145"/>
      <c r="R234" s="141"/>
    </row>
    <row r="235" spans="1:18" s="1011" customFormat="1" ht="15.75">
      <c r="A235" s="135"/>
      <c r="B235" s="145"/>
      <c r="C235" s="145"/>
      <c r="D235" s="145"/>
      <c r="E235" s="145"/>
      <c r="F235" s="145"/>
      <c r="R235" s="141"/>
    </row>
    <row r="236" spans="1:18" s="1011" customFormat="1" ht="15.75">
      <c r="A236" s="135"/>
      <c r="B236" s="145"/>
      <c r="C236" s="145"/>
      <c r="D236" s="145"/>
      <c r="E236" s="145"/>
      <c r="F236" s="145"/>
      <c r="R236" s="141"/>
    </row>
    <row r="237" spans="1:18" s="1011" customFormat="1" ht="15.75">
      <c r="A237" s="135"/>
      <c r="B237" s="145"/>
      <c r="C237" s="145"/>
      <c r="D237" s="145"/>
      <c r="E237" s="145"/>
      <c r="F237" s="145"/>
      <c r="R237" s="141"/>
    </row>
    <row r="238" spans="1:18" s="1011" customFormat="1" ht="15.75">
      <c r="A238" s="135"/>
      <c r="B238" s="145"/>
      <c r="C238" s="145"/>
      <c r="D238" s="145"/>
      <c r="E238" s="145"/>
      <c r="F238" s="145"/>
      <c r="R238" s="141"/>
    </row>
    <row r="239" spans="1:18" s="1011" customFormat="1" ht="15.75">
      <c r="A239" s="135"/>
      <c r="B239" s="145"/>
      <c r="C239" s="145"/>
      <c r="D239" s="145"/>
      <c r="E239" s="145"/>
      <c r="F239" s="145"/>
      <c r="R239" s="141"/>
    </row>
    <row r="240" spans="1:18" s="1011" customFormat="1" ht="15.75">
      <c r="A240" s="135"/>
      <c r="B240" s="145"/>
      <c r="C240" s="145"/>
      <c r="D240" s="145"/>
      <c r="E240" s="145"/>
      <c r="F240" s="145"/>
      <c r="R240" s="141"/>
    </row>
    <row r="241" spans="1:18" s="1011" customFormat="1" ht="15.75">
      <c r="A241" s="135"/>
      <c r="B241" s="145"/>
      <c r="C241" s="145"/>
      <c r="D241" s="145"/>
      <c r="E241" s="145"/>
      <c r="F241" s="145"/>
      <c r="R241" s="141"/>
    </row>
    <row r="242" spans="1:18" s="1011" customFormat="1" ht="15.75">
      <c r="A242" s="135"/>
      <c r="B242" s="145"/>
      <c r="C242" s="145"/>
      <c r="D242" s="145"/>
      <c r="E242" s="145"/>
      <c r="F242" s="145"/>
      <c r="R242" s="141"/>
    </row>
    <row r="243" spans="1:18" s="1011" customFormat="1" ht="15.75">
      <c r="A243" s="135"/>
      <c r="B243" s="145"/>
      <c r="C243" s="145"/>
      <c r="D243" s="145"/>
      <c r="E243" s="145"/>
      <c r="F243" s="145"/>
      <c r="R243" s="141"/>
    </row>
    <row r="244" spans="1:18" s="1011" customFormat="1" ht="15.75">
      <c r="A244" s="135"/>
      <c r="B244" s="145"/>
      <c r="C244" s="145"/>
      <c r="D244" s="145"/>
      <c r="E244" s="145"/>
      <c r="F244" s="145"/>
      <c r="R244" s="141"/>
    </row>
    <row r="245" spans="1:18" s="1011" customFormat="1" ht="15.75">
      <c r="A245" s="135"/>
      <c r="B245" s="145"/>
      <c r="C245" s="145"/>
      <c r="D245" s="145"/>
      <c r="E245" s="145"/>
      <c r="F245" s="145"/>
      <c r="R245" s="141"/>
    </row>
    <row r="246" spans="1:18" s="1011" customFormat="1" ht="15.75">
      <c r="A246" s="135"/>
      <c r="B246" s="145"/>
      <c r="C246" s="145"/>
      <c r="D246" s="145"/>
      <c r="E246" s="145"/>
      <c r="F246" s="145"/>
      <c r="R246" s="141"/>
    </row>
    <row r="247" spans="1:18" s="1011" customFormat="1" ht="15.75">
      <c r="A247" s="135"/>
      <c r="B247" s="145"/>
      <c r="C247" s="145"/>
      <c r="D247" s="145"/>
      <c r="E247" s="145"/>
      <c r="F247" s="145"/>
      <c r="R247" s="141"/>
    </row>
    <row r="248" spans="1:18" s="1011" customFormat="1" ht="15.75">
      <c r="A248" s="135"/>
      <c r="B248" s="145"/>
      <c r="C248" s="145"/>
      <c r="D248" s="145"/>
      <c r="E248" s="145"/>
      <c r="F248" s="145"/>
      <c r="R248" s="141"/>
    </row>
    <row r="249" spans="1:18" s="1011" customFormat="1" ht="15.75">
      <c r="A249" s="135"/>
      <c r="B249" s="145"/>
      <c r="C249" s="145"/>
      <c r="D249" s="145"/>
      <c r="E249" s="145"/>
      <c r="F249" s="145"/>
      <c r="R249" s="141"/>
    </row>
    <row r="250" spans="1:18" s="1011" customFormat="1" ht="15.75">
      <c r="A250" s="135"/>
      <c r="B250" s="145"/>
      <c r="C250" s="145"/>
      <c r="D250" s="145"/>
      <c r="E250" s="145"/>
      <c r="F250" s="145"/>
      <c r="R250" s="141"/>
    </row>
    <row r="251" spans="1:18" s="1011" customFormat="1" ht="15.75">
      <c r="A251" s="135"/>
      <c r="B251" s="145"/>
      <c r="C251" s="145"/>
      <c r="D251" s="145"/>
      <c r="E251" s="145"/>
      <c r="F251" s="145"/>
      <c r="R251" s="141"/>
    </row>
    <row r="252" spans="1:18" s="1011" customFormat="1" ht="15.75">
      <c r="A252" s="135"/>
      <c r="B252" s="145"/>
      <c r="C252" s="145"/>
      <c r="D252" s="145"/>
      <c r="E252" s="145"/>
      <c r="F252" s="145"/>
      <c r="R252" s="141"/>
    </row>
    <row r="253" spans="1:18" s="1011" customFormat="1" ht="15.75">
      <c r="A253" s="135"/>
      <c r="B253" s="145"/>
      <c r="C253" s="145"/>
      <c r="D253" s="145"/>
      <c r="E253" s="145"/>
      <c r="F253" s="145"/>
      <c r="R253" s="141"/>
    </row>
    <row r="254" spans="1:18" s="1011" customFormat="1" ht="15.75">
      <c r="A254" s="135"/>
      <c r="B254" s="145"/>
      <c r="C254" s="145"/>
      <c r="D254" s="145"/>
      <c r="E254" s="145"/>
      <c r="F254" s="145"/>
      <c r="R254" s="141"/>
    </row>
    <row r="255" spans="1:18" s="1011" customFormat="1" ht="15.75">
      <c r="A255" s="135"/>
      <c r="B255" s="145"/>
      <c r="C255" s="145"/>
      <c r="D255" s="145"/>
      <c r="E255" s="145"/>
      <c r="F255" s="145"/>
      <c r="R255" s="141"/>
    </row>
    <row r="256" spans="1:18" s="1011" customFormat="1" ht="15.75">
      <c r="A256" s="135"/>
      <c r="B256" s="145"/>
      <c r="C256" s="145"/>
      <c r="D256" s="145"/>
      <c r="E256" s="145"/>
      <c r="F256" s="145"/>
      <c r="R256" s="141"/>
    </row>
    <row r="257" spans="1:18" s="1011" customFormat="1" ht="15.75">
      <c r="A257" s="135"/>
      <c r="B257" s="145"/>
      <c r="C257" s="145"/>
      <c r="D257" s="145"/>
      <c r="E257" s="145"/>
      <c r="F257" s="145"/>
      <c r="R257" s="141"/>
    </row>
    <row r="258" spans="1:18" s="1011" customFormat="1" ht="15.75">
      <c r="A258" s="135"/>
      <c r="B258" s="145"/>
      <c r="C258" s="145"/>
      <c r="D258" s="145"/>
      <c r="E258" s="145"/>
      <c r="F258" s="145"/>
      <c r="R258" s="141"/>
    </row>
    <row r="259" spans="1:18" s="1011" customFormat="1" ht="15.75">
      <c r="A259" s="135"/>
      <c r="B259" s="145"/>
      <c r="C259" s="145"/>
      <c r="D259" s="145"/>
      <c r="E259" s="145"/>
      <c r="F259" s="145"/>
      <c r="R259" s="141"/>
    </row>
    <row r="260" spans="1:18" s="1011" customFormat="1" ht="15.75">
      <c r="A260" s="135"/>
      <c r="B260" s="145"/>
      <c r="C260" s="145"/>
      <c r="D260" s="145"/>
      <c r="E260" s="145"/>
      <c r="F260" s="145"/>
      <c r="R260" s="141"/>
    </row>
    <row r="261" spans="1:18" s="1011" customFormat="1" ht="15.75">
      <c r="A261" s="135"/>
      <c r="B261" s="145"/>
      <c r="C261" s="145"/>
      <c r="D261" s="145"/>
      <c r="E261" s="145"/>
      <c r="F261" s="145"/>
      <c r="R261" s="141"/>
    </row>
    <row r="262" spans="1:18" s="1011" customFormat="1" ht="15.75">
      <c r="A262" s="135"/>
      <c r="B262" s="145"/>
      <c r="C262" s="145"/>
      <c r="D262" s="145"/>
      <c r="E262" s="145"/>
      <c r="F262" s="145"/>
      <c r="R262" s="141"/>
    </row>
    <row r="263" spans="1:18" s="1011" customFormat="1" ht="15.75">
      <c r="A263" s="135"/>
      <c r="R263" s="141"/>
    </row>
    <row r="264" spans="1:18" s="1011" customFormat="1" ht="15.75">
      <c r="A264" s="135"/>
      <c r="R264" s="141"/>
    </row>
    <row r="265" spans="1:18" s="1011" customFormat="1" ht="15.75">
      <c r="A265" s="135"/>
      <c r="R265" s="141"/>
    </row>
    <row r="266" spans="1:18" s="1011" customFormat="1" ht="15.75">
      <c r="A266" s="135"/>
      <c r="R266" s="141"/>
    </row>
    <row r="267" spans="1:18" s="1011" customFormat="1" ht="15.75">
      <c r="A267" s="135"/>
      <c r="R267" s="141"/>
    </row>
    <row r="268" spans="1:18" s="1011" customFormat="1" ht="15.75">
      <c r="A268" s="135"/>
      <c r="R268" s="141"/>
    </row>
    <row r="269" spans="1:18" s="1011" customFormat="1" ht="15.75">
      <c r="A269" s="135"/>
      <c r="R269" s="141"/>
    </row>
    <row r="270" spans="1:18" s="1011" customFormat="1" ht="15.75">
      <c r="A270" s="135"/>
      <c r="R270" s="141"/>
    </row>
    <row r="271" spans="1:18" s="1011" customFormat="1" ht="15.75">
      <c r="A271" s="135"/>
      <c r="R271" s="141"/>
    </row>
    <row r="272" spans="1:18" s="1011" customFormat="1" ht="15.75">
      <c r="A272" s="135"/>
      <c r="R272" s="141"/>
    </row>
    <row r="273" spans="1:18" s="1011" customFormat="1" ht="15.75">
      <c r="A273" s="135"/>
      <c r="R273" s="141"/>
    </row>
    <row r="274" spans="1:18" s="1011" customFormat="1" ht="15.75">
      <c r="A274" s="135"/>
      <c r="R274" s="141"/>
    </row>
    <row r="275" spans="1:18" s="1011" customFormat="1" ht="15.75">
      <c r="A275" s="135"/>
      <c r="R275" s="141"/>
    </row>
    <row r="276" spans="1:18" s="1011" customFormat="1" ht="15.75">
      <c r="A276" s="135"/>
      <c r="R276" s="141"/>
    </row>
    <row r="277" spans="1:18" s="1011" customFormat="1" ht="15.75">
      <c r="A277" s="135"/>
      <c r="R277" s="141"/>
    </row>
    <row r="278" spans="1:18" s="1011" customFormat="1" ht="15.75">
      <c r="A278" s="135"/>
      <c r="R278" s="141"/>
    </row>
    <row r="279" spans="1:18" s="1011" customFormat="1" ht="15.75">
      <c r="A279" s="135"/>
      <c r="R279" s="141"/>
    </row>
    <row r="280" spans="1:18" s="1011" customFormat="1" ht="15.75">
      <c r="A280" s="135"/>
      <c r="R280" s="141"/>
    </row>
    <row r="281" spans="1:18" s="1011" customFormat="1" ht="15.75">
      <c r="A281" s="135"/>
      <c r="R281" s="141"/>
    </row>
    <row r="282" spans="1:18" s="1011" customFormat="1" ht="15.75">
      <c r="A282" s="135"/>
      <c r="R282" s="141"/>
    </row>
    <row r="283" spans="1:18" s="1011" customFormat="1" ht="15.75">
      <c r="A283" s="135"/>
      <c r="R283" s="141"/>
    </row>
    <row r="284" spans="1:18" s="1011" customFormat="1" ht="15.75">
      <c r="A284" s="135"/>
      <c r="R284" s="141"/>
    </row>
    <row r="285" spans="1:18" s="1011" customFormat="1" ht="15.75">
      <c r="A285" s="135"/>
      <c r="R285" s="141"/>
    </row>
    <row r="286" spans="1:18" s="1011" customFormat="1" ht="15.75">
      <c r="A286" s="135"/>
      <c r="R286" s="141"/>
    </row>
    <row r="287" spans="1:18" s="1011" customFormat="1" ht="15.75">
      <c r="A287" s="135"/>
      <c r="R287" s="141"/>
    </row>
    <row r="288" spans="1:18" s="1011" customFormat="1" ht="15.75">
      <c r="A288" s="135"/>
      <c r="R288" s="141"/>
    </row>
    <row r="289" spans="1:18" s="1011" customFormat="1" ht="15.75">
      <c r="A289" s="135"/>
      <c r="R289" s="141"/>
    </row>
    <row r="290" spans="1:18" s="1011" customFormat="1" ht="15.75">
      <c r="A290" s="135"/>
      <c r="R290" s="141"/>
    </row>
    <row r="291" spans="1:18" s="1011" customFormat="1" ht="15.75">
      <c r="A291" s="135"/>
      <c r="R291" s="141"/>
    </row>
    <row r="292" spans="1:18" s="1011" customFormat="1" ht="15.75">
      <c r="A292" s="135"/>
      <c r="R292" s="141"/>
    </row>
    <row r="293" spans="1:18" s="1011" customFormat="1" ht="15.75">
      <c r="A293" s="135"/>
      <c r="R293" s="141"/>
    </row>
    <row r="294" spans="1:18" s="1011" customFormat="1" ht="15.75">
      <c r="A294" s="135"/>
      <c r="R294" s="141"/>
    </row>
    <row r="295" spans="1:18" s="1011" customFormat="1" ht="15.75">
      <c r="A295" s="135"/>
      <c r="R295" s="141"/>
    </row>
    <row r="296" spans="1:18" s="1011" customFormat="1" ht="15.75">
      <c r="A296" s="135"/>
      <c r="R296" s="141"/>
    </row>
    <row r="297" spans="1:18" s="1011" customFormat="1" ht="15.75">
      <c r="A297" s="135"/>
      <c r="R297" s="141"/>
    </row>
    <row r="298" spans="1:18" s="1011" customFormat="1" ht="15.75">
      <c r="A298" s="135"/>
      <c r="R298" s="141"/>
    </row>
    <row r="299" spans="1:18" s="1011" customFormat="1" ht="15.75">
      <c r="A299" s="135"/>
      <c r="R299" s="141"/>
    </row>
    <row r="300" spans="1:18" s="1011" customFormat="1" ht="15.75">
      <c r="A300" s="135"/>
      <c r="R300" s="141"/>
    </row>
    <row r="301" spans="1:18" s="1011" customFormat="1" ht="15.75">
      <c r="A301" s="135"/>
      <c r="R301" s="141"/>
    </row>
    <row r="302" spans="1:18" s="1011" customFormat="1" ht="15.75">
      <c r="A302" s="135"/>
      <c r="R302" s="141"/>
    </row>
    <row r="303" spans="1:18" s="1011" customFormat="1" ht="15.75">
      <c r="A303" s="135"/>
      <c r="R303" s="141"/>
    </row>
    <row r="304" spans="1:18" s="1011" customFormat="1" ht="15.75">
      <c r="A304" s="135"/>
      <c r="R304" s="141"/>
    </row>
    <row r="305" spans="1:18" s="1011" customFormat="1" ht="15.75">
      <c r="A305" s="135"/>
      <c r="R305" s="141"/>
    </row>
    <row r="306" spans="1:18" s="1011" customFormat="1" ht="15.75">
      <c r="A306" s="135"/>
      <c r="R306" s="141"/>
    </row>
    <row r="307" spans="1:18" s="1011" customFormat="1" ht="15.75">
      <c r="A307" s="135"/>
      <c r="R307" s="141"/>
    </row>
    <row r="308" spans="1:18" s="1011" customFormat="1" ht="15.75">
      <c r="A308" s="135"/>
      <c r="R308" s="141"/>
    </row>
    <row r="309" spans="1:18" s="1011" customFormat="1" ht="15.75">
      <c r="A309" s="135"/>
      <c r="R309" s="141"/>
    </row>
    <row r="310" spans="1:18" s="1011" customFormat="1" ht="15.75">
      <c r="A310" s="135"/>
      <c r="R310" s="141"/>
    </row>
    <row r="311" spans="1:18" s="1011" customFormat="1" ht="15.75">
      <c r="A311" s="135"/>
      <c r="R311" s="141"/>
    </row>
    <row r="312" spans="1:18" s="1011" customFormat="1" ht="15.75">
      <c r="A312" s="135"/>
      <c r="R312" s="141"/>
    </row>
    <row r="313" spans="1:18" s="1011" customFormat="1" ht="15.75">
      <c r="A313" s="135"/>
      <c r="R313" s="141"/>
    </row>
    <row r="314" spans="1:18" s="1011" customFormat="1" ht="15.75">
      <c r="A314" s="135"/>
      <c r="R314" s="141"/>
    </row>
    <row r="315" spans="1:18" s="1011" customFormat="1" ht="15.75">
      <c r="A315" s="135"/>
      <c r="R315" s="141"/>
    </row>
    <row r="316" spans="1:18" s="1011" customFormat="1" ht="15.75">
      <c r="A316" s="135"/>
      <c r="R316" s="141"/>
    </row>
    <row r="317" spans="1:18" s="1011" customFormat="1" ht="15.75">
      <c r="A317" s="135"/>
      <c r="R317" s="141"/>
    </row>
    <row r="318" spans="1:18" s="1011" customFormat="1" ht="15.75">
      <c r="A318" s="135"/>
      <c r="R318" s="141"/>
    </row>
    <row r="319" spans="1:18" s="1011" customFormat="1" ht="15.75">
      <c r="A319" s="135"/>
      <c r="R319" s="141"/>
    </row>
    <row r="320" spans="1:18" s="1011" customFormat="1" ht="15.75">
      <c r="A320" s="135"/>
      <c r="R320" s="141"/>
    </row>
    <row r="321" spans="1:18" s="1011" customFormat="1" ht="15.75">
      <c r="A321" s="135"/>
      <c r="R321" s="141"/>
    </row>
    <row r="322" spans="1:18" s="1011" customFormat="1" ht="15.75">
      <c r="A322" s="135"/>
      <c r="R322" s="141"/>
    </row>
    <row r="323" spans="1:18" s="1011" customFormat="1" ht="15.75">
      <c r="A323" s="135"/>
      <c r="R323" s="141"/>
    </row>
    <row r="324" spans="1:18" s="1011" customFormat="1" ht="15.75">
      <c r="A324" s="135"/>
      <c r="R324" s="141"/>
    </row>
    <row r="325" spans="1:18" s="1011" customFormat="1" ht="15.75">
      <c r="A325" s="135"/>
      <c r="R325" s="141"/>
    </row>
    <row r="326" spans="1:18" s="1011" customFormat="1" ht="15.75">
      <c r="A326" s="135"/>
      <c r="R326" s="141"/>
    </row>
    <row r="327" spans="1:18" s="1011" customFormat="1" ht="15.75">
      <c r="A327" s="135"/>
      <c r="R327" s="141"/>
    </row>
    <row r="328" spans="1:18" s="1011" customFormat="1" ht="15.75">
      <c r="A328" s="135"/>
      <c r="R328" s="141"/>
    </row>
    <row r="329" spans="1:18" s="1011" customFormat="1" ht="15.75">
      <c r="A329" s="135"/>
      <c r="R329" s="141"/>
    </row>
    <row r="330" spans="1:18" s="1011" customFormat="1" ht="15.75">
      <c r="A330" s="135"/>
      <c r="R330" s="141"/>
    </row>
    <row r="331" spans="1:18" s="1011" customFormat="1" ht="15.75">
      <c r="A331" s="135"/>
      <c r="R331" s="141"/>
    </row>
    <row r="332" spans="1:18" s="1011" customFormat="1" ht="15.75">
      <c r="A332" s="135"/>
      <c r="R332" s="141"/>
    </row>
    <row r="333" spans="1:18" s="1011" customFormat="1" ht="15.75">
      <c r="A333" s="135"/>
      <c r="R333" s="141"/>
    </row>
    <row r="334" spans="1:18" s="1011" customFormat="1" ht="15.75">
      <c r="A334" s="135"/>
      <c r="R334" s="141"/>
    </row>
    <row r="335" spans="1:18" s="1011" customFormat="1" ht="15.75">
      <c r="A335" s="135"/>
      <c r="R335" s="141"/>
    </row>
    <row r="336" spans="1:18" s="1011" customFormat="1" ht="15.75">
      <c r="A336" s="135"/>
      <c r="R336" s="141"/>
    </row>
    <row r="337" spans="1:18" s="1011" customFormat="1" ht="15.75">
      <c r="A337" s="135"/>
      <c r="R337" s="141"/>
    </row>
    <row r="338" spans="1:18" s="1011" customFormat="1" ht="15.75">
      <c r="A338" s="135"/>
      <c r="R338" s="141"/>
    </row>
    <row r="339" spans="1:18" s="1011" customFormat="1" ht="15.75">
      <c r="A339" s="135"/>
      <c r="R339" s="141"/>
    </row>
    <row r="340" spans="1:18" s="1011" customFormat="1" ht="15.75">
      <c r="A340" s="135"/>
      <c r="R340" s="141"/>
    </row>
    <row r="341" spans="1:18" s="1011" customFormat="1" ht="15.75">
      <c r="A341" s="135"/>
      <c r="R341" s="141"/>
    </row>
    <row r="342" spans="1:18" s="1011" customFormat="1" ht="15.75">
      <c r="A342" s="135"/>
      <c r="R342" s="141"/>
    </row>
    <row r="343" spans="1:18" s="1011" customFormat="1" ht="15.75">
      <c r="A343" s="135"/>
      <c r="R343" s="141"/>
    </row>
    <row r="344" spans="1:18" s="1011" customFormat="1" ht="15.75">
      <c r="A344" s="135"/>
      <c r="R344" s="141"/>
    </row>
    <row r="345" spans="1:18" s="1011" customFormat="1" ht="15.75">
      <c r="A345" s="135"/>
      <c r="R345" s="141"/>
    </row>
    <row r="346" spans="1:18" s="1011" customFormat="1" ht="15.75">
      <c r="A346" s="135"/>
      <c r="R346" s="141"/>
    </row>
    <row r="347" spans="1:18" s="1011" customFormat="1" ht="15.75">
      <c r="A347" s="135"/>
      <c r="R347" s="141"/>
    </row>
    <row r="348" spans="1:18" s="1011" customFormat="1" ht="15.75">
      <c r="A348" s="135"/>
      <c r="R348" s="141"/>
    </row>
    <row r="349" spans="1:18" s="1011" customFormat="1" ht="15.75">
      <c r="A349" s="135"/>
      <c r="R349" s="141"/>
    </row>
    <row r="350" spans="1:18" s="1011" customFormat="1" ht="15.75">
      <c r="A350" s="135"/>
      <c r="R350" s="141"/>
    </row>
    <row r="351" spans="1:18" s="1011" customFormat="1" ht="15.75">
      <c r="A351" s="135"/>
      <c r="R351" s="141"/>
    </row>
    <row r="352" spans="1:18" s="1011" customFormat="1" ht="15.75">
      <c r="A352" s="135"/>
      <c r="R352" s="141"/>
    </row>
    <row r="353" spans="1:18" s="1011" customFormat="1" ht="15.75">
      <c r="A353" s="135"/>
      <c r="R353" s="141"/>
    </row>
    <row r="354" spans="1:18" s="1011" customFormat="1" ht="15.75">
      <c r="A354" s="135"/>
      <c r="R354" s="141"/>
    </row>
    <row r="355" spans="1:18" s="1011" customFormat="1" ht="15.75">
      <c r="A355" s="135"/>
      <c r="R355" s="141"/>
    </row>
    <row r="356" spans="1:18" s="1011" customFormat="1" ht="15.75">
      <c r="A356" s="135"/>
      <c r="R356" s="141"/>
    </row>
    <row r="357" spans="1:18" s="1011" customFormat="1" ht="15.75">
      <c r="A357" s="135"/>
      <c r="R357" s="141"/>
    </row>
    <row r="358" spans="1:18" s="1011" customFormat="1" ht="15.75">
      <c r="A358" s="135"/>
      <c r="R358" s="141"/>
    </row>
    <row r="359" spans="1:18" s="1011" customFormat="1" ht="15.75">
      <c r="A359" s="135"/>
      <c r="R359" s="141"/>
    </row>
    <row r="360" spans="1:18" s="1011" customFormat="1" ht="15.75">
      <c r="A360" s="135"/>
      <c r="R360" s="141"/>
    </row>
    <row r="361" spans="1:18" s="1011" customFormat="1" ht="15.75">
      <c r="A361" s="135"/>
      <c r="R361" s="141"/>
    </row>
    <row r="362" spans="1:18" s="1011" customFormat="1" ht="15.75">
      <c r="A362" s="135"/>
      <c r="R362" s="141"/>
    </row>
    <row r="363" spans="1:18" s="1011" customFormat="1" ht="15.75">
      <c r="A363" s="135"/>
      <c r="R363" s="141"/>
    </row>
    <row r="364" spans="1:18" s="1011" customFormat="1" ht="15.75">
      <c r="A364" s="135"/>
      <c r="R364" s="141"/>
    </row>
    <row r="365" spans="1:18" s="1011" customFormat="1" ht="15.75">
      <c r="A365" s="135"/>
      <c r="R365" s="141"/>
    </row>
    <row r="366" spans="1:18" s="1011" customFormat="1" ht="15.75">
      <c r="A366" s="135"/>
      <c r="R366" s="141"/>
    </row>
    <row r="367" spans="1:18" s="1011" customFormat="1" ht="15.75">
      <c r="A367" s="135"/>
      <c r="R367" s="141"/>
    </row>
    <row r="368" spans="1:18" s="1011" customFormat="1" ht="15.75">
      <c r="A368" s="135"/>
      <c r="R368" s="141"/>
    </row>
    <row r="369" spans="1:18" s="1011" customFormat="1" ht="15.75">
      <c r="A369" s="135"/>
      <c r="R369" s="141"/>
    </row>
    <row r="370" spans="1:18" s="1011" customFormat="1" ht="15.75">
      <c r="A370" s="135"/>
      <c r="R370" s="141"/>
    </row>
    <row r="371" spans="1:18" s="1011" customFormat="1" ht="15.75">
      <c r="A371" s="135"/>
      <c r="R371" s="141"/>
    </row>
    <row r="372" spans="1:18" s="1011" customFormat="1" ht="15.75">
      <c r="A372" s="135"/>
      <c r="R372" s="141"/>
    </row>
    <row r="373" spans="1:18" s="1011" customFormat="1" ht="15.75">
      <c r="A373" s="135"/>
      <c r="R373" s="141"/>
    </row>
    <row r="374" spans="1:18" s="1011" customFormat="1" ht="15.75">
      <c r="A374" s="135"/>
      <c r="R374" s="141"/>
    </row>
    <row r="375" spans="1:18" s="1011" customFormat="1" ht="15.75">
      <c r="A375" s="135"/>
      <c r="R375" s="141"/>
    </row>
    <row r="376" spans="1:18" s="1011" customFormat="1" ht="15.75">
      <c r="A376" s="135"/>
      <c r="R376" s="141"/>
    </row>
    <row r="377" spans="1:18" s="1011" customFormat="1" ht="15.75">
      <c r="A377" s="135"/>
      <c r="R377" s="141"/>
    </row>
    <row r="378" spans="1:18" s="1011" customFormat="1" ht="15.75">
      <c r="A378" s="135"/>
      <c r="R378" s="141"/>
    </row>
    <row r="379" spans="1:18" s="1011" customFormat="1" ht="15.75">
      <c r="A379" s="135"/>
      <c r="R379" s="141"/>
    </row>
    <row r="380" spans="1:18" s="1011" customFormat="1" ht="15.75">
      <c r="A380" s="135"/>
      <c r="R380" s="141"/>
    </row>
    <row r="381" spans="1:18" s="1011" customFormat="1" ht="15.75">
      <c r="A381" s="135"/>
      <c r="R381" s="141"/>
    </row>
    <row r="382" spans="1:18" s="1011" customFormat="1" ht="15.75">
      <c r="A382" s="135"/>
      <c r="R382" s="141"/>
    </row>
    <row r="383" spans="1:18" s="1011" customFormat="1" ht="15.75">
      <c r="A383" s="135"/>
      <c r="R383" s="141"/>
    </row>
    <row r="384" spans="1:18" s="1011" customFormat="1" ht="15.75">
      <c r="A384" s="135"/>
      <c r="R384" s="141"/>
    </row>
    <row r="385" spans="1:18" s="1011" customFormat="1" ht="15.75">
      <c r="A385" s="135"/>
      <c r="R385" s="141"/>
    </row>
    <row r="386" spans="1:18" s="1011" customFormat="1" ht="15.75">
      <c r="A386" s="135"/>
      <c r="R386" s="141"/>
    </row>
    <row r="387" spans="1:18" s="1011" customFormat="1" ht="15.75">
      <c r="A387" s="135"/>
      <c r="R387" s="141"/>
    </row>
    <row r="388" spans="1:18" s="1011" customFormat="1" ht="15.75">
      <c r="A388" s="135"/>
      <c r="R388" s="141"/>
    </row>
    <row r="389" spans="1:18" s="1011" customFormat="1" ht="15.75">
      <c r="A389" s="135"/>
      <c r="R389" s="141"/>
    </row>
    <row r="390" spans="1:18" s="1011" customFormat="1" ht="15.75">
      <c r="A390" s="135"/>
      <c r="R390" s="141"/>
    </row>
    <row r="391" spans="1:18" s="1011" customFormat="1" ht="15.75">
      <c r="A391" s="135"/>
      <c r="R391" s="141"/>
    </row>
    <row r="392" spans="1:18" s="1011" customFormat="1" ht="15.75">
      <c r="A392" s="135"/>
      <c r="R392" s="141"/>
    </row>
    <row r="393" spans="1:18" s="1011" customFormat="1" ht="15.75">
      <c r="A393" s="135"/>
      <c r="R393" s="141"/>
    </row>
    <row r="394" spans="1:18" s="1011" customFormat="1" ht="15.75">
      <c r="A394" s="135"/>
      <c r="R394" s="141"/>
    </row>
    <row r="395" spans="1:18" s="1011" customFormat="1" ht="15.75">
      <c r="A395" s="135"/>
      <c r="R395" s="141"/>
    </row>
    <row r="396" spans="1:18" s="1011" customFormat="1" ht="15.75">
      <c r="A396" s="135"/>
      <c r="R396" s="141"/>
    </row>
    <row r="397" spans="1:18" s="1011" customFormat="1" ht="15.75">
      <c r="A397" s="135"/>
      <c r="R397" s="141"/>
    </row>
    <row r="398" spans="1:18" s="1011" customFormat="1" ht="15.75">
      <c r="A398" s="135"/>
      <c r="R398" s="141"/>
    </row>
    <row r="399" spans="1:18" s="1011" customFormat="1" ht="15.75">
      <c r="A399" s="135"/>
      <c r="R399" s="141"/>
    </row>
    <row r="400" spans="1:18" s="1011" customFormat="1" ht="15.75">
      <c r="A400" s="135"/>
      <c r="R400" s="141"/>
    </row>
    <row r="401" spans="1:18" s="1011" customFormat="1" ht="15.75">
      <c r="A401" s="135"/>
      <c r="R401" s="141"/>
    </row>
    <row r="402" spans="1:18" s="1011" customFormat="1" ht="15.75">
      <c r="A402" s="135"/>
      <c r="R402" s="141"/>
    </row>
    <row r="403" spans="1:18" s="1011" customFormat="1" ht="15.75">
      <c r="A403" s="135"/>
      <c r="R403" s="141"/>
    </row>
    <row r="404" spans="1:18" s="1011" customFormat="1" ht="15.75">
      <c r="A404" s="135"/>
      <c r="R404" s="141"/>
    </row>
    <row r="405" spans="1:18" s="1011" customFormat="1" ht="15.75">
      <c r="A405" s="135"/>
      <c r="R405" s="141"/>
    </row>
    <row r="406" spans="1:18" s="1011" customFormat="1" ht="15.75">
      <c r="A406" s="135"/>
      <c r="R406" s="141"/>
    </row>
    <row r="407" spans="1:18" s="1011" customFormat="1" ht="15.75">
      <c r="A407" s="135"/>
      <c r="R407" s="141"/>
    </row>
    <row r="408" spans="1:18" s="1011" customFormat="1" ht="15.75">
      <c r="A408" s="135"/>
      <c r="R408" s="141"/>
    </row>
    <row r="409" spans="1:18" s="1011" customFormat="1" ht="15.75">
      <c r="A409" s="135"/>
      <c r="R409" s="141"/>
    </row>
    <row r="410" spans="1:18" s="1011" customFormat="1" ht="15.75">
      <c r="A410" s="135"/>
      <c r="R410" s="141"/>
    </row>
    <row r="411" spans="1:18" s="1011" customFormat="1" ht="15.75">
      <c r="A411" s="135"/>
      <c r="R411" s="141"/>
    </row>
    <row r="412" spans="1:18" s="1011" customFormat="1" ht="15.75">
      <c r="A412" s="135"/>
      <c r="R412" s="141"/>
    </row>
    <row r="413" spans="1:18" s="1011" customFormat="1" ht="15.75">
      <c r="A413" s="135"/>
      <c r="R413" s="141"/>
    </row>
    <row r="414" spans="1:18" s="1011" customFormat="1" ht="15.75">
      <c r="A414" s="135"/>
      <c r="R414" s="141"/>
    </row>
    <row r="415" spans="1:18" s="1011" customFormat="1" ht="15.75">
      <c r="A415" s="135"/>
      <c r="R415" s="141"/>
    </row>
    <row r="416" spans="1:18" s="1011" customFormat="1" ht="15.75">
      <c r="A416" s="135"/>
      <c r="R416" s="141"/>
    </row>
    <row r="417" spans="1:18" s="1011" customFormat="1" ht="15.75">
      <c r="A417" s="135"/>
      <c r="R417" s="141"/>
    </row>
    <row r="418" spans="1:18" s="1011" customFormat="1" ht="15.75">
      <c r="A418" s="135"/>
      <c r="R418" s="141"/>
    </row>
    <row r="419" spans="1:18" s="1011" customFormat="1" ht="15.75">
      <c r="A419" s="135"/>
      <c r="R419" s="141"/>
    </row>
    <row r="420" spans="1:18" s="1011" customFormat="1" ht="15.75">
      <c r="A420" s="135"/>
      <c r="R420" s="141"/>
    </row>
    <row r="421" spans="1:18" s="1011" customFormat="1" ht="15.75">
      <c r="A421" s="135"/>
      <c r="R421" s="141"/>
    </row>
    <row r="422" spans="1:18" s="1011" customFormat="1" ht="15.75">
      <c r="A422" s="135"/>
      <c r="R422" s="141"/>
    </row>
    <row r="423" spans="1:18" s="1011" customFormat="1" ht="15.75">
      <c r="A423" s="135"/>
      <c r="R423" s="141"/>
    </row>
    <row r="424" spans="1:18" s="1011" customFormat="1" ht="15.75">
      <c r="A424" s="135"/>
      <c r="R424" s="141"/>
    </row>
    <row r="425" spans="1:18" s="1011" customFormat="1" ht="15.75">
      <c r="A425" s="135"/>
      <c r="R425" s="141"/>
    </row>
    <row r="426" spans="1:18" s="1011" customFormat="1" ht="15.75">
      <c r="A426" s="135"/>
      <c r="R426" s="141"/>
    </row>
    <row r="427" spans="1:18" s="1011" customFormat="1" ht="15.75">
      <c r="A427" s="135"/>
      <c r="R427" s="141"/>
    </row>
    <row r="428" spans="1:18" s="1011" customFormat="1" ht="15.75">
      <c r="A428" s="135"/>
      <c r="R428" s="141"/>
    </row>
    <row r="429" spans="1:18" s="1011" customFormat="1" ht="15.75">
      <c r="A429" s="135"/>
      <c r="R429" s="141"/>
    </row>
    <row r="430" spans="1:18" s="1011" customFormat="1" ht="15.75">
      <c r="A430" s="135"/>
      <c r="R430" s="141"/>
    </row>
    <row r="431" spans="1:18" s="1011" customFormat="1" ht="15.75">
      <c r="A431" s="135"/>
      <c r="R431" s="141"/>
    </row>
    <row r="432" spans="1:18" s="1011" customFormat="1" ht="15.75">
      <c r="A432" s="135"/>
      <c r="R432" s="141"/>
    </row>
    <row r="433" spans="1:18" s="1011" customFormat="1" ht="15.75">
      <c r="A433" s="135"/>
      <c r="R433" s="141"/>
    </row>
    <row r="434" spans="1:18" s="1011" customFormat="1" ht="15.75">
      <c r="A434" s="135"/>
      <c r="R434" s="141"/>
    </row>
    <row r="435" spans="1:18" s="1011" customFormat="1" ht="15.75">
      <c r="A435" s="135"/>
      <c r="R435" s="141"/>
    </row>
    <row r="436" spans="1:18" s="1011" customFormat="1" ht="15.75">
      <c r="A436" s="135"/>
      <c r="R436" s="141"/>
    </row>
    <row r="437" spans="1:18" s="1011" customFormat="1" ht="15.75">
      <c r="A437" s="135"/>
      <c r="R437" s="141"/>
    </row>
    <row r="438" spans="1:18" s="1011" customFormat="1" ht="15.75">
      <c r="A438" s="135"/>
      <c r="R438" s="141"/>
    </row>
    <row r="439" spans="1:18" s="1011" customFormat="1" ht="15.75">
      <c r="A439" s="135"/>
      <c r="R439" s="141"/>
    </row>
    <row r="440" spans="1:18" s="1011" customFormat="1" ht="15.75">
      <c r="A440" s="135"/>
      <c r="R440" s="141"/>
    </row>
    <row r="441" spans="1:18" s="1011" customFormat="1" ht="15.75">
      <c r="A441" s="135"/>
      <c r="R441" s="141"/>
    </row>
    <row r="442" spans="1:18" s="1011" customFormat="1" ht="15.75">
      <c r="A442" s="135"/>
      <c r="R442" s="141"/>
    </row>
    <row r="443" spans="1:18" s="1011" customFormat="1" ht="15.75">
      <c r="A443" s="135"/>
      <c r="R443" s="141"/>
    </row>
    <row r="444" spans="1:18" s="1011" customFormat="1" ht="15.75">
      <c r="A444" s="135"/>
      <c r="R444" s="141"/>
    </row>
    <row r="445" spans="1:18" s="1011" customFormat="1" ht="15.75">
      <c r="A445" s="135"/>
      <c r="R445" s="141"/>
    </row>
    <row r="446" spans="1:18" s="1011" customFormat="1" ht="15.75">
      <c r="A446" s="135"/>
      <c r="R446" s="141"/>
    </row>
    <row r="447" spans="1:18" s="1011" customFormat="1" ht="15.75">
      <c r="A447" s="135"/>
      <c r="R447" s="141"/>
    </row>
    <row r="448" spans="1:18" s="1011" customFormat="1" ht="15.75">
      <c r="A448" s="135"/>
      <c r="R448" s="141"/>
    </row>
    <row r="449" spans="1:18" s="1011" customFormat="1" ht="15.75">
      <c r="A449" s="135"/>
      <c r="R449" s="141"/>
    </row>
    <row r="450" spans="1:18" s="1011" customFormat="1" ht="15.75">
      <c r="A450" s="135"/>
      <c r="R450" s="141"/>
    </row>
    <row r="451" spans="1:18" s="1011" customFormat="1" ht="15.75">
      <c r="A451" s="135"/>
      <c r="R451" s="141"/>
    </row>
    <row r="452" spans="1:18" s="1011" customFormat="1" ht="15.75">
      <c r="A452" s="135"/>
      <c r="R452" s="141"/>
    </row>
    <row r="453" spans="1:18" s="1011" customFormat="1" ht="15.75">
      <c r="A453" s="135"/>
      <c r="R453" s="141"/>
    </row>
    <row r="454" spans="1:18" s="1011" customFormat="1" ht="15.75">
      <c r="A454" s="135"/>
      <c r="R454" s="141"/>
    </row>
    <row r="455" spans="1:18" s="1011" customFormat="1" ht="15.75">
      <c r="A455" s="135"/>
      <c r="R455" s="141"/>
    </row>
    <row r="456" spans="1:18" s="1011" customFormat="1" ht="15.75">
      <c r="A456" s="135"/>
      <c r="R456" s="141"/>
    </row>
    <row r="457" spans="1:18" s="1011" customFormat="1" ht="15.75">
      <c r="A457" s="135"/>
      <c r="R457" s="141"/>
    </row>
    <row r="458" spans="1:18" s="1011" customFormat="1" ht="15.75">
      <c r="A458" s="135"/>
      <c r="R458" s="141"/>
    </row>
    <row r="459" spans="1:18" s="1011" customFormat="1" ht="15.75">
      <c r="A459" s="135"/>
      <c r="R459" s="141"/>
    </row>
    <row r="460" spans="1:18" s="1011" customFormat="1" ht="15.75">
      <c r="A460" s="135"/>
      <c r="R460" s="141"/>
    </row>
    <row r="461" spans="1:18" s="1011" customFormat="1" ht="15.75">
      <c r="A461" s="135"/>
      <c r="R461" s="141"/>
    </row>
    <row r="462" spans="1:18" s="1011" customFormat="1" ht="15.75">
      <c r="A462" s="135"/>
      <c r="R462" s="141"/>
    </row>
    <row r="463" spans="1:18" s="1011" customFormat="1" ht="15.75">
      <c r="A463" s="135"/>
      <c r="R463" s="141"/>
    </row>
    <row r="464" spans="1:18" s="1011" customFormat="1" ht="15.75">
      <c r="A464" s="135"/>
      <c r="R464" s="141"/>
    </row>
    <row r="465" spans="1:18" s="1011" customFormat="1" ht="15.75">
      <c r="A465" s="135"/>
      <c r="R465" s="141"/>
    </row>
    <row r="466" spans="1:18" s="1011" customFormat="1" ht="15.75">
      <c r="A466" s="135"/>
      <c r="R466" s="141"/>
    </row>
    <row r="467" spans="1:18" s="1011" customFormat="1" ht="15.75">
      <c r="A467" s="135"/>
      <c r="R467" s="141"/>
    </row>
    <row r="468" spans="1:18" s="1011" customFormat="1" ht="15.75">
      <c r="A468" s="135"/>
      <c r="R468" s="141"/>
    </row>
    <row r="469" spans="1:18" s="1011" customFormat="1" ht="15.75">
      <c r="A469" s="135"/>
      <c r="R469" s="141"/>
    </row>
    <row r="470" spans="1:18" s="1011" customFormat="1" ht="15.75">
      <c r="A470" s="135"/>
      <c r="R470" s="141"/>
    </row>
    <row r="471" spans="1:18" s="1011" customFormat="1" ht="15.75">
      <c r="A471" s="135"/>
      <c r="R471" s="141"/>
    </row>
    <row r="472" spans="1:18" s="1011" customFormat="1" ht="15.75">
      <c r="A472" s="135"/>
      <c r="R472" s="141"/>
    </row>
    <row r="473" spans="1:18" s="1011" customFormat="1" ht="15.75">
      <c r="A473" s="135"/>
      <c r="R473" s="141"/>
    </row>
    <row r="474" spans="1:18" s="1011" customFormat="1" ht="15.75">
      <c r="A474" s="135"/>
      <c r="R474" s="141"/>
    </row>
    <row r="475" spans="1:18" s="1011" customFormat="1" ht="15.75">
      <c r="A475" s="135"/>
      <c r="R475" s="141"/>
    </row>
    <row r="476" spans="1:18" s="1011" customFormat="1" ht="15.75">
      <c r="A476" s="135"/>
      <c r="R476" s="141"/>
    </row>
    <row r="477" spans="1:18" s="1011" customFormat="1" ht="15.75">
      <c r="A477" s="135"/>
      <c r="R477" s="141"/>
    </row>
    <row r="478" spans="1:18" s="1011" customFormat="1" ht="15.75">
      <c r="A478" s="135"/>
      <c r="R478" s="141"/>
    </row>
    <row r="479" spans="1:18" s="1011" customFormat="1" ht="15.75">
      <c r="A479" s="135"/>
      <c r="R479" s="141"/>
    </row>
    <row r="480" spans="1:18" s="1011" customFormat="1" ht="15.75">
      <c r="A480" s="135"/>
      <c r="R480" s="141"/>
    </row>
    <row r="481" spans="1:18" s="1011" customFormat="1" ht="15.75">
      <c r="A481" s="135"/>
      <c r="R481" s="141"/>
    </row>
    <row r="482" spans="1:18" s="1011" customFormat="1" ht="15.75">
      <c r="A482" s="135"/>
      <c r="R482" s="141"/>
    </row>
    <row r="483" spans="1:18" s="1011" customFormat="1" ht="15.75">
      <c r="A483" s="135"/>
      <c r="R483" s="141"/>
    </row>
    <row r="484" spans="1:18" s="1011" customFormat="1" ht="15.75">
      <c r="A484" s="135"/>
      <c r="R484" s="141"/>
    </row>
    <row r="485" spans="1:18" s="1011" customFormat="1" ht="15.75">
      <c r="A485" s="135"/>
      <c r="R485" s="141"/>
    </row>
    <row r="486" spans="1:18" s="1011" customFormat="1" ht="15.75">
      <c r="A486" s="135"/>
      <c r="R486" s="141"/>
    </row>
    <row r="487" spans="1:18" s="1011" customFormat="1" ht="15.75">
      <c r="A487" s="135"/>
      <c r="R487" s="141"/>
    </row>
    <row r="488" spans="1:18" s="1011" customFormat="1" ht="15.75">
      <c r="A488" s="135"/>
      <c r="R488" s="141"/>
    </row>
    <row r="489" spans="1:18" s="1011" customFormat="1" ht="15.75">
      <c r="A489" s="135"/>
      <c r="R489" s="141"/>
    </row>
    <row r="490" spans="1:18" s="1011" customFormat="1" ht="15.75">
      <c r="A490" s="135"/>
      <c r="R490" s="141"/>
    </row>
    <row r="491" spans="1:18" s="1011" customFormat="1" ht="15.75">
      <c r="A491" s="135"/>
      <c r="R491" s="141"/>
    </row>
    <row r="492" spans="1:18" s="1011" customFormat="1" ht="15.75">
      <c r="A492" s="135"/>
      <c r="R492" s="141"/>
    </row>
    <row r="493" spans="1:18" s="1011" customFormat="1" ht="15.75">
      <c r="A493" s="135"/>
      <c r="R493" s="141"/>
    </row>
    <row r="494" spans="1:18" s="1011" customFormat="1" ht="15.75">
      <c r="A494" s="135"/>
      <c r="R494" s="141"/>
    </row>
    <row r="495" spans="1:18" s="1011" customFormat="1" ht="15.75">
      <c r="A495" s="135"/>
      <c r="R495" s="141"/>
    </row>
    <row r="496" spans="1:18" s="1011" customFormat="1" ht="15.75">
      <c r="A496" s="135"/>
      <c r="R496" s="141"/>
    </row>
    <row r="497" spans="1:18" s="1011" customFormat="1" ht="15.75">
      <c r="A497" s="135"/>
      <c r="R497" s="141"/>
    </row>
    <row r="498" spans="1:18" s="1011" customFormat="1" ht="15.75">
      <c r="A498" s="135"/>
      <c r="R498" s="141"/>
    </row>
    <row r="499" spans="1:18" s="1011" customFormat="1" ht="15.75">
      <c r="A499" s="135"/>
      <c r="R499" s="141"/>
    </row>
    <row r="500" spans="1:18" s="1011" customFormat="1" ht="15.75">
      <c r="A500" s="135"/>
      <c r="R500" s="141"/>
    </row>
    <row r="501" spans="1:18" s="1011" customFormat="1" ht="15.75">
      <c r="A501" s="135"/>
      <c r="R501" s="141"/>
    </row>
    <row r="502" spans="1:18" s="1011" customFormat="1" ht="15.75">
      <c r="A502" s="135"/>
      <c r="R502" s="141"/>
    </row>
    <row r="503" spans="1:18" s="1011" customFormat="1" ht="15.75">
      <c r="A503" s="135"/>
      <c r="R503" s="141"/>
    </row>
    <row r="504" spans="1:18" s="1011" customFormat="1" ht="15.75">
      <c r="A504" s="135"/>
      <c r="R504" s="141"/>
    </row>
    <row r="505" spans="1:18" s="1011" customFormat="1" ht="15.75">
      <c r="A505" s="135"/>
      <c r="R505" s="141"/>
    </row>
    <row r="506" spans="1:18" s="1011" customFormat="1" ht="15.75">
      <c r="A506" s="135"/>
      <c r="R506" s="141"/>
    </row>
    <row r="507" spans="1:18" s="1011" customFormat="1" ht="15.75">
      <c r="A507" s="135"/>
      <c r="R507" s="141"/>
    </row>
    <row r="508" spans="1:18" s="1011" customFormat="1" ht="15.75">
      <c r="A508" s="135"/>
      <c r="R508" s="141"/>
    </row>
    <row r="509" spans="1:18" s="1011" customFormat="1" ht="15.75">
      <c r="A509" s="135"/>
      <c r="R509" s="141"/>
    </row>
    <row r="510" spans="1:18" s="1011" customFormat="1" ht="15.75">
      <c r="A510" s="135"/>
      <c r="R510" s="141"/>
    </row>
    <row r="511" spans="1:18" s="1011" customFormat="1" ht="15.75">
      <c r="A511" s="135"/>
      <c r="R511" s="141"/>
    </row>
    <row r="512" spans="1:18" s="1011" customFormat="1" ht="15.75">
      <c r="A512" s="135"/>
      <c r="R512" s="141"/>
    </row>
    <row r="513" spans="1:18" s="1011" customFormat="1" ht="15.75">
      <c r="A513" s="135"/>
      <c r="R513" s="141"/>
    </row>
    <row r="514" spans="1:18" s="1011" customFormat="1" ht="15.75">
      <c r="A514" s="135"/>
      <c r="R514" s="141"/>
    </row>
    <row r="515" spans="1:18" s="1011" customFormat="1" ht="15.75">
      <c r="A515" s="135"/>
      <c r="R515" s="141"/>
    </row>
    <row r="516" spans="1:18" s="1011" customFormat="1" ht="15.75">
      <c r="A516" s="135"/>
      <c r="R516" s="141"/>
    </row>
    <row r="517" spans="1:18" s="1011" customFormat="1" ht="15.75">
      <c r="A517" s="135"/>
      <c r="R517" s="141"/>
    </row>
    <row r="518" spans="1:18" s="1011" customFormat="1" ht="15.75">
      <c r="A518" s="135"/>
      <c r="R518" s="141"/>
    </row>
    <row r="519" spans="1:18" s="1011" customFormat="1" ht="15.75">
      <c r="A519" s="135"/>
      <c r="R519" s="141"/>
    </row>
    <row r="520" spans="1:18" s="1011" customFormat="1" ht="15.75">
      <c r="A520" s="135"/>
      <c r="R520" s="141"/>
    </row>
    <row r="521" spans="1:18" s="1011" customFormat="1" ht="15.75">
      <c r="A521" s="135"/>
      <c r="R521" s="141"/>
    </row>
    <row r="522" spans="1:18" s="1011" customFormat="1" ht="15.75">
      <c r="A522" s="135"/>
      <c r="R522" s="141"/>
    </row>
    <row r="523" spans="1:18" s="1011" customFormat="1" ht="15.75">
      <c r="A523" s="135"/>
      <c r="R523" s="141"/>
    </row>
    <row r="524" spans="1:18" s="1011" customFormat="1" ht="15.75">
      <c r="A524" s="135"/>
      <c r="R524" s="141"/>
    </row>
    <row r="525" spans="1:18" s="1011" customFormat="1" ht="15.75">
      <c r="A525" s="135"/>
      <c r="R525" s="141"/>
    </row>
    <row r="526" spans="1:18" s="1011" customFormat="1" ht="15.75">
      <c r="A526" s="135"/>
      <c r="R526" s="141"/>
    </row>
    <row r="527" spans="1:18" s="1011" customFormat="1" ht="15.75">
      <c r="A527" s="135"/>
      <c r="R527" s="141"/>
    </row>
    <row r="528" spans="1:18" s="1011" customFormat="1" ht="15.75">
      <c r="A528" s="135"/>
      <c r="R528" s="141"/>
    </row>
    <row r="529" spans="1:18" s="1011" customFormat="1" ht="15.75">
      <c r="A529" s="135"/>
      <c r="R529" s="141"/>
    </row>
    <row r="530" spans="1:18" s="1011" customFormat="1" ht="15.75">
      <c r="A530" s="135"/>
      <c r="R530" s="141"/>
    </row>
    <row r="531" spans="1:18" s="1011" customFormat="1" ht="15.75">
      <c r="A531" s="135"/>
      <c r="R531" s="141"/>
    </row>
    <row r="532" spans="1:18" s="1011" customFormat="1" ht="15.75">
      <c r="A532" s="135"/>
      <c r="R532" s="141"/>
    </row>
    <row r="533" spans="1:18" s="1011" customFormat="1" ht="15.75">
      <c r="A533" s="135"/>
      <c r="R533" s="141"/>
    </row>
    <row r="534" spans="1:18" s="1011" customFormat="1" ht="15.75">
      <c r="A534" s="135"/>
      <c r="R534" s="141"/>
    </row>
    <row r="535" spans="1:18" s="1011" customFormat="1" ht="15.75">
      <c r="A535" s="135"/>
      <c r="R535" s="141"/>
    </row>
    <row r="536" spans="1:18" s="1011" customFormat="1" ht="15.75">
      <c r="A536" s="135"/>
      <c r="R536" s="141"/>
    </row>
    <row r="537" spans="1:18" s="1011" customFormat="1" ht="15.75">
      <c r="A537" s="135"/>
      <c r="R537" s="141"/>
    </row>
    <row r="538" spans="1:18" s="1011" customFormat="1" ht="15.75">
      <c r="A538" s="135"/>
      <c r="R538" s="141"/>
    </row>
    <row r="539" spans="1:18" s="1011" customFormat="1" ht="15.75">
      <c r="A539" s="135"/>
      <c r="R539" s="141"/>
    </row>
    <row r="540" spans="1:18" s="1011" customFormat="1" ht="15.75">
      <c r="A540" s="135"/>
      <c r="R540" s="141"/>
    </row>
    <row r="541" spans="1:18" s="1011" customFormat="1" ht="15.75">
      <c r="A541" s="135"/>
      <c r="R541" s="141"/>
    </row>
    <row r="542" spans="1:18" s="1011" customFormat="1" ht="15.75">
      <c r="A542" s="135"/>
      <c r="R542" s="141"/>
    </row>
    <row r="543" spans="1:18" s="1011" customFormat="1" ht="15.75">
      <c r="A543" s="135"/>
      <c r="R543" s="141"/>
    </row>
    <row r="544" spans="1:18" s="1011" customFormat="1" ht="15.75">
      <c r="A544" s="135"/>
      <c r="R544" s="141"/>
    </row>
    <row r="545" spans="1:18" s="1011" customFormat="1" ht="15.75">
      <c r="A545" s="135"/>
      <c r="R545" s="141"/>
    </row>
    <row r="546" spans="1:18" s="1011" customFormat="1" ht="15.75">
      <c r="A546" s="135"/>
      <c r="R546" s="141"/>
    </row>
    <row r="547" spans="1:18" s="1011" customFormat="1" ht="15.75">
      <c r="A547" s="135"/>
      <c r="R547" s="141"/>
    </row>
    <row r="548" spans="1:18" s="1011" customFormat="1" ht="15.75">
      <c r="A548" s="135"/>
      <c r="R548" s="141"/>
    </row>
    <row r="549" spans="1:18" s="1011" customFormat="1" ht="15.75">
      <c r="A549" s="135"/>
      <c r="R549" s="141"/>
    </row>
    <row r="550" spans="1:18" s="1011" customFormat="1" ht="15.75">
      <c r="A550" s="135"/>
      <c r="R550" s="141"/>
    </row>
    <row r="551" spans="1:18" s="1011" customFormat="1" ht="15.75">
      <c r="A551" s="135"/>
      <c r="R551" s="141"/>
    </row>
    <row r="552" spans="1:18" s="1011" customFormat="1" ht="15.75">
      <c r="A552" s="135"/>
      <c r="R552" s="141"/>
    </row>
    <row r="553" spans="1:18" s="1011" customFormat="1" ht="15.75">
      <c r="A553" s="135"/>
      <c r="R553" s="141"/>
    </row>
    <row r="554" spans="1:18" s="1011" customFormat="1" ht="15.75">
      <c r="A554" s="135"/>
      <c r="R554" s="141"/>
    </row>
    <row r="555" spans="1:18" s="1011" customFormat="1" ht="15.75">
      <c r="A555" s="135"/>
      <c r="R555" s="141"/>
    </row>
    <row r="556" spans="1:18" s="1011" customFormat="1" ht="15.75">
      <c r="A556" s="135"/>
      <c r="R556" s="141"/>
    </row>
    <row r="557" spans="1:18" s="1011" customFormat="1" ht="15.75">
      <c r="A557" s="135"/>
      <c r="R557" s="141"/>
    </row>
    <row r="558" spans="1:18" s="1011" customFormat="1" ht="15.75">
      <c r="A558" s="135"/>
      <c r="R558" s="141"/>
    </row>
    <row r="559" spans="1:18" s="1011" customFormat="1" ht="15.75">
      <c r="A559" s="135"/>
      <c r="R559" s="141"/>
    </row>
    <row r="560" spans="1:18" s="1011" customFormat="1" ht="15.75">
      <c r="A560" s="135"/>
      <c r="R560" s="141"/>
    </row>
    <row r="561" spans="1:18" s="1011" customFormat="1" ht="15.75">
      <c r="A561" s="135"/>
      <c r="R561" s="141"/>
    </row>
    <row r="562" spans="1:18" s="1011" customFormat="1" ht="15.75">
      <c r="A562" s="135"/>
      <c r="R562" s="141"/>
    </row>
    <row r="563" spans="1:18" s="1011" customFormat="1" ht="15.75">
      <c r="A563" s="135"/>
      <c r="R563" s="141"/>
    </row>
    <row r="564" spans="1:18" s="1011" customFormat="1" ht="15.75">
      <c r="A564" s="135"/>
      <c r="R564" s="141"/>
    </row>
    <row r="565" spans="1:18" s="1011" customFormat="1" ht="15.75">
      <c r="A565" s="135"/>
      <c r="R565" s="141"/>
    </row>
    <row r="566" spans="1:18" s="1011" customFormat="1" ht="15.75">
      <c r="A566" s="135"/>
      <c r="R566" s="141"/>
    </row>
    <row r="567" spans="1:18" s="1011" customFormat="1" ht="15.75">
      <c r="A567" s="135"/>
      <c r="R567" s="141"/>
    </row>
    <row r="568" spans="1:18" s="1011" customFormat="1" ht="15.75">
      <c r="A568" s="135"/>
      <c r="R568" s="141"/>
    </row>
    <row r="569" spans="1:18" s="1011" customFormat="1" ht="15.75">
      <c r="A569" s="135"/>
      <c r="R569" s="141"/>
    </row>
    <row r="570" spans="1:18" s="1011" customFormat="1" ht="15.75">
      <c r="A570" s="135"/>
      <c r="R570" s="141"/>
    </row>
    <row r="571" spans="1:18" s="1011" customFormat="1" ht="15.75">
      <c r="A571" s="135"/>
      <c r="R571" s="141"/>
    </row>
    <row r="572" spans="1:18" s="1011" customFormat="1" ht="15.75">
      <c r="A572" s="135"/>
      <c r="R572" s="141"/>
    </row>
    <row r="573" spans="1:18" s="1011" customFormat="1" ht="15.75">
      <c r="A573" s="135"/>
      <c r="R573" s="141"/>
    </row>
    <row r="574" spans="1:18" s="1011" customFormat="1" ht="15.75">
      <c r="A574" s="135"/>
      <c r="R574" s="141"/>
    </row>
    <row r="575" spans="1:18" s="1011" customFormat="1" ht="15.75">
      <c r="A575" s="135"/>
      <c r="R575" s="141"/>
    </row>
    <row r="576" spans="1:18" s="1011" customFormat="1" ht="15.75">
      <c r="A576" s="135"/>
      <c r="R576" s="141"/>
    </row>
    <row r="577" spans="1:18" s="1011" customFormat="1" ht="15.75">
      <c r="A577" s="135"/>
      <c r="R577" s="141"/>
    </row>
    <row r="578" spans="1:18" s="1011" customFormat="1" ht="15.75">
      <c r="A578" s="135"/>
      <c r="R578" s="141"/>
    </row>
    <row r="579" spans="1:18" s="1011" customFormat="1" ht="15.75">
      <c r="A579" s="135"/>
      <c r="R579" s="141"/>
    </row>
    <row r="580" spans="1:18" s="1011" customFormat="1" ht="15.75">
      <c r="A580" s="135"/>
      <c r="R580" s="141"/>
    </row>
    <row r="581" spans="1:18" s="1011" customFormat="1" ht="15.75">
      <c r="A581" s="135"/>
      <c r="R581" s="141"/>
    </row>
    <row r="582" spans="1:18" s="1011" customFormat="1" ht="15.75">
      <c r="A582" s="135"/>
      <c r="R582" s="141"/>
    </row>
    <row r="583" spans="1:18" s="1011" customFormat="1" ht="15.75">
      <c r="A583" s="135"/>
      <c r="R583" s="141"/>
    </row>
    <row r="584" spans="1:18" s="1011" customFormat="1" ht="15.75">
      <c r="A584" s="135"/>
      <c r="R584" s="141"/>
    </row>
    <row r="585" spans="1:18" s="1011" customFormat="1" ht="15.75">
      <c r="A585" s="135"/>
      <c r="R585" s="141"/>
    </row>
    <row r="586" spans="1:18" s="1011" customFormat="1" ht="15.75">
      <c r="A586" s="135"/>
      <c r="R586" s="141"/>
    </row>
    <row r="587" spans="1:18" s="1011" customFormat="1" ht="15.75">
      <c r="A587" s="135"/>
      <c r="R587" s="141"/>
    </row>
    <row r="588" spans="1:18" s="1011" customFormat="1" ht="15.75">
      <c r="A588" s="135"/>
      <c r="R588" s="141"/>
    </row>
    <row r="589" spans="1:18" s="1011" customFormat="1" ht="15.75">
      <c r="A589" s="135"/>
      <c r="R589" s="141"/>
    </row>
    <row r="590" spans="1:18" s="1011" customFormat="1" ht="15.75">
      <c r="A590" s="135"/>
      <c r="R590" s="141"/>
    </row>
    <row r="591" spans="1:18" s="1011" customFormat="1" ht="15.75">
      <c r="A591" s="135"/>
      <c r="R591" s="141"/>
    </row>
    <row r="592" spans="1:18" s="1011" customFormat="1" ht="15.75">
      <c r="A592" s="135"/>
      <c r="R592" s="141"/>
    </row>
    <row r="593" spans="1:18" s="1011" customFormat="1" ht="15.75">
      <c r="A593" s="135"/>
      <c r="R593" s="141"/>
    </row>
    <row r="594" spans="1:18" s="1011" customFormat="1" ht="15.75">
      <c r="A594" s="135"/>
      <c r="R594" s="141"/>
    </row>
    <row r="595" spans="1:18" s="1011" customFormat="1" ht="15.75">
      <c r="A595" s="135"/>
      <c r="R595" s="141"/>
    </row>
    <row r="596" spans="1:18" s="1011" customFormat="1" ht="15.75">
      <c r="A596" s="135"/>
      <c r="R596" s="141"/>
    </row>
    <row r="597" spans="1:18" s="1011" customFormat="1" ht="15.75">
      <c r="A597" s="135"/>
      <c r="R597" s="141"/>
    </row>
    <row r="598" spans="1:18" s="1011" customFormat="1" ht="15.75">
      <c r="A598" s="135"/>
      <c r="R598" s="141"/>
    </row>
    <row r="599" spans="1:18" s="1011" customFormat="1" ht="15.75">
      <c r="A599" s="135"/>
      <c r="R599" s="141"/>
    </row>
    <row r="600" spans="1:18" s="1011" customFormat="1" ht="15.75">
      <c r="A600" s="135"/>
      <c r="R600" s="141"/>
    </row>
    <row r="601" spans="1:18" s="1011" customFormat="1" ht="15.75">
      <c r="A601" s="135"/>
      <c r="R601" s="141"/>
    </row>
    <row r="602" spans="1:18" s="1011" customFormat="1" ht="15.75">
      <c r="A602" s="135"/>
      <c r="R602" s="141"/>
    </row>
    <row r="603" spans="1:18" s="1011" customFormat="1" ht="15.75">
      <c r="A603" s="135"/>
      <c r="R603" s="141"/>
    </row>
    <row r="604" spans="1:18" s="1011" customFormat="1" ht="15.75">
      <c r="A604" s="135"/>
      <c r="R604" s="141"/>
    </row>
    <row r="605" spans="1:18" s="1011" customFormat="1" ht="15.75">
      <c r="A605" s="135"/>
      <c r="R605" s="141"/>
    </row>
    <row r="606" spans="1:18" s="1011" customFormat="1" ht="15.75">
      <c r="A606" s="135"/>
      <c r="R606" s="141"/>
    </row>
    <row r="607" spans="1:18" s="1011" customFormat="1" ht="15.75">
      <c r="A607" s="135"/>
      <c r="R607" s="141"/>
    </row>
    <row r="608" spans="1:18" s="1011" customFormat="1" ht="15.75">
      <c r="A608" s="135"/>
      <c r="R608" s="141"/>
    </row>
    <row r="609" spans="1:18" s="1011" customFormat="1" ht="15.75">
      <c r="A609" s="135"/>
      <c r="R609" s="141"/>
    </row>
    <row r="610" spans="1:18" s="1011" customFormat="1" ht="15.75">
      <c r="A610" s="135"/>
      <c r="R610" s="141"/>
    </row>
    <row r="611" spans="1:18" s="1011" customFormat="1" ht="15.75">
      <c r="A611" s="135"/>
      <c r="R611" s="141"/>
    </row>
    <row r="612" spans="1:18" s="1011" customFormat="1" ht="15.75">
      <c r="A612" s="135"/>
      <c r="R612" s="141"/>
    </row>
    <row r="613" spans="1:18" s="1011" customFormat="1" ht="15.75">
      <c r="A613" s="135"/>
      <c r="R613" s="141"/>
    </row>
    <row r="614" spans="1:18" s="1011" customFormat="1" ht="15.75">
      <c r="A614" s="135"/>
      <c r="R614" s="141"/>
    </row>
    <row r="615" spans="1:18" s="1011" customFormat="1" ht="15.75">
      <c r="A615" s="135"/>
      <c r="R615" s="141"/>
    </row>
    <row r="616" spans="1:18" s="1011" customFormat="1" ht="15.75">
      <c r="A616" s="135"/>
      <c r="R616" s="141"/>
    </row>
    <row r="617" spans="1:18" s="1011" customFormat="1" ht="15.75">
      <c r="A617" s="135"/>
      <c r="R617" s="141"/>
    </row>
    <row r="618" spans="1:18" s="1011" customFormat="1" ht="15.75">
      <c r="A618" s="135"/>
      <c r="R618" s="141"/>
    </row>
    <row r="619" spans="1:18" s="1011" customFormat="1" ht="15.75">
      <c r="A619" s="135"/>
      <c r="R619" s="141"/>
    </row>
    <row r="620" spans="1:18" s="1011" customFormat="1" ht="15.75">
      <c r="A620" s="135"/>
      <c r="R620" s="141"/>
    </row>
    <row r="621" spans="1:18" s="1011" customFormat="1" ht="15.75">
      <c r="A621" s="135"/>
      <c r="R621" s="141"/>
    </row>
    <row r="622" spans="1:18" s="1011" customFormat="1" ht="15.75">
      <c r="A622" s="135"/>
      <c r="R622" s="141"/>
    </row>
    <row r="623" spans="1:18" s="1011" customFormat="1" ht="15.75">
      <c r="A623" s="135"/>
      <c r="R623" s="141"/>
    </row>
    <row r="624" spans="1:18" s="1011" customFormat="1" ht="15.75">
      <c r="A624" s="135"/>
      <c r="R624" s="141"/>
    </row>
    <row r="625" spans="1:18" s="1011" customFormat="1" ht="15.75">
      <c r="A625" s="135"/>
      <c r="R625" s="141"/>
    </row>
    <row r="626" spans="1:18" s="1011" customFormat="1" ht="15.75">
      <c r="A626" s="135"/>
      <c r="R626" s="141"/>
    </row>
    <row r="627" spans="1:18" s="1011" customFormat="1" ht="15.75">
      <c r="A627" s="135"/>
      <c r="R627" s="141"/>
    </row>
    <row r="628" spans="1:18" s="1011" customFormat="1" ht="15.75">
      <c r="A628" s="135"/>
      <c r="R628" s="141"/>
    </row>
    <row r="629" spans="1:18" s="1011" customFormat="1" ht="15.75">
      <c r="A629" s="135"/>
      <c r="R629" s="141"/>
    </row>
    <row r="630" spans="1:18" s="1011" customFormat="1" ht="15.75">
      <c r="A630" s="135"/>
      <c r="R630" s="141"/>
    </row>
    <row r="631" spans="1:18" s="1011" customFormat="1" ht="15.75">
      <c r="A631" s="135"/>
      <c r="R631" s="141"/>
    </row>
    <row r="632" spans="1:18" s="1011" customFormat="1" ht="15.75">
      <c r="A632" s="135"/>
      <c r="R632" s="141"/>
    </row>
    <row r="633" spans="1:18" s="1011" customFormat="1" ht="15.75">
      <c r="A633" s="135"/>
      <c r="R633" s="141"/>
    </row>
    <row r="634" spans="1:18" s="1011" customFormat="1" ht="15.75">
      <c r="A634" s="135"/>
      <c r="R634" s="141"/>
    </row>
    <row r="635" spans="1:18" s="1011" customFormat="1" ht="15.75">
      <c r="A635" s="135"/>
      <c r="R635" s="141"/>
    </row>
    <row r="636" spans="1:18" s="1011" customFormat="1" ht="15.75">
      <c r="A636" s="135"/>
      <c r="R636" s="141"/>
    </row>
    <row r="637" spans="1:18" s="1011" customFormat="1" ht="15.75">
      <c r="A637" s="135"/>
      <c r="R637" s="141"/>
    </row>
    <row r="638" spans="1:18" s="1011" customFormat="1" ht="15.75">
      <c r="A638" s="135"/>
      <c r="R638" s="141"/>
    </row>
    <row r="639" spans="1:18" s="1011" customFormat="1" ht="15.75">
      <c r="A639" s="135"/>
      <c r="R639" s="141"/>
    </row>
    <row r="640" spans="1:18" s="1011" customFormat="1" ht="15.75">
      <c r="A640" s="135"/>
      <c r="R640" s="141"/>
    </row>
    <row r="641" spans="1:18" s="1011" customFormat="1" ht="15.75">
      <c r="A641" s="135"/>
      <c r="R641" s="141"/>
    </row>
    <row r="642" spans="1:18" s="1011" customFormat="1" ht="15.75">
      <c r="A642" s="135"/>
      <c r="R642" s="141"/>
    </row>
    <row r="643" spans="1:18" s="1011" customFormat="1" ht="15.75">
      <c r="A643" s="135"/>
      <c r="R643" s="141"/>
    </row>
    <row r="644" spans="1:18" s="1011" customFormat="1" ht="15.75">
      <c r="A644" s="135"/>
      <c r="R644" s="141"/>
    </row>
    <row r="645" spans="1:18" s="1011" customFormat="1" ht="15.75">
      <c r="A645" s="135"/>
      <c r="R645" s="141"/>
    </row>
    <row r="646" spans="1:18" s="1011" customFormat="1" ht="15.75">
      <c r="A646" s="135"/>
      <c r="R646" s="141"/>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H11" sqref="H11"/>
    </sheetView>
  </sheetViews>
  <sheetFormatPr defaultColWidth="11.42578125" defaultRowHeight="15"/>
  <cols>
    <col min="1" max="1" width="9.140625" style="1011" customWidth="1"/>
    <col min="2" max="2" width="11.28515625" style="1011" customWidth="1"/>
    <col min="3" max="3" width="12.140625" style="1011" bestFit="1" customWidth="1"/>
    <col min="4" max="4" width="11.28515625" style="1011" customWidth="1"/>
    <col min="5" max="5" width="12.28515625" style="1011" bestFit="1" customWidth="1"/>
    <col min="6" max="6" width="11.28515625" style="1011" customWidth="1"/>
    <col min="7" max="7" width="7.28515625" style="1011" bestFit="1" customWidth="1"/>
    <col min="8" max="8" width="6.140625" style="1011" customWidth="1"/>
    <col min="9" max="9" width="10" style="1011" customWidth="1"/>
    <col min="10" max="10" width="11.28515625" style="1011" bestFit="1" customWidth="1"/>
    <col min="11" max="11" width="10.28515625" style="1011" bestFit="1" customWidth="1"/>
    <col min="12" max="12" width="7.85546875" style="1011" bestFit="1" customWidth="1"/>
    <col min="13" max="13" width="6.7109375" style="1011" bestFit="1" customWidth="1"/>
    <col min="14" max="14" width="11.28515625" style="1011" bestFit="1" customWidth="1"/>
    <col min="15" max="15" width="7.28515625" style="1011" bestFit="1" customWidth="1"/>
    <col min="16" max="16" width="4.7109375" style="1011" customWidth="1"/>
    <col min="17" max="256" width="11.42578125" style="1011"/>
    <col min="257" max="257" width="9.140625" style="1011" customWidth="1"/>
    <col min="258" max="258" width="11.28515625" style="1011" customWidth="1"/>
    <col min="259" max="259" width="12.140625" style="1011" bestFit="1" customWidth="1"/>
    <col min="260" max="260" width="11.28515625" style="1011" customWidth="1"/>
    <col min="261" max="261" width="12.28515625" style="1011" bestFit="1" customWidth="1"/>
    <col min="262" max="262" width="11.28515625" style="1011" customWidth="1"/>
    <col min="263" max="263" width="7.28515625" style="1011" bestFit="1" customWidth="1"/>
    <col min="264" max="264" width="6.140625" style="1011" customWidth="1"/>
    <col min="265" max="265" width="10" style="1011" customWidth="1"/>
    <col min="266" max="266" width="11.28515625" style="1011" bestFit="1" customWidth="1"/>
    <col min="267" max="267" width="10.28515625" style="1011" bestFit="1" customWidth="1"/>
    <col min="268" max="268" width="7.85546875" style="1011" bestFit="1" customWidth="1"/>
    <col min="269" max="269" width="6.7109375" style="1011" bestFit="1" customWidth="1"/>
    <col min="270" max="270" width="11.28515625" style="1011" bestFit="1" customWidth="1"/>
    <col min="271" max="271" width="7.28515625" style="1011" bestFit="1" customWidth="1"/>
    <col min="272" max="272" width="4.7109375" style="1011" customWidth="1"/>
    <col min="273" max="512" width="11.42578125" style="1011"/>
    <col min="513" max="513" width="9.140625" style="1011" customWidth="1"/>
    <col min="514" max="514" width="11.28515625" style="1011" customWidth="1"/>
    <col min="515" max="515" width="12.140625" style="1011" bestFit="1" customWidth="1"/>
    <col min="516" max="516" width="11.28515625" style="1011" customWidth="1"/>
    <col min="517" max="517" width="12.28515625" style="1011" bestFit="1" customWidth="1"/>
    <col min="518" max="518" width="11.28515625" style="1011" customWidth="1"/>
    <col min="519" max="519" width="7.28515625" style="1011" bestFit="1" customWidth="1"/>
    <col min="520" max="520" width="6.140625" style="1011" customWidth="1"/>
    <col min="521" max="521" width="10" style="1011" customWidth="1"/>
    <col min="522" max="522" width="11.28515625" style="1011" bestFit="1" customWidth="1"/>
    <col min="523" max="523" width="10.28515625" style="1011" bestFit="1" customWidth="1"/>
    <col min="524" max="524" width="7.85546875" style="1011" bestFit="1" customWidth="1"/>
    <col min="525" max="525" width="6.7109375" style="1011" bestFit="1" customWidth="1"/>
    <col min="526" max="526" width="11.28515625" style="1011" bestFit="1" customWidth="1"/>
    <col min="527" max="527" width="7.28515625" style="1011" bestFit="1" customWidth="1"/>
    <col min="528" max="528" width="4.7109375" style="1011" customWidth="1"/>
    <col min="529" max="768" width="11.42578125" style="1011"/>
    <col min="769" max="769" width="9.140625" style="1011" customWidth="1"/>
    <col min="770" max="770" width="11.28515625" style="1011" customWidth="1"/>
    <col min="771" max="771" width="12.140625" style="1011" bestFit="1" customWidth="1"/>
    <col min="772" max="772" width="11.28515625" style="1011" customWidth="1"/>
    <col min="773" max="773" width="12.28515625" style="1011" bestFit="1" customWidth="1"/>
    <col min="774" max="774" width="11.28515625" style="1011" customWidth="1"/>
    <col min="775" max="775" width="7.28515625" style="1011" bestFit="1" customWidth="1"/>
    <col min="776" max="776" width="6.140625" style="1011" customWidth="1"/>
    <col min="777" max="777" width="10" style="1011" customWidth="1"/>
    <col min="778" max="778" width="11.28515625" style="1011" bestFit="1" customWidth="1"/>
    <col min="779" max="779" width="10.28515625" style="1011" bestFit="1" customWidth="1"/>
    <col min="780" max="780" width="7.85546875" style="1011" bestFit="1" customWidth="1"/>
    <col min="781" max="781" width="6.7109375" style="1011" bestFit="1" customWidth="1"/>
    <col min="782" max="782" width="11.28515625" style="1011" bestFit="1" customWidth="1"/>
    <col min="783" max="783" width="7.28515625" style="1011" bestFit="1" customWidth="1"/>
    <col min="784" max="784" width="4.7109375" style="1011" customWidth="1"/>
    <col min="785" max="1024" width="11.42578125" style="1011"/>
    <col min="1025" max="1025" width="9.140625" style="1011" customWidth="1"/>
    <col min="1026" max="1026" width="11.28515625" style="1011" customWidth="1"/>
    <col min="1027" max="1027" width="12.140625" style="1011" bestFit="1" customWidth="1"/>
    <col min="1028" max="1028" width="11.28515625" style="1011" customWidth="1"/>
    <col min="1029" max="1029" width="12.28515625" style="1011" bestFit="1" customWidth="1"/>
    <col min="1030" max="1030" width="11.28515625" style="1011" customWidth="1"/>
    <col min="1031" max="1031" width="7.28515625" style="1011" bestFit="1" customWidth="1"/>
    <col min="1032" max="1032" width="6.140625" style="1011" customWidth="1"/>
    <col min="1033" max="1033" width="10" style="1011" customWidth="1"/>
    <col min="1034" max="1034" width="11.28515625" style="1011" bestFit="1" customWidth="1"/>
    <col min="1035" max="1035" width="10.28515625" style="1011" bestFit="1" customWidth="1"/>
    <col min="1036" max="1036" width="7.85546875" style="1011" bestFit="1" customWidth="1"/>
    <col min="1037" max="1037" width="6.7109375" style="1011" bestFit="1" customWidth="1"/>
    <col min="1038" max="1038" width="11.28515625" style="1011" bestFit="1" customWidth="1"/>
    <col min="1039" max="1039" width="7.28515625" style="1011" bestFit="1" customWidth="1"/>
    <col min="1040" max="1040" width="4.7109375" style="1011" customWidth="1"/>
    <col min="1041" max="1280" width="11.42578125" style="1011"/>
    <col min="1281" max="1281" width="9.140625" style="1011" customWidth="1"/>
    <col min="1282" max="1282" width="11.28515625" style="1011" customWidth="1"/>
    <col min="1283" max="1283" width="12.140625" style="1011" bestFit="1" customWidth="1"/>
    <col min="1284" max="1284" width="11.28515625" style="1011" customWidth="1"/>
    <col min="1285" max="1285" width="12.28515625" style="1011" bestFit="1" customWidth="1"/>
    <col min="1286" max="1286" width="11.28515625" style="1011" customWidth="1"/>
    <col min="1287" max="1287" width="7.28515625" style="1011" bestFit="1" customWidth="1"/>
    <col min="1288" max="1288" width="6.140625" style="1011" customWidth="1"/>
    <col min="1289" max="1289" width="10" style="1011" customWidth="1"/>
    <col min="1290" max="1290" width="11.28515625" style="1011" bestFit="1" customWidth="1"/>
    <col min="1291" max="1291" width="10.28515625" style="1011" bestFit="1" customWidth="1"/>
    <col min="1292" max="1292" width="7.85546875" style="1011" bestFit="1" customWidth="1"/>
    <col min="1293" max="1293" width="6.7109375" style="1011" bestFit="1" customWidth="1"/>
    <col min="1294" max="1294" width="11.28515625" style="1011" bestFit="1" customWidth="1"/>
    <col min="1295" max="1295" width="7.28515625" style="1011" bestFit="1" customWidth="1"/>
    <col min="1296" max="1296" width="4.7109375" style="1011" customWidth="1"/>
    <col min="1297" max="1536" width="11.42578125" style="1011"/>
    <col min="1537" max="1537" width="9.140625" style="1011" customWidth="1"/>
    <col min="1538" max="1538" width="11.28515625" style="1011" customWidth="1"/>
    <col min="1539" max="1539" width="12.140625" style="1011" bestFit="1" customWidth="1"/>
    <col min="1540" max="1540" width="11.28515625" style="1011" customWidth="1"/>
    <col min="1541" max="1541" width="12.28515625" style="1011" bestFit="1" customWidth="1"/>
    <col min="1542" max="1542" width="11.28515625" style="1011" customWidth="1"/>
    <col min="1543" max="1543" width="7.28515625" style="1011" bestFit="1" customWidth="1"/>
    <col min="1544" max="1544" width="6.140625" style="1011" customWidth="1"/>
    <col min="1545" max="1545" width="10" style="1011" customWidth="1"/>
    <col min="1546" max="1546" width="11.28515625" style="1011" bestFit="1" customWidth="1"/>
    <col min="1547" max="1547" width="10.28515625" style="1011" bestFit="1" customWidth="1"/>
    <col min="1548" max="1548" width="7.85546875" style="1011" bestFit="1" customWidth="1"/>
    <col min="1549" max="1549" width="6.7109375" style="1011" bestFit="1" customWidth="1"/>
    <col min="1550" max="1550" width="11.28515625" style="1011" bestFit="1" customWidth="1"/>
    <col min="1551" max="1551" width="7.28515625" style="1011" bestFit="1" customWidth="1"/>
    <col min="1552" max="1552" width="4.7109375" style="1011" customWidth="1"/>
    <col min="1553" max="1792" width="11.42578125" style="1011"/>
    <col min="1793" max="1793" width="9.140625" style="1011" customWidth="1"/>
    <col min="1794" max="1794" width="11.28515625" style="1011" customWidth="1"/>
    <col min="1795" max="1795" width="12.140625" style="1011" bestFit="1" customWidth="1"/>
    <col min="1796" max="1796" width="11.28515625" style="1011" customWidth="1"/>
    <col min="1797" max="1797" width="12.28515625" style="1011" bestFit="1" customWidth="1"/>
    <col min="1798" max="1798" width="11.28515625" style="1011" customWidth="1"/>
    <col min="1799" max="1799" width="7.28515625" style="1011" bestFit="1" customWidth="1"/>
    <col min="1800" max="1800" width="6.140625" style="1011" customWidth="1"/>
    <col min="1801" max="1801" width="10" style="1011" customWidth="1"/>
    <col min="1802" max="1802" width="11.28515625" style="1011" bestFit="1" customWidth="1"/>
    <col min="1803" max="1803" width="10.28515625" style="1011" bestFit="1" customWidth="1"/>
    <col min="1804" max="1804" width="7.85546875" style="1011" bestFit="1" customWidth="1"/>
    <col min="1805" max="1805" width="6.7109375" style="1011" bestFit="1" customWidth="1"/>
    <col min="1806" max="1806" width="11.28515625" style="1011" bestFit="1" customWidth="1"/>
    <col min="1807" max="1807" width="7.28515625" style="1011" bestFit="1" customWidth="1"/>
    <col min="1808" max="1808" width="4.7109375" style="1011" customWidth="1"/>
    <col min="1809" max="2048" width="11.42578125" style="1011"/>
    <col min="2049" max="2049" width="9.140625" style="1011" customWidth="1"/>
    <col min="2050" max="2050" width="11.28515625" style="1011" customWidth="1"/>
    <col min="2051" max="2051" width="12.140625" style="1011" bestFit="1" customWidth="1"/>
    <col min="2052" max="2052" width="11.28515625" style="1011" customWidth="1"/>
    <col min="2053" max="2053" width="12.28515625" style="1011" bestFit="1" customWidth="1"/>
    <col min="2054" max="2054" width="11.28515625" style="1011" customWidth="1"/>
    <col min="2055" max="2055" width="7.28515625" style="1011" bestFit="1" customWidth="1"/>
    <col min="2056" max="2056" width="6.140625" style="1011" customWidth="1"/>
    <col min="2057" max="2057" width="10" style="1011" customWidth="1"/>
    <col min="2058" max="2058" width="11.28515625" style="1011" bestFit="1" customWidth="1"/>
    <col min="2059" max="2059" width="10.28515625" style="1011" bestFit="1" customWidth="1"/>
    <col min="2060" max="2060" width="7.85546875" style="1011" bestFit="1" customWidth="1"/>
    <col min="2061" max="2061" width="6.7109375" style="1011" bestFit="1" customWidth="1"/>
    <col min="2062" max="2062" width="11.28515625" style="1011" bestFit="1" customWidth="1"/>
    <col min="2063" max="2063" width="7.28515625" style="1011" bestFit="1" customWidth="1"/>
    <col min="2064" max="2064" width="4.7109375" style="1011" customWidth="1"/>
    <col min="2065" max="2304" width="11.42578125" style="1011"/>
    <col min="2305" max="2305" width="9.140625" style="1011" customWidth="1"/>
    <col min="2306" max="2306" width="11.28515625" style="1011" customWidth="1"/>
    <col min="2307" max="2307" width="12.140625" style="1011" bestFit="1" customWidth="1"/>
    <col min="2308" max="2308" width="11.28515625" style="1011" customWidth="1"/>
    <col min="2309" max="2309" width="12.28515625" style="1011" bestFit="1" customWidth="1"/>
    <col min="2310" max="2310" width="11.28515625" style="1011" customWidth="1"/>
    <col min="2311" max="2311" width="7.28515625" style="1011" bestFit="1" customWidth="1"/>
    <col min="2312" max="2312" width="6.140625" style="1011" customWidth="1"/>
    <col min="2313" max="2313" width="10" style="1011" customWidth="1"/>
    <col min="2314" max="2314" width="11.28515625" style="1011" bestFit="1" customWidth="1"/>
    <col min="2315" max="2315" width="10.28515625" style="1011" bestFit="1" customWidth="1"/>
    <col min="2316" max="2316" width="7.85546875" style="1011" bestFit="1" customWidth="1"/>
    <col min="2317" max="2317" width="6.7109375" style="1011" bestFit="1" customWidth="1"/>
    <col min="2318" max="2318" width="11.28515625" style="1011" bestFit="1" customWidth="1"/>
    <col min="2319" max="2319" width="7.28515625" style="1011" bestFit="1" customWidth="1"/>
    <col min="2320" max="2320" width="4.7109375" style="1011" customWidth="1"/>
    <col min="2321" max="2560" width="11.42578125" style="1011"/>
    <col min="2561" max="2561" width="9.140625" style="1011" customWidth="1"/>
    <col min="2562" max="2562" width="11.28515625" style="1011" customWidth="1"/>
    <col min="2563" max="2563" width="12.140625" style="1011" bestFit="1" customWidth="1"/>
    <col min="2564" max="2564" width="11.28515625" style="1011" customWidth="1"/>
    <col min="2565" max="2565" width="12.28515625" style="1011" bestFit="1" customWidth="1"/>
    <col min="2566" max="2566" width="11.28515625" style="1011" customWidth="1"/>
    <col min="2567" max="2567" width="7.28515625" style="1011" bestFit="1" customWidth="1"/>
    <col min="2568" max="2568" width="6.140625" style="1011" customWidth="1"/>
    <col min="2569" max="2569" width="10" style="1011" customWidth="1"/>
    <col min="2570" max="2570" width="11.28515625" style="1011" bestFit="1" customWidth="1"/>
    <col min="2571" max="2571" width="10.28515625" style="1011" bestFit="1" customWidth="1"/>
    <col min="2572" max="2572" width="7.85546875" style="1011" bestFit="1" customWidth="1"/>
    <col min="2573" max="2573" width="6.7109375" style="1011" bestFit="1" customWidth="1"/>
    <col min="2574" max="2574" width="11.28515625" style="1011" bestFit="1" customWidth="1"/>
    <col min="2575" max="2575" width="7.28515625" style="1011" bestFit="1" customWidth="1"/>
    <col min="2576" max="2576" width="4.7109375" style="1011" customWidth="1"/>
    <col min="2577" max="2816" width="11.42578125" style="1011"/>
    <col min="2817" max="2817" width="9.140625" style="1011" customWidth="1"/>
    <col min="2818" max="2818" width="11.28515625" style="1011" customWidth="1"/>
    <col min="2819" max="2819" width="12.140625" style="1011" bestFit="1" customWidth="1"/>
    <col min="2820" max="2820" width="11.28515625" style="1011" customWidth="1"/>
    <col min="2821" max="2821" width="12.28515625" style="1011" bestFit="1" customWidth="1"/>
    <col min="2822" max="2822" width="11.28515625" style="1011" customWidth="1"/>
    <col min="2823" max="2823" width="7.28515625" style="1011" bestFit="1" customWidth="1"/>
    <col min="2824" max="2824" width="6.140625" style="1011" customWidth="1"/>
    <col min="2825" max="2825" width="10" style="1011" customWidth="1"/>
    <col min="2826" max="2826" width="11.28515625" style="1011" bestFit="1" customWidth="1"/>
    <col min="2827" max="2827" width="10.28515625" style="1011" bestFit="1" customWidth="1"/>
    <col min="2828" max="2828" width="7.85546875" style="1011" bestFit="1" customWidth="1"/>
    <col min="2829" max="2829" width="6.7109375" style="1011" bestFit="1" customWidth="1"/>
    <col min="2830" max="2830" width="11.28515625" style="1011" bestFit="1" customWidth="1"/>
    <col min="2831" max="2831" width="7.28515625" style="1011" bestFit="1" customWidth="1"/>
    <col min="2832" max="2832" width="4.7109375" style="1011" customWidth="1"/>
    <col min="2833" max="3072" width="11.42578125" style="1011"/>
    <col min="3073" max="3073" width="9.140625" style="1011" customWidth="1"/>
    <col min="3074" max="3074" width="11.28515625" style="1011" customWidth="1"/>
    <col min="3075" max="3075" width="12.140625" style="1011" bestFit="1" customWidth="1"/>
    <col min="3076" max="3076" width="11.28515625" style="1011" customWidth="1"/>
    <col min="3077" max="3077" width="12.28515625" style="1011" bestFit="1" customWidth="1"/>
    <col min="3078" max="3078" width="11.28515625" style="1011" customWidth="1"/>
    <col min="3079" max="3079" width="7.28515625" style="1011" bestFit="1" customWidth="1"/>
    <col min="3080" max="3080" width="6.140625" style="1011" customWidth="1"/>
    <col min="3081" max="3081" width="10" style="1011" customWidth="1"/>
    <col min="3082" max="3082" width="11.28515625" style="1011" bestFit="1" customWidth="1"/>
    <col min="3083" max="3083" width="10.28515625" style="1011" bestFit="1" customWidth="1"/>
    <col min="3084" max="3084" width="7.85546875" style="1011" bestFit="1" customWidth="1"/>
    <col min="3085" max="3085" width="6.7109375" style="1011" bestFit="1" customWidth="1"/>
    <col min="3086" max="3086" width="11.28515625" style="1011" bestFit="1" customWidth="1"/>
    <col min="3087" max="3087" width="7.28515625" style="1011" bestFit="1" customWidth="1"/>
    <col min="3088" max="3088" width="4.7109375" style="1011" customWidth="1"/>
    <col min="3089" max="3328" width="11.42578125" style="1011"/>
    <col min="3329" max="3329" width="9.140625" style="1011" customWidth="1"/>
    <col min="3330" max="3330" width="11.28515625" style="1011" customWidth="1"/>
    <col min="3331" max="3331" width="12.140625" style="1011" bestFit="1" customWidth="1"/>
    <col min="3332" max="3332" width="11.28515625" style="1011" customWidth="1"/>
    <col min="3333" max="3333" width="12.28515625" style="1011" bestFit="1" customWidth="1"/>
    <col min="3334" max="3334" width="11.28515625" style="1011" customWidth="1"/>
    <col min="3335" max="3335" width="7.28515625" style="1011" bestFit="1" customWidth="1"/>
    <col min="3336" max="3336" width="6.140625" style="1011" customWidth="1"/>
    <col min="3337" max="3337" width="10" style="1011" customWidth="1"/>
    <col min="3338" max="3338" width="11.28515625" style="1011" bestFit="1" customWidth="1"/>
    <col min="3339" max="3339" width="10.28515625" style="1011" bestFit="1" customWidth="1"/>
    <col min="3340" max="3340" width="7.85546875" style="1011" bestFit="1" customWidth="1"/>
    <col min="3341" max="3341" width="6.7109375" style="1011" bestFit="1" customWidth="1"/>
    <col min="3342" max="3342" width="11.28515625" style="1011" bestFit="1" customWidth="1"/>
    <col min="3343" max="3343" width="7.28515625" style="1011" bestFit="1" customWidth="1"/>
    <col min="3344" max="3344" width="4.7109375" style="1011" customWidth="1"/>
    <col min="3345" max="3584" width="11.42578125" style="1011"/>
    <col min="3585" max="3585" width="9.140625" style="1011" customWidth="1"/>
    <col min="3586" max="3586" width="11.28515625" style="1011" customWidth="1"/>
    <col min="3587" max="3587" width="12.140625" style="1011" bestFit="1" customWidth="1"/>
    <col min="3588" max="3588" width="11.28515625" style="1011" customWidth="1"/>
    <col min="3589" max="3589" width="12.28515625" style="1011" bestFit="1" customWidth="1"/>
    <col min="3590" max="3590" width="11.28515625" style="1011" customWidth="1"/>
    <col min="3591" max="3591" width="7.28515625" style="1011" bestFit="1" customWidth="1"/>
    <col min="3592" max="3592" width="6.140625" style="1011" customWidth="1"/>
    <col min="3593" max="3593" width="10" style="1011" customWidth="1"/>
    <col min="3594" max="3594" width="11.28515625" style="1011" bestFit="1" customWidth="1"/>
    <col min="3595" max="3595" width="10.28515625" style="1011" bestFit="1" customWidth="1"/>
    <col min="3596" max="3596" width="7.85546875" style="1011" bestFit="1" customWidth="1"/>
    <col min="3597" max="3597" width="6.7109375" style="1011" bestFit="1" customWidth="1"/>
    <col min="3598" max="3598" width="11.28515625" style="1011" bestFit="1" customWidth="1"/>
    <col min="3599" max="3599" width="7.28515625" style="1011" bestFit="1" customWidth="1"/>
    <col min="3600" max="3600" width="4.7109375" style="1011" customWidth="1"/>
    <col min="3601" max="3840" width="11.42578125" style="1011"/>
    <col min="3841" max="3841" width="9.140625" style="1011" customWidth="1"/>
    <col min="3842" max="3842" width="11.28515625" style="1011" customWidth="1"/>
    <col min="3843" max="3843" width="12.140625" style="1011" bestFit="1" customWidth="1"/>
    <col min="3844" max="3844" width="11.28515625" style="1011" customWidth="1"/>
    <col min="3845" max="3845" width="12.28515625" style="1011" bestFit="1" customWidth="1"/>
    <col min="3846" max="3846" width="11.28515625" style="1011" customWidth="1"/>
    <col min="3847" max="3847" width="7.28515625" style="1011" bestFit="1" customWidth="1"/>
    <col min="3848" max="3848" width="6.140625" style="1011" customWidth="1"/>
    <col min="3849" max="3849" width="10" style="1011" customWidth="1"/>
    <col min="3850" max="3850" width="11.28515625" style="1011" bestFit="1" customWidth="1"/>
    <col min="3851" max="3851" width="10.28515625" style="1011" bestFit="1" customWidth="1"/>
    <col min="3852" max="3852" width="7.85546875" style="1011" bestFit="1" customWidth="1"/>
    <col min="3853" max="3853" width="6.7109375" style="1011" bestFit="1" customWidth="1"/>
    <col min="3854" max="3854" width="11.28515625" style="1011" bestFit="1" customWidth="1"/>
    <col min="3855" max="3855" width="7.28515625" style="1011" bestFit="1" customWidth="1"/>
    <col min="3856" max="3856" width="4.7109375" style="1011" customWidth="1"/>
    <col min="3857" max="4096" width="11.42578125" style="1011"/>
    <col min="4097" max="4097" width="9.140625" style="1011" customWidth="1"/>
    <col min="4098" max="4098" width="11.28515625" style="1011" customWidth="1"/>
    <col min="4099" max="4099" width="12.140625" style="1011" bestFit="1" customWidth="1"/>
    <col min="4100" max="4100" width="11.28515625" style="1011" customWidth="1"/>
    <col min="4101" max="4101" width="12.28515625" style="1011" bestFit="1" customWidth="1"/>
    <col min="4102" max="4102" width="11.28515625" style="1011" customWidth="1"/>
    <col min="4103" max="4103" width="7.28515625" style="1011" bestFit="1" customWidth="1"/>
    <col min="4104" max="4104" width="6.140625" style="1011" customWidth="1"/>
    <col min="4105" max="4105" width="10" style="1011" customWidth="1"/>
    <col min="4106" max="4106" width="11.28515625" style="1011" bestFit="1" customWidth="1"/>
    <col min="4107" max="4107" width="10.28515625" style="1011" bestFit="1" customWidth="1"/>
    <col min="4108" max="4108" width="7.85546875" style="1011" bestFit="1" customWidth="1"/>
    <col min="4109" max="4109" width="6.7109375" style="1011" bestFit="1" customWidth="1"/>
    <col min="4110" max="4110" width="11.28515625" style="1011" bestFit="1" customWidth="1"/>
    <col min="4111" max="4111" width="7.28515625" style="1011" bestFit="1" customWidth="1"/>
    <col min="4112" max="4112" width="4.7109375" style="1011" customWidth="1"/>
    <col min="4113" max="4352" width="11.42578125" style="1011"/>
    <col min="4353" max="4353" width="9.140625" style="1011" customWidth="1"/>
    <col min="4354" max="4354" width="11.28515625" style="1011" customWidth="1"/>
    <col min="4355" max="4355" width="12.140625" style="1011" bestFit="1" customWidth="1"/>
    <col min="4356" max="4356" width="11.28515625" style="1011" customWidth="1"/>
    <col min="4357" max="4357" width="12.28515625" style="1011" bestFit="1" customWidth="1"/>
    <col min="4358" max="4358" width="11.28515625" style="1011" customWidth="1"/>
    <col min="4359" max="4359" width="7.28515625" style="1011" bestFit="1" customWidth="1"/>
    <col min="4360" max="4360" width="6.140625" style="1011" customWidth="1"/>
    <col min="4361" max="4361" width="10" style="1011" customWidth="1"/>
    <col min="4362" max="4362" width="11.28515625" style="1011" bestFit="1" customWidth="1"/>
    <col min="4363" max="4363" width="10.28515625" style="1011" bestFit="1" customWidth="1"/>
    <col min="4364" max="4364" width="7.85546875" style="1011" bestFit="1" customWidth="1"/>
    <col min="4365" max="4365" width="6.7109375" style="1011" bestFit="1" customWidth="1"/>
    <col min="4366" max="4366" width="11.28515625" style="1011" bestFit="1" customWidth="1"/>
    <col min="4367" max="4367" width="7.28515625" style="1011" bestFit="1" customWidth="1"/>
    <col min="4368" max="4368" width="4.7109375" style="1011" customWidth="1"/>
    <col min="4369" max="4608" width="11.42578125" style="1011"/>
    <col min="4609" max="4609" width="9.140625" style="1011" customWidth="1"/>
    <col min="4610" max="4610" width="11.28515625" style="1011" customWidth="1"/>
    <col min="4611" max="4611" width="12.140625" style="1011" bestFit="1" customWidth="1"/>
    <col min="4612" max="4612" width="11.28515625" style="1011" customWidth="1"/>
    <col min="4613" max="4613" width="12.28515625" style="1011" bestFit="1" customWidth="1"/>
    <col min="4614" max="4614" width="11.28515625" style="1011" customWidth="1"/>
    <col min="4615" max="4615" width="7.28515625" style="1011" bestFit="1" customWidth="1"/>
    <col min="4616" max="4616" width="6.140625" style="1011" customWidth="1"/>
    <col min="4617" max="4617" width="10" style="1011" customWidth="1"/>
    <col min="4618" max="4618" width="11.28515625" style="1011" bestFit="1" customWidth="1"/>
    <col min="4619" max="4619" width="10.28515625" style="1011" bestFit="1" customWidth="1"/>
    <col min="4620" max="4620" width="7.85546875" style="1011" bestFit="1" customWidth="1"/>
    <col min="4621" max="4621" width="6.7109375" style="1011" bestFit="1" customWidth="1"/>
    <col min="4622" max="4622" width="11.28515625" style="1011" bestFit="1" customWidth="1"/>
    <col min="4623" max="4623" width="7.28515625" style="1011" bestFit="1" customWidth="1"/>
    <col min="4624" max="4624" width="4.7109375" style="1011" customWidth="1"/>
    <col min="4625" max="4864" width="11.42578125" style="1011"/>
    <col min="4865" max="4865" width="9.140625" style="1011" customWidth="1"/>
    <col min="4866" max="4866" width="11.28515625" style="1011" customWidth="1"/>
    <col min="4867" max="4867" width="12.140625" style="1011" bestFit="1" customWidth="1"/>
    <col min="4868" max="4868" width="11.28515625" style="1011" customWidth="1"/>
    <col min="4869" max="4869" width="12.28515625" style="1011" bestFit="1" customWidth="1"/>
    <col min="4870" max="4870" width="11.28515625" style="1011" customWidth="1"/>
    <col min="4871" max="4871" width="7.28515625" style="1011" bestFit="1" customWidth="1"/>
    <col min="4872" max="4872" width="6.140625" style="1011" customWidth="1"/>
    <col min="4873" max="4873" width="10" style="1011" customWidth="1"/>
    <col min="4874" max="4874" width="11.28515625" style="1011" bestFit="1" customWidth="1"/>
    <col min="4875" max="4875" width="10.28515625" style="1011" bestFit="1" customWidth="1"/>
    <col min="4876" max="4876" width="7.85546875" style="1011" bestFit="1" customWidth="1"/>
    <col min="4877" max="4877" width="6.7109375" style="1011" bestFit="1" customWidth="1"/>
    <col min="4878" max="4878" width="11.28515625" style="1011" bestFit="1" customWidth="1"/>
    <col min="4879" max="4879" width="7.28515625" style="1011" bestFit="1" customWidth="1"/>
    <col min="4880" max="4880" width="4.7109375" style="1011" customWidth="1"/>
    <col min="4881" max="5120" width="11.42578125" style="1011"/>
    <col min="5121" max="5121" width="9.140625" style="1011" customWidth="1"/>
    <col min="5122" max="5122" width="11.28515625" style="1011" customWidth="1"/>
    <col min="5123" max="5123" width="12.140625" style="1011" bestFit="1" customWidth="1"/>
    <col min="5124" max="5124" width="11.28515625" style="1011" customWidth="1"/>
    <col min="5125" max="5125" width="12.28515625" style="1011" bestFit="1" customWidth="1"/>
    <col min="5126" max="5126" width="11.28515625" style="1011" customWidth="1"/>
    <col min="5127" max="5127" width="7.28515625" style="1011" bestFit="1" customWidth="1"/>
    <col min="5128" max="5128" width="6.140625" style="1011" customWidth="1"/>
    <col min="5129" max="5129" width="10" style="1011" customWidth="1"/>
    <col min="5130" max="5130" width="11.28515625" style="1011" bestFit="1" customWidth="1"/>
    <col min="5131" max="5131" width="10.28515625" style="1011" bestFit="1" customWidth="1"/>
    <col min="5132" max="5132" width="7.85546875" style="1011" bestFit="1" customWidth="1"/>
    <col min="5133" max="5133" width="6.7109375" style="1011" bestFit="1" customWidth="1"/>
    <col min="5134" max="5134" width="11.28515625" style="1011" bestFit="1" customWidth="1"/>
    <col min="5135" max="5135" width="7.28515625" style="1011" bestFit="1" customWidth="1"/>
    <col min="5136" max="5136" width="4.7109375" style="1011" customWidth="1"/>
    <col min="5137" max="5376" width="11.42578125" style="1011"/>
    <col min="5377" max="5377" width="9.140625" style="1011" customWidth="1"/>
    <col min="5378" max="5378" width="11.28515625" style="1011" customWidth="1"/>
    <col min="5379" max="5379" width="12.140625" style="1011" bestFit="1" customWidth="1"/>
    <col min="5380" max="5380" width="11.28515625" style="1011" customWidth="1"/>
    <col min="5381" max="5381" width="12.28515625" style="1011" bestFit="1" customWidth="1"/>
    <col min="5382" max="5382" width="11.28515625" style="1011" customWidth="1"/>
    <col min="5383" max="5383" width="7.28515625" style="1011" bestFit="1" customWidth="1"/>
    <col min="5384" max="5384" width="6.140625" style="1011" customWidth="1"/>
    <col min="5385" max="5385" width="10" style="1011" customWidth="1"/>
    <col min="5386" max="5386" width="11.28515625" style="1011" bestFit="1" customWidth="1"/>
    <col min="5387" max="5387" width="10.28515625" style="1011" bestFit="1" customWidth="1"/>
    <col min="5388" max="5388" width="7.85546875" style="1011" bestFit="1" customWidth="1"/>
    <col min="5389" max="5389" width="6.7109375" style="1011" bestFit="1" customWidth="1"/>
    <col min="5390" max="5390" width="11.28515625" style="1011" bestFit="1" customWidth="1"/>
    <col min="5391" max="5391" width="7.28515625" style="1011" bestFit="1" customWidth="1"/>
    <col min="5392" max="5392" width="4.7109375" style="1011" customWidth="1"/>
    <col min="5393" max="5632" width="11.42578125" style="1011"/>
    <col min="5633" max="5633" width="9.140625" style="1011" customWidth="1"/>
    <col min="5634" max="5634" width="11.28515625" style="1011" customWidth="1"/>
    <col min="5635" max="5635" width="12.140625" style="1011" bestFit="1" customWidth="1"/>
    <col min="5636" max="5636" width="11.28515625" style="1011" customWidth="1"/>
    <col min="5637" max="5637" width="12.28515625" style="1011" bestFit="1" customWidth="1"/>
    <col min="5638" max="5638" width="11.28515625" style="1011" customWidth="1"/>
    <col min="5639" max="5639" width="7.28515625" style="1011" bestFit="1" customWidth="1"/>
    <col min="5640" max="5640" width="6.140625" style="1011" customWidth="1"/>
    <col min="5641" max="5641" width="10" style="1011" customWidth="1"/>
    <col min="5642" max="5642" width="11.28515625" style="1011" bestFit="1" customWidth="1"/>
    <col min="5643" max="5643" width="10.28515625" style="1011" bestFit="1" customWidth="1"/>
    <col min="5644" max="5644" width="7.85546875" style="1011" bestFit="1" customWidth="1"/>
    <col min="5645" max="5645" width="6.7109375" style="1011" bestFit="1" customWidth="1"/>
    <col min="5646" max="5646" width="11.28515625" style="1011" bestFit="1" customWidth="1"/>
    <col min="5647" max="5647" width="7.28515625" style="1011" bestFit="1" customWidth="1"/>
    <col min="5648" max="5648" width="4.7109375" style="1011" customWidth="1"/>
    <col min="5649" max="5888" width="11.42578125" style="1011"/>
    <col min="5889" max="5889" width="9.140625" style="1011" customWidth="1"/>
    <col min="5890" max="5890" width="11.28515625" style="1011" customWidth="1"/>
    <col min="5891" max="5891" width="12.140625" style="1011" bestFit="1" customWidth="1"/>
    <col min="5892" max="5892" width="11.28515625" style="1011" customWidth="1"/>
    <col min="5893" max="5893" width="12.28515625" style="1011" bestFit="1" customWidth="1"/>
    <col min="5894" max="5894" width="11.28515625" style="1011" customWidth="1"/>
    <col min="5895" max="5895" width="7.28515625" style="1011" bestFit="1" customWidth="1"/>
    <col min="5896" max="5896" width="6.140625" style="1011" customWidth="1"/>
    <col min="5897" max="5897" width="10" style="1011" customWidth="1"/>
    <col min="5898" max="5898" width="11.28515625" style="1011" bestFit="1" customWidth="1"/>
    <col min="5899" max="5899" width="10.28515625" style="1011" bestFit="1" customWidth="1"/>
    <col min="5900" max="5900" width="7.85546875" style="1011" bestFit="1" customWidth="1"/>
    <col min="5901" max="5901" width="6.7109375" style="1011" bestFit="1" customWidth="1"/>
    <col min="5902" max="5902" width="11.28515625" style="1011" bestFit="1" customWidth="1"/>
    <col min="5903" max="5903" width="7.28515625" style="1011" bestFit="1" customWidth="1"/>
    <col min="5904" max="5904" width="4.7109375" style="1011" customWidth="1"/>
    <col min="5905" max="6144" width="11.42578125" style="1011"/>
    <col min="6145" max="6145" width="9.140625" style="1011" customWidth="1"/>
    <col min="6146" max="6146" width="11.28515625" style="1011" customWidth="1"/>
    <col min="6147" max="6147" width="12.140625" style="1011" bestFit="1" customWidth="1"/>
    <col min="6148" max="6148" width="11.28515625" style="1011" customWidth="1"/>
    <col min="6149" max="6149" width="12.28515625" style="1011" bestFit="1" customWidth="1"/>
    <col min="6150" max="6150" width="11.28515625" style="1011" customWidth="1"/>
    <col min="6151" max="6151" width="7.28515625" style="1011" bestFit="1" customWidth="1"/>
    <col min="6152" max="6152" width="6.140625" style="1011" customWidth="1"/>
    <col min="6153" max="6153" width="10" style="1011" customWidth="1"/>
    <col min="6154" max="6154" width="11.28515625" style="1011" bestFit="1" customWidth="1"/>
    <col min="6155" max="6155" width="10.28515625" style="1011" bestFit="1" customWidth="1"/>
    <col min="6156" max="6156" width="7.85546875" style="1011" bestFit="1" customWidth="1"/>
    <col min="6157" max="6157" width="6.7109375" style="1011" bestFit="1" customWidth="1"/>
    <col min="6158" max="6158" width="11.28515625" style="1011" bestFit="1" customWidth="1"/>
    <col min="6159" max="6159" width="7.28515625" style="1011" bestFit="1" customWidth="1"/>
    <col min="6160" max="6160" width="4.7109375" style="1011" customWidth="1"/>
    <col min="6161" max="6400" width="11.42578125" style="1011"/>
    <col min="6401" max="6401" width="9.140625" style="1011" customWidth="1"/>
    <col min="6402" max="6402" width="11.28515625" style="1011" customWidth="1"/>
    <col min="6403" max="6403" width="12.140625" style="1011" bestFit="1" customWidth="1"/>
    <col min="6404" max="6404" width="11.28515625" style="1011" customWidth="1"/>
    <col min="6405" max="6405" width="12.28515625" style="1011" bestFit="1" customWidth="1"/>
    <col min="6406" max="6406" width="11.28515625" style="1011" customWidth="1"/>
    <col min="6407" max="6407" width="7.28515625" style="1011" bestFit="1" customWidth="1"/>
    <col min="6408" max="6408" width="6.140625" style="1011" customWidth="1"/>
    <col min="6409" max="6409" width="10" style="1011" customWidth="1"/>
    <col min="6410" max="6410" width="11.28515625" style="1011" bestFit="1" customWidth="1"/>
    <col min="6411" max="6411" width="10.28515625" style="1011" bestFit="1" customWidth="1"/>
    <col min="6412" max="6412" width="7.85546875" style="1011" bestFit="1" customWidth="1"/>
    <col min="6413" max="6413" width="6.7109375" style="1011" bestFit="1" customWidth="1"/>
    <col min="6414" max="6414" width="11.28515625" style="1011" bestFit="1" customWidth="1"/>
    <col min="6415" max="6415" width="7.28515625" style="1011" bestFit="1" customWidth="1"/>
    <col min="6416" max="6416" width="4.7109375" style="1011" customWidth="1"/>
    <col min="6417" max="6656" width="11.42578125" style="1011"/>
    <col min="6657" max="6657" width="9.140625" style="1011" customWidth="1"/>
    <col min="6658" max="6658" width="11.28515625" style="1011" customWidth="1"/>
    <col min="6659" max="6659" width="12.140625" style="1011" bestFit="1" customWidth="1"/>
    <col min="6660" max="6660" width="11.28515625" style="1011" customWidth="1"/>
    <col min="6661" max="6661" width="12.28515625" style="1011" bestFit="1" customWidth="1"/>
    <col min="6662" max="6662" width="11.28515625" style="1011" customWidth="1"/>
    <col min="6663" max="6663" width="7.28515625" style="1011" bestFit="1" customWidth="1"/>
    <col min="6664" max="6664" width="6.140625" style="1011" customWidth="1"/>
    <col min="6665" max="6665" width="10" style="1011" customWidth="1"/>
    <col min="6666" max="6666" width="11.28515625" style="1011" bestFit="1" customWidth="1"/>
    <col min="6667" max="6667" width="10.28515625" style="1011" bestFit="1" customWidth="1"/>
    <col min="6668" max="6668" width="7.85546875" style="1011" bestFit="1" customWidth="1"/>
    <col min="6669" max="6669" width="6.7109375" style="1011" bestFit="1" customWidth="1"/>
    <col min="6670" max="6670" width="11.28515625" style="1011" bestFit="1" customWidth="1"/>
    <col min="6671" max="6671" width="7.28515625" style="1011" bestFit="1" customWidth="1"/>
    <col min="6672" max="6672" width="4.7109375" style="1011" customWidth="1"/>
    <col min="6673" max="6912" width="11.42578125" style="1011"/>
    <col min="6913" max="6913" width="9.140625" style="1011" customWidth="1"/>
    <col min="6914" max="6914" width="11.28515625" style="1011" customWidth="1"/>
    <col min="6915" max="6915" width="12.140625" style="1011" bestFit="1" customWidth="1"/>
    <col min="6916" max="6916" width="11.28515625" style="1011" customWidth="1"/>
    <col min="6917" max="6917" width="12.28515625" style="1011" bestFit="1" customWidth="1"/>
    <col min="6918" max="6918" width="11.28515625" style="1011" customWidth="1"/>
    <col min="6919" max="6919" width="7.28515625" style="1011" bestFit="1" customWidth="1"/>
    <col min="6920" max="6920" width="6.140625" style="1011" customWidth="1"/>
    <col min="6921" max="6921" width="10" style="1011" customWidth="1"/>
    <col min="6922" max="6922" width="11.28515625" style="1011" bestFit="1" customWidth="1"/>
    <col min="6923" max="6923" width="10.28515625" style="1011" bestFit="1" customWidth="1"/>
    <col min="6924" max="6924" width="7.85546875" style="1011" bestFit="1" customWidth="1"/>
    <col min="6925" max="6925" width="6.7109375" style="1011" bestFit="1" customWidth="1"/>
    <col min="6926" max="6926" width="11.28515625" style="1011" bestFit="1" customWidth="1"/>
    <col min="6927" max="6927" width="7.28515625" style="1011" bestFit="1" customWidth="1"/>
    <col min="6928" max="6928" width="4.7109375" style="1011" customWidth="1"/>
    <col min="6929" max="7168" width="11.42578125" style="1011"/>
    <col min="7169" max="7169" width="9.140625" style="1011" customWidth="1"/>
    <col min="7170" max="7170" width="11.28515625" style="1011" customWidth="1"/>
    <col min="7171" max="7171" width="12.140625" style="1011" bestFit="1" customWidth="1"/>
    <col min="7172" max="7172" width="11.28515625" style="1011" customWidth="1"/>
    <col min="7173" max="7173" width="12.28515625" style="1011" bestFit="1" customWidth="1"/>
    <col min="7174" max="7174" width="11.28515625" style="1011" customWidth="1"/>
    <col min="7175" max="7175" width="7.28515625" style="1011" bestFit="1" customWidth="1"/>
    <col min="7176" max="7176" width="6.140625" style="1011" customWidth="1"/>
    <col min="7177" max="7177" width="10" style="1011" customWidth="1"/>
    <col min="7178" max="7178" width="11.28515625" style="1011" bestFit="1" customWidth="1"/>
    <col min="7179" max="7179" width="10.28515625" style="1011" bestFit="1" customWidth="1"/>
    <col min="7180" max="7180" width="7.85546875" style="1011" bestFit="1" customWidth="1"/>
    <col min="7181" max="7181" width="6.7109375" style="1011" bestFit="1" customWidth="1"/>
    <col min="7182" max="7182" width="11.28515625" style="1011" bestFit="1" customWidth="1"/>
    <col min="7183" max="7183" width="7.28515625" style="1011" bestFit="1" customWidth="1"/>
    <col min="7184" max="7184" width="4.7109375" style="1011" customWidth="1"/>
    <col min="7185" max="7424" width="11.42578125" style="1011"/>
    <col min="7425" max="7425" width="9.140625" style="1011" customWidth="1"/>
    <col min="7426" max="7426" width="11.28515625" style="1011" customWidth="1"/>
    <col min="7427" max="7427" width="12.140625" style="1011" bestFit="1" customWidth="1"/>
    <col min="7428" max="7428" width="11.28515625" style="1011" customWidth="1"/>
    <col min="7429" max="7429" width="12.28515625" style="1011" bestFit="1" customWidth="1"/>
    <col min="7430" max="7430" width="11.28515625" style="1011" customWidth="1"/>
    <col min="7431" max="7431" width="7.28515625" style="1011" bestFit="1" customWidth="1"/>
    <col min="7432" max="7432" width="6.140625" style="1011" customWidth="1"/>
    <col min="7433" max="7433" width="10" style="1011" customWidth="1"/>
    <col min="7434" max="7434" width="11.28515625" style="1011" bestFit="1" customWidth="1"/>
    <col min="7435" max="7435" width="10.28515625" style="1011" bestFit="1" customWidth="1"/>
    <col min="7436" max="7436" width="7.85546875" style="1011" bestFit="1" customWidth="1"/>
    <col min="7437" max="7437" width="6.7109375" style="1011" bestFit="1" customWidth="1"/>
    <col min="7438" max="7438" width="11.28515625" style="1011" bestFit="1" customWidth="1"/>
    <col min="7439" max="7439" width="7.28515625" style="1011" bestFit="1" customWidth="1"/>
    <col min="7440" max="7440" width="4.7109375" style="1011" customWidth="1"/>
    <col min="7441" max="7680" width="11.42578125" style="1011"/>
    <col min="7681" max="7681" width="9.140625" style="1011" customWidth="1"/>
    <col min="7682" max="7682" width="11.28515625" style="1011" customWidth="1"/>
    <col min="7683" max="7683" width="12.140625" style="1011" bestFit="1" customWidth="1"/>
    <col min="7684" max="7684" width="11.28515625" style="1011" customWidth="1"/>
    <col min="7685" max="7685" width="12.28515625" style="1011" bestFit="1" customWidth="1"/>
    <col min="7686" max="7686" width="11.28515625" style="1011" customWidth="1"/>
    <col min="7687" max="7687" width="7.28515625" style="1011" bestFit="1" customWidth="1"/>
    <col min="7688" max="7688" width="6.140625" style="1011" customWidth="1"/>
    <col min="7689" max="7689" width="10" style="1011" customWidth="1"/>
    <col min="7690" max="7690" width="11.28515625" style="1011" bestFit="1" customWidth="1"/>
    <col min="7691" max="7691" width="10.28515625" style="1011" bestFit="1" customWidth="1"/>
    <col min="7692" max="7692" width="7.85546875" style="1011" bestFit="1" customWidth="1"/>
    <col min="7693" max="7693" width="6.7109375" style="1011" bestFit="1" customWidth="1"/>
    <col min="7694" max="7694" width="11.28515625" style="1011" bestFit="1" customWidth="1"/>
    <col min="7695" max="7695" width="7.28515625" style="1011" bestFit="1" customWidth="1"/>
    <col min="7696" max="7696" width="4.7109375" style="1011" customWidth="1"/>
    <col min="7697" max="7936" width="11.42578125" style="1011"/>
    <col min="7937" max="7937" width="9.140625" style="1011" customWidth="1"/>
    <col min="7938" max="7938" width="11.28515625" style="1011" customWidth="1"/>
    <col min="7939" max="7939" width="12.140625" style="1011" bestFit="1" customWidth="1"/>
    <col min="7940" max="7940" width="11.28515625" style="1011" customWidth="1"/>
    <col min="7941" max="7941" width="12.28515625" style="1011" bestFit="1" customWidth="1"/>
    <col min="7942" max="7942" width="11.28515625" style="1011" customWidth="1"/>
    <col min="7943" max="7943" width="7.28515625" style="1011" bestFit="1" customWidth="1"/>
    <col min="7944" max="7944" width="6.140625" style="1011" customWidth="1"/>
    <col min="7945" max="7945" width="10" style="1011" customWidth="1"/>
    <col min="7946" max="7946" width="11.28515625" style="1011" bestFit="1" customWidth="1"/>
    <col min="7947" max="7947" width="10.28515625" style="1011" bestFit="1" customWidth="1"/>
    <col min="7948" max="7948" width="7.85546875" style="1011" bestFit="1" customWidth="1"/>
    <col min="7949" max="7949" width="6.7109375" style="1011" bestFit="1" customWidth="1"/>
    <col min="7950" max="7950" width="11.28515625" style="1011" bestFit="1" customWidth="1"/>
    <col min="7951" max="7951" width="7.28515625" style="1011" bestFit="1" customWidth="1"/>
    <col min="7952" max="7952" width="4.7109375" style="1011" customWidth="1"/>
    <col min="7953" max="8192" width="11.42578125" style="1011"/>
    <col min="8193" max="8193" width="9.140625" style="1011" customWidth="1"/>
    <col min="8194" max="8194" width="11.28515625" style="1011" customWidth="1"/>
    <col min="8195" max="8195" width="12.140625" style="1011" bestFit="1" customWidth="1"/>
    <col min="8196" max="8196" width="11.28515625" style="1011" customWidth="1"/>
    <col min="8197" max="8197" width="12.28515625" style="1011" bestFit="1" customWidth="1"/>
    <col min="8198" max="8198" width="11.28515625" style="1011" customWidth="1"/>
    <col min="8199" max="8199" width="7.28515625" style="1011" bestFit="1" customWidth="1"/>
    <col min="8200" max="8200" width="6.140625" style="1011" customWidth="1"/>
    <col min="8201" max="8201" width="10" style="1011" customWidth="1"/>
    <col min="8202" max="8202" width="11.28515625" style="1011" bestFit="1" customWidth="1"/>
    <col min="8203" max="8203" width="10.28515625" style="1011" bestFit="1" customWidth="1"/>
    <col min="8204" max="8204" width="7.85546875" style="1011" bestFit="1" customWidth="1"/>
    <col min="8205" max="8205" width="6.7109375" style="1011" bestFit="1" customWidth="1"/>
    <col min="8206" max="8206" width="11.28515625" style="1011" bestFit="1" customWidth="1"/>
    <col min="8207" max="8207" width="7.28515625" style="1011" bestFit="1" customWidth="1"/>
    <col min="8208" max="8208" width="4.7109375" style="1011" customWidth="1"/>
    <col min="8209" max="8448" width="11.42578125" style="1011"/>
    <col min="8449" max="8449" width="9.140625" style="1011" customWidth="1"/>
    <col min="8450" max="8450" width="11.28515625" style="1011" customWidth="1"/>
    <col min="8451" max="8451" width="12.140625" style="1011" bestFit="1" customWidth="1"/>
    <col min="8452" max="8452" width="11.28515625" style="1011" customWidth="1"/>
    <col min="8453" max="8453" width="12.28515625" style="1011" bestFit="1" customWidth="1"/>
    <col min="8454" max="8454" width="11.28515625" style="1011" customWidth="1"/>
    <col min="8455" max="8455" width="7.28515625" style="1011" bestFit="1" customWidth="1"/>
    <col min="8456" max="8456" width="6.140625" style="1011" customWidth="1"/>
    <col min="8457" max="8457" width="10" style="1011" customWidth="1"/>
    <col min="8458" max="8458" width="11.28515625" style="1011" bestFit="1" customWidth="1"/>
    <col min="8459" max="8459" width="10.28515625" style="1011" bestFit="1" customWidth="1"/>
    <col min="8460" max="8460" width="7.85546875" style="1011" bestFit="1" customWidth="1"/>
    <col min="8461" max="8461" width="6.7109375" style="1011" bestFit="1" customWidth="1"/>
    <col min="8462" max="8462" width="11.28515625" style="1011" bestFit="1" customWidth="1"/>
    <col min="8463" max="8463" width="7.28515625" style="1011" bestFit="1" customWidth="1"/>
    <col min="8464" max="8464" width="4.7109375" style="1011" customWidth="1"/>
    <col min="8465" max="8704" width="11.42578125" style="1011"/>
    <col min="8705" max="8705" width="9.140625" style="1011" customWidth="1"/>
    <col min="8706" max="8706" width="11.28515625" style="1011" customWidth="1"/>
    <col min="8707" max="8707" width="12.140625" style="1011" bestFit="1" customWidth="1"/>
    <col min="8708" max="8708" width="11.28515625" style="1011" customWidth="1"/>
    <col min="8709" max="8709" width="12.28515625" style="1011" bestFit="1" customWidth="1"/>
    <col min="8710" max="8710" width="11.28515625" style="1011" customWidth="1"/>
    <col min="8711" max="8711" width="7.28515625" style="1011" bestFit="1" customWidth="1"/>
    <col min="8712" max="8712" width="6.140625" style="1011" customWidth="1"/>
    <col min="8713" max="8713" width="10" style="1011" customWidth="1"/>
    <col min="8714" max="8714" width="11.28515625" style="1011" bestFit="1" customWidth="1"/>
    <col min="8715" max="8715" width="10.28515625" style="1011" bestFit="1" customWidth="1"/>
    <col min="8716" max="8716" width="7.85546875" style="1011" bestFit="1" customWidth="1"/>
    <col min="8717" max="8717" width="6.7109375" style="1011" bestFit="1" customWidth="1"/>
    <col min="8718" max="8718" width="11.28515625" style="1011" bestFit="1" customWidth="1"/>
    <col min="8719" max="8719" width="7.28515625" style="1011" bestFit="1" customWidth="1"/>
    <col min="8720" max="8720" width="4.7109375" style="1011" customWidth="1"/>
    <col min="8721" max="8960" width="11.42578125" style="1011"/>
    <col min="8961" max="8961" width="9.140625" style="1011" customWidth="1"/>
    <col min="8962" max="8962" width="11.28515625" style="1011" customWidth="1"/>
    <col min="8963" max="8963" width="12.140625" style="1011" bestFit="1" customWidth="1"/>
    <col min="8964" max="8964" width="11.28515625" style="1011" customWidth="1"/>
    <col min="8965" max="8965" width="12.28515625" style="1011" bestFit="1" customWidth="1"/>
    <col min="8966" max="8966" width="11.28515625" style="1011" customWidth="1"/>
    <col min="8967" max="8967" width="7.28515625" style="1011" bestFit="1" customWidth="1"/>
    <col min="8968" max="8968" width="6.140625" style="1011" customWidth="1"/>
    <col min="8969" max="8969" width="10" style="1011" customWidth="1"/>
    <col min="8970" max="8970" width="11.28515625" style="1011" bestFit="1" customWidth="1"/>
    <col min="8971" max="8971" width="10.28515625" style="1011" bestFit="1" customWidth="1"/>
    <col min="8972" max="8972" width="7.85546875" style="1011" bestFit="1" customWidth="1"/>
    <col min="8973" max="8973" width="6.7109375" style="1011" bestFit="1" customWidth="1"/>
    <col min="8974" max="8974" width="11.28515625" style="1011" bestFit="1" customWidth="1"/>
    <col min="8975" max="8975" width="7.28515625" style="1011" bestFit="1" customWidth="1"/>
    <col min="8976" max="8976" width="4.7109375" style="1011" customWidth="1"/>
    <col min="8977" max="9216" width="11.42578125" style="1011"/>
    <col min="9217" max="9217" width="9.140625" style="1011" customWidth="1"/>
    <col min="9218" max="9218" width="11.28515625" style="1011" customWidth="1"/>
    <col min="9219" max="9219" width="12.140625" style="1011" bestFit="1" customWidth="1"/>
    <col min="9220" max="9220" width="11.28515625" style="1011" customWidth="1"/>
    <col min="9221" max="9221" width="12.28515625" style="1011" bestFit="1" customWidth="1"/>
    <col min="9222" max="9222" width="11.28515625" style="1011" customWidth="1"/>
    <col min="9223" max="9223" width="7.28515625" style="1011" bestFit="1" customWidth="1"/>
    <col min="9224" max="9224" width="6.140625" style="1011" customWidth="1"/>
    <col min="9225" max="9225" width="10" style="1011" customWidth="1"/>
    <col min="9226" max="9226" width="11.28515625" style="1011" bestFit="1" customWidth="1"/>
    <col min="9227" max="9227" width="10.28515625" style="1011" bestFit="1" customWidth="1"/>
    <col min="9228" max="9228" width="7.85546875" style="1011" bestFit="1" customWidth="1"/>
    <col min="9229" max="9229" width="6.7109375" style="1011" bestFit="1" customWidth="1"/>
    <col min="9230" max="9230" width="11.28515625" style="1011" bestFit="1" customWidth="1"/>
    <col min="9231" max="9231" width="7.28515625" style="1011" bestFit="1" customWidth="1"/>
    <col min="9232" max="9232" width="4.7109375" style="1011" customWidth="1"/>
    <col min="9233" max="9472" width="11.42578125" style="1011"/>
    <col min="9473" max="9473" width="9.140625" style="1011" customWidth="1"/>
    <col min="9474" max="9474" width="11.28515625" style="1011" customWidth="1"/>
    <col min="9475" max="9475" width="12.140625" style="1011" bestFit="1" customWidth="1"/>
    <col min="9476" max="9476" width="11.28515625" style="1011" customWidth="1"/>
    <col min="9477" max="9477" width="12.28515625" style="1011" bestFit="1" customWidth="1"/>
    <col min="9478" max="9478" width="11.28515625" style="1011" customWidth="1"/>
    <col min="9479" max="9479" width="7.28515625" style="1011" bestFit="1" customWidth="1"/>
    <col min="9480" max="9480" width="6.140625" style="1011" customWidth="1"/>
    <col min="9481" max="9481" width="10" style="1011" customWidth="1"/>
    <col min="9482" max="9482" width="11.28515625" style="1011" bestFit="1" customWidth="1"/>
    <col min="9483" max="9483" width="10.28515625" style="1011" bestFit="1" customWidth="1"/>
    <col min="9484" max="9484" width="7.85546875" style="1011" bestFit="1" customWidth="1"/>
    <col min="9485" max="9485" width="6.7109375" style="1011" bestFit="1" customWidth="1"/>
    <col min="9486" max="9486" width="11.28515625" style="1011" bestFit="1" customWidth="1"/>
    <col min="9487" max="9487" width="7.28515625" style="1011" bestFit="1" customWidth="1"/>
    <col min="9488" max="9488" width="4.7109375" style="1011" customWidth="1"/>
    <col min="9489" max="9728" width="11.42578125" style="1011"/>
    <col min="9729" max="9729" width="9.140625" style="1011" customWidth="1"/>
    <col min="9730" max="9730" width="11.28515625" style="1011" customWidth="1"/>
    <col min="9731" max="9731" width="12.140625" style="1011" bestFit="1" customWidth="1"/>
    <col min="9732" max="9732" width="11.28515625" style="1011" customWidth="1"/>
    <col min="9733" max="9733" width="12.28515625" style="1011" bestFit="1" customWidth="1"/>
    <col min="9734" max="9734" width="11.28515625" style="1011" customWidth="1"/>
    <col min="9735" max="9735" width="7.28515625" style="1011" bestFit="1" customWidth="1"/>
    <col min="9736" max="9736" width="6.140625" style="1011" customWidth="1"/>
    <col min="9737" max="9737" width="10" style="1011" customWidth="1"/>
    <col min="9738" max="9738" width="11.28515625" style="1011" bestFit="1" customWidth="1"/>
    <col min="9739" max="9739" width="10.28515625" style="1011" bestFit="1" customWidth="1"/>
    <col min="9740" max="9740" width="7.85546875" style="1011" bestFit="1" customWidth="1"/>
    <col min="9741" max="9741" width="6.7109375" style="1011" bestFit="1" customWidth="1"/>
    <col min="9742" max="9742" width="11.28515625" style="1011" bestFit="1" customWidth="1"/>
    <col min="9743" max="9743" width="7.28515625" style="1011" bestFit="1" customWidth="1"/>
    <col min="9744" max="9744" width="4.7109375" style="1011" customWidth="1"/>
    <col min="9745" max="9984" width="11.42578125" style="1011"/>
    <col min="9985" max="9985" width="9.140625" style="1011" customWidth="1"/>
    <col min="9986" max="9986" width="11.28515625" style="1011" customWidth="1"/>
    <col min="9987" max="9987" width="12.140625" style="1011" bestFit="1" customWidth="1"/>
    <col min="9988" max="9988" width="11.28515625" style="1011" customWidth="1"/>
    <col min="9989" max="9989" width="12.28515625" style="1011" bestFit="1" customWidth="1"/>
    <col min="9990" max="9990" width="11.28515625" style="1011" customWidth="1"/>
    <col min="9991" max="9991" width="7.28515625" style="1011" bestFit="1" customWidth="1"/>
    <col min="9992" max="9992" width="6.140625" style="1011" customWidth="1"/>
    <col min="9993" max="9993" width="10" style="1011" customWidth="1"/>
    <col min="9994" max="9994" width="11.28515625" style="1011" bestFit="1" customWidth="1"/>
    <col min="9995" max="9995" width="10.28515625" style="1011" bestFit="1" customWidth="1"/>
    <col min="9996" max="9996" width="7.85546875" style="1011" bestFit="1" customWidth="1"/>
    <col min="9997" max="9997" width="6.7109375" style="1011" bestFit="1" customWidth="1"/>
    <col min="9998" max="9998" width="11.28515625" style="1011" bestFit="1" customWidth="1"/>
    <col min="9999" max="9999" width="7.28515625" style="1011" bestFit="1" customWidth="1"/>
    <col min="10000" max="10000" width="4.7109375" style="1011" customWidth="1"/>
    <col min="10001" max="10240" width="11.42578125" style="1011"/>
    <col min="10241" max="10241" width="9.140625" style="1011" customWidth="1"/>
    <col min="10242" max="10242" width="11.28515625" style="1011" customWidth="1"/>
    <col min="10243" max="10243" width="12.140625" style="1011" bestFit="1" customWidth="1"/>
    <col min="10244" max="10244" width="11.28515625" style="1011" customWidth="1"/>
    <col min="10245" max="10245" width="12.28515625" style="1011" bestFit="1" customWidth="1"/>
    <col min="10246" max="10246" width="11.28515625" style="1011" customWidth="1"/>
    <col min="10247" max="10247" width="7.28515625" style="1011" bestFit="1" customWidth="1"/>
    <col min="10248" max="10248" width="6.140625" style="1011" customWidth="1"/>
    <col min="10249" max="10249" width="10" style="1011" customWidth="1"/>
    <col min="10250" max="10250" width="11.28515625" style="1011" bestFit="1" customWidth="1"/>
    <col min="10251" max="10251" width="10.28515625" style="1011" bestFit="1" customWidth="1"/>
    <col min="10252" max="10252" width="7.85546875" style="1011" bestFit="1" customWidth="1"/>
    <col min="10253" max="10253" width="6.7109375" style="1011" bestFit="1" customWidth="1"/>
    <col min="10254" max="10254" width="11.28515625" style="1011" bestFit="1" customWidth="1"/>
    <col min="10255" max="10255" width="7.28515625" style="1011" bestFit="1" customWidth="1"/>
    <col min="10256" max="10256" width="4.7109375" style="1011" customWidth="1"/>
    <col min="10257" max="10496" width="11.42578125" style="1011"/>
    <col min="10497" max="10497" width="9.140625" style="1011" customWidth="1"/>
    <col min="10498" max="10498" width="11.28515625" style="1011" customWidth="1"/>
    <col min="10499" max="10499" width="12.140625" style="1011" bestFit="1" customWidth="1"/>
    <col min="10500" max="10500" width="11.28515625" style="1011" customWidth="1"/>
    <col min="10501" max="10501" width="12.28515625" style="1011" bestFit="1" customWidth="1"/>
    <col min="10502" max="10502" width="11.28515625" style="1011" customWidth="1"/>
    <col min="10503" max="10503" width="7.28515625" style="1011" bestFit="1" customWidth="1"/>
    <col min="10504" max="10504" width="6.140625" style="1011" customWidth="1"/>
    <col min="10505" max="10505" width="10" style="1011" customWidth="1"/>
    <col min="10506" max="10506" width="11.28515625" style="1011" bestFit="1" customWidth="1"/>
    <col min="10507" max="10507" width="10.28515625" style="1011" bestFit="1" customWidth="1"/>
    <col min="10508" max="10508" width="7.85546875" style="1011" bestFit="1" customWidth="1"/>
    <col min="10509" max="10509" width="6.7109375" style="1011" bestFit="1" customWidth="1"/>
    <col min="10510" max="10510" width="11.28515625" style="1011" bestFit="1" customWidth="1"/>
    <col min="10511" max="10511" width="7.28515625" style="1011" bestFit="1" customWidth="1"/>
    <col min="10512" max="10512" width="4.7109375" style="1011" customWidth="1"/>
    <col min="10513" max="10752" width="11.42578125" style="1011"/>
    <col min="10753" max="10753" width="9.140625" style="1011" customWidth="1"/>
    <col min="10754" max="10754" width="11.28515625" style="1011" customWidth="1"/>
    <col min="10755" max="10755" width="12.140625" style="1011" bestFit="1" customWidth="1"/>
    <col min="10756" max="10756" width="11.28515625" style="1011" customWidth="1"/>
    <col min="10757" max="10757" width="12.28515625" style="1011" bestFit="1" customWidth="1"/>
    <col min="10758" max="10758" width="11.28515625" style="1011" customWidth="1"/>
    <col min="10759" max="10759" width="7.28515625" style="1011" bestFit="1" customWidth="1"/>
    <col min="10760" max="10760" width="6.140625" style="1011" customWidth="1"/>
    <col min="10761" max="10761" width="10" style="1011" customWidth="1"/>
    <col min="10762" max="10762" width="11.28515625" style="1011" bestFit="1" customWidth="1"/>
    <col min="10763" max="10763" width="10.28515625" style="1011" bestFit="1" customWidth="1"/>
    <col min="10764" max="10764" width="7.85546875" style="1011" bestFit="1" customWidth="1"/>
    <col min="10765" max="10765" width="6.7109375" style="1011" bestFit="1" customWidth="1"/>
    <col min="10766" max="10766" width="11.28515625" style="1011" bestFit="1" customWidth="1"/>
    <col min="10767" max="10767" width="7.28515625" style="1011" bestFit="1" customWidth="1"/>
    <col min="10768" max="10768" width="4.7109375" style="1011" customWidth="1"/>
    <col min="10769" max="11008" width="11.42578125" style="1011"/>
    <col min="11009" max="11009" width="9.140625" style="1011" customWidth="1"/>
    <col min="11010" max="11010" width="11.28515625" style="1011" customWidth="1"/>
    <col min="11011" max="11011" width="12.140625" style="1011" bestFit="1" customWidth="1"/>
    <col min="11012" max="11012" width="11.28515625" style="1011" customWidth="1"/>
    <col min="11013" max="11013" width="12.28515625" style="1011" bestFit="1" customWidth="1"/>
    <col min="11014" max="11014" width="11.28515625" style="1011" customWidth="1"/>
    <col min="11015" max="11015" width="7.28515625" style="1011" bestFit="1" customWidth="1"/>
    <col min="11016" max="11016" width="6.140625" style="1011" customWidth="1"/>
    <col min="11017" max="11017" width="10" style="1011" customWidth="1"/>
    <col min="11018" max="11018" width="11.28515625" style="1011" bestFit="1" customWidth="1"/>
    <col min="11019" max="11019" width="10.28515625" style="1011" bestFit="1" customWidth="1"/>
    <col min="11020" max="11020" width="7.85546875" style="1011" bestFit="1" customWidth="1"/>
    <col min="11021" max="11021" width="6.7109375" style="1011" bestFit="1" customWidth="1"/>
    <col min="11022" max="11022" width="11.28515625" style="1011" bestFit="1" customWidth="1"/>
    <col min="11023" max="11023" width="7.28515625" style="1011" bestFit="1" customWidth="1"/>
    <col min="11024" max="11024" width="4.7109375" style="1011" customWidth="1"/>
    <col min="11025" max="11264" width="11.42578125" style="1011"/>
    <col min="11265" max="11265" width="9.140625" style="1011" customWidth="1"/>
    <col min="11266" max="11266" width="11.28515625" style="1011" customWidth="1"/>
    <col min="11267" max="11267" width="12.140625" style="1011" bestFit="1" customWidth="1"/>
    <col min="11268" max="11268" width="11.28515625" style="1011" customWidth="1"/>
    <col min="11269" max="11269" width="12.28515625" style="1011" bestFit="1" customWidth="1"/>
    <col min="11270" max="11270" width="11.28515625" style="1011" customWidth="1"/>
    <col min="11271" max="11271" width="7.28515625" style="1011" bestFit="1" customWidth="1"/>
    <col min="11272" max="11272" width="6.140625" style="1011" customWidth="1"/>
    <col min="11273" max="11273" width="10" style="1011" customWidth="1"/>
    <col min="11274" max="11274" width="11.28515625" style="1011" bestFit="1" customWidth="1"/>
    <col min="11275" max="11275" width="10.28515625" style="1011" bestFit="1" customWidth="1"/>
    <col min="11276" max="11276" width="7.85546875" style="1011" bestFit="1" customWidth="1"/>
    <col min="11277" max="11277" width="6.7109375" style="1011" bestFit="1" customWidth="1"/>
    <col min="11278" max="11278" width="11.28515625" style="1011" bestFit="1" customWidth="1"/>
    <col min="11279" max="11279" width="7.28515625" style="1011" bestFit="1" customWidth="1"/>
    <col min="11280" max="11280" width="4.7109375" style="1011" customWidth="1"/>
    <col min="11281" max="11520" width="11.42578125" style="1011"/>
    <col min="11521" max="11521" width="9.140625" style="1011" customWidth="1"/>
    <col min="11522" max="11522" width="11.28515625" style="1011" customWidth="1"/>
    <col min="11523" max="11523" width="12.140625" style="1011" bestFit="1" customWidth="1"/>
    <col min="11524" max="11524" width="11.28515625" style="1011" customWidth="1"/>
    <col min="11525" max="11525" width="12.28515625" style="1011" bestFit="1" customWidth="1"/>
    <col min="11526" max="11526" width="11.28515625" style="1011" customWidth="1"/>
    <col min="11527" max="11527" width="7.28515625" style="1011" bestFit="1" customWidth="1"/>
    <col min="11528" max="11528" width="6.140625" style="1011" customWidth="1"/>
    <col min="11529" max="11529" width="10" style="1011" customWidth="1"/>
    <col min="11530" max="11530" width="11.28515625" style="1011" bestFit="1" customWidth="1"/>
    <col min="11531" max="11531" width="10.28515625" style="1011" bestFit="1" customWidth="1"/>
    <col min="11532" max="11532" width="7.85546875" style="1011" bestFit="1" customWidth="1"/>
    <col min="11533" max="11533" width="6.7109375" style="1011" bestFit="1" customWidth="1"/>
    <col min="11534" max="11534" width="11.28515625" style="1011" bestFit="1" customWidth="1"/>
    <col min="11535" max="11535" width="7.28515625" style="1011" bestFit="1" customWidth="1"/>
    <col min="11536" max="11536" width="4.7109375" style="1011" customWidth="1"/>
    <col min="11537" max="11776" width="11.42578125" style="1011"/>
    <col min="11777" max="11777" width="9.140625" style="1011" customWidth="1"/>
    <col min="11778" max="11778" width="11.28515625" style="1011" customWidth="1"/>
    <col min="11779" max="11779" width="12.140625" style="1011" bestFit="1" customWidth="1"/>
    <col min="11780" max="11780" width="11.28515625" style="1011" customWidth="1"/>
    <col min="11781" max="11781" width="12.28515625" style="1011" bestFit="1" customWidth="1"/>
    <col min="11782" max="11782" width="11.28515625" style="1011" customWidth="1"/>
    <col min="11783" max="11783" width="7.28515625" style="1011" bestFit="1" customWidth="1"/>
    <col min="11784" max="11784" width="6.140625" style="1011" customWidth="1"/>
    <col min="11785" max="11785" width="10" style="1011" customWidth="1"/>
    <col min="11786" max="11786" width="11.28515625" style="1011" bestFit="1" customWidth="1"/>
    <col min="11787" max="11787" width="10.28515625" style="1011" bestFit="1" customWidth="1"/>
    <col min="11788" max="11788" width="7.85546875" style="1011" bestFit="1" customWidth="1"/>
    <col min="11789" max="11789" width="6.7109375" style="1011" bestFit="1" customWidth="1"/>
    <col min="11790" max="11790" width="11.28515625" style="1011" bestFit="1" customWidth="1"/>
    <col min="11791" max="11791" width="7.28515625" style="1011" bestFit="1" customWidth="1"/>
    <col min="11792" max="11792" width="4.7109375" style="1011" customWidth="1"/>
    <col min="11793" max="12032" width="11.42578125" style="1011"/>
    <col min="12033" max="12033" width="9.140625" style="1011" customWidth="1"/>
    <col min="12034" max="12034" width="11.28515625" style="1011" customWidth="1"/>
    <col min="12035" max="12035" width="12.140625" style="1011" bestFit="1" customWidth="1"/>
    <col min="12036" max="12036" width="11.28515625" style="1011" customWidth="1"/>
    <col min="12037" max="12037" width="12.28515625" style="1011" bestFit="1" customWidth="1"/>
    <col min="12038" max="12038" width="11.28515625" style="1011" customWidth="1"/>
    <col min="12039" max="12039" width="7.28515625" style="1011" bestFit="1" customWidth="1"/>
    <col min="12040" max="12040" width="6.140625" style="1011" customWidth="1"/>
    <col min="12041" max="12041" width="10" style="1011" customWidth="1"/>
    <col min="12042" max="12042" width="11.28515625" style="1011" bestFit="1" customWidth="1"/>
    <col min="12043" max="12043" width="10.28515625" style="1011" bestFit="1" customWidth="1"/>
    <col min="12044" max="12044" width="7.85546875" style="1011" bestFit="1" customWidth="1"/>
    <col min="12045" max="12045" width="6.7109375" style="1011" bestFit="1" customWidth="1"/>
    <col min="12046" max="12046" width="11.28515625" style="1011" bestFit="1" customWidth="1"/>
    <col min="12047" max="12047" width="7.28515625" style="1011" bestFit="1" customWidth="1"/>
    <col min="12048" max="12048" width="4.7109375" style="1011" customWidth="1"/>
    <col min="12049" max="12288" width="11.42578125" style="1011"/>
    <col min="12289" max="12289" width="9.140625" style="1011" customWidth="1"/>
    <col min="12290" max="12290" width="11.28515625" style="1011" customWidth="1"/>
    <col min="12291" max="12291" width="12.140625" style="1011" bestFit="1" customWidth="1"/>
    <col min="12292" max="12292" width="11.28515625" style="1011" customWidth="1"/>
    <col min="12293" max="12293" width="12.28515625" style="1011" bestFit="1" customWidth="1"/>
    <col min="12294" max="12294" width="11.28515625" style="1011" customWidth="1"/>
    <col min="12295" max="12295" width="7.28515625" style="1011" bestFit="1" customWidth="1"/>
    <col min="12296" max="12296" width="6.140625" style="1011" customWidth="1"/>
    <col min="12297" max="12297" width="10" style="1011" customWidth="1"/>
    <col min="12298" max="12298" width="11.28515625" style="1011" bestFit="1" customWidth="1"/>
    <col min="12299" max="12299" width="10.28515625" style="1011" bestFit="1" customWidth="1"/>
    <col min="12300" max="12300" width="7.85546875" style="1011" bestFit="1" customWidth="1"/>
    <col min="12301" max="12301" width="6.7109375" style="1011" bestFit="1" customWidth="1"/>
    <col min="12302" max="12302" width="11.28515625" style="1011" bestFit="1" customWidth="1"/>
    <col min="12303" max="12303" width="7.28515625" style="1011" bestFit="1" customWidth="1"/>
    <col min="12304" max="12304" width="4.7109375" style="1011" customWidth="1"/>
    <col min="12305" max="12544" width="11.42578125" style="1011"/>
    <col min="12545" max="12545" width="9.140625" style="1011" customWidth="1"/>
    <col min="12546" max="12546" width="11.28515625" style="1011" customWidth="1"/>
    <col min="12547" max="12547" width="12.140625" style="1011" bestFit="1" customWidth="1"/>
    <col min="12548" max="12548" width="11.28515625" style="1011" customWidth="1"/>
    <col min="12549" max="12549" width="12.28515625" style="1011" bestFit="1" customWidth="1"/>
    <col min="12550" max="12550" width="11.28515625" style="1011" customWidth="1"/>
    <col min="12551" max="12551" width="7.28515625" style="1011" bestFit="1" customWidth="1"/>
    <col min="12552" max="12552" width="6.140625" style="1011" customWidth="1"/>
    <col min="12553" max="12553" width="10" style="1011" customWidth="1"/>
    <col min="12554" max="12554" width="11.28515625" style="1011" bestFit="1" customWidth="1"/>
    <col min="12555" max="12555" width="10.28515625" style="1011" bestFit="1" customWidth="1"/>
    <col min="12556" max="12556" width="7.85546875" style="1011" bestFit="1" customWidth="1"/>
    <col min="12557" max="12557" width="6.7109375" style="1011" bestFit="1" customWidth="1"/>
    <col min="12558" max="12558" width="11.28515625" style="1011" bestFit="1" customWidth="1"/>
    <col min="12559" max="12559" width="7.28515625" style="1011" bestFit="1" customWidth="1"/>
    <col min="12560" max="12560" width="4.7109375" style="1011" customWidth="1"/>
    <col min="12561" max="12800" width="11.42578125" style="1011"/>
    <col min="12801" max="12801" width="9.140625" style="1011" customWidth="1"/>
    <col min="12802" max="12802" width="11.28515625" style="1011" customWidth="1"/>
    <col min="12803" max="12803" width="12.140625" style="1011" bestFit="1" customWidth="1"/>
    <col min="12804" max="12804" width="11.28515625" style="1011" customWidth="1"/>
    <col min="12805" max="12805" width="12.28515625" style="1011" bestFit="1" customWidth="1"/>
    <col min="12806" max="12806" width="11.28515625" style="1011" customWidth="1"/>
    <col min="12807" max="12807" width="7.28515625" style="1011" bestFit="1" customWidth="1"/>
    <col min="12808" max="12808" width="6.140625" style="1011" customWidth="1"/>
    <col min="12809" max="12809" width="10" style="1011" customWidth="1"/>
    <col min="12810" max="12810" width="11.28515625" style="1011" bestFit="1" customWidth="1"/>
    <col min="12811" max="12811" width="10.28515625" style="1011" bestFit="1" customWidth="1"/>
    <col min="12812" max="12812" width="7.85546875" style="1011" bestFit="1" customWidth="1"/>
    <col min="12813" max="12813" width="6.7109375" style="1011" bestFit="1" customWidth="1"/>
    <col min="12814" max="12814" width="11.28515625" style="1011" bestFit="1" customWidth="1"/>
    <col min="12815" max="12815" width="7.28515625" style="1011" bestFit="1" customWidth="1"/>
    <col min="12816" max="12816" width="4.7109375" style="1011" customWidth="1"/>
    <col min="12817" max="13056" width="11.42578125" style="1011"/>
    <col min="13057" max="13057" width="9.140625" style="1011" customWidth="1"/>
    <col min="13058" max="13058" width="11.28515625" style="1011" customWidth="1"/>
    <col min="13059" max="13059" width="12.140625" style="1011" bestFit="1" customWidth="1"/>
    <col min="13060" max="13060" width="11.28515625" style="1011" customWidth="1"/>
    <col min="13061" max="13061" width="12.28515625" style="1011" bestFit="1" customWidth="1"/>
    <col min="13062" max="13062" width="11.28515625" style="1011" customWidth="1"/>
    <col min="13063" max="13063" width="7.28515625" style="1011" bestFit="1" customWidth="1"/>
    <col min="13064" max="13064" width="6.140625" style="1011" customWidth="1"/>
    <col min="13065" max="13065" width="10" style="1011" customWidth="1"/>
    <col min="13066" max="13066" width="11.28515625" style="1011" bestFit="1" customWidth="1"/>
    <col min="13067" max="13067" width="10.28515625" style="1011" bestFit="1" customWidth="1"/>
    <col min="13068" max="13068" width="7.85546875" style="1011" bestFit="1" customWidth="1"/>
    <col min="13069" max="13069" width="6.7109375" style="1011" bestFit="1" customWidth="1"/>
    <col min="13070" max="13070" width="11.28515625" style="1011" bestFit="1" customWidth="1"/>
    <col min="13071" max="13071" width="7.28515625" style="1011" bestFit="1" customWidth="1"/>
    <col min="13072" max="13072" width="4.7109375" style="1011" customWidth="1"/>
    <col min="13073" max="13312" width="11.42578125" style="1011"/>
    <col min="13313" max="13313" width="9.140625" style="1011" customWidth="1"/>
    <col min="13314" max="13314" width="11.28515625" style="1011" customWidth="1"/>
    <col min="13315" max="13315" width="12.140625" style="1011" bestFit="1" customWidth="1"/>
    <col min="13316" max="13316" width="11.28515625" style="1011" customWidth="1"/>
    <col min="13317" max="13317" width="12.28515625" style="1011" bestFit="1" customWidth="1"/>
    <col min="13318" max="13318" width="11.28515625" style="1011" customWidth="1"/>
    <col min="13319" max="13319" width="7.28515625" style="1011" bestFit="1" customWidth="1"/>
    <col min="13320" max="13320" width="6.140625" style="1011" customWidth="1"/>
    <col min="13321" max="13321" width="10" style="1011" customWidth="1"/>
    <col min="13322" max="13322" width="11.28515625" style="1011" bestFit="1" customWidth="1"/>
    <col min="13323" max="13323" width="10.28515625" style="1011" bestFit="1" customWidth="1"/>
    <col min="13324" max="13324" width="7.85546875" style="1011" bestFit="1" customWidth="1"/>
    <col min="13325" max="13325" width="6.7109375" style="1011" bestFit="1" customWidth="1"/>
    <col min="13326" max="13326" width="11.28515625" style="1011" bestFit="1" customWidth="1"/>
    <col min="13327" max="13327" width="7.28515625" style="1011" bestFit="1" customWidth="1"/>
    <col min="13328" max="13328" width="4.7109375" style="1011" customWidth="1"/>
    <col min="13329" max="13568" width="11.42578125" style="1011"/>
    <col min="13569" max="13569" width="9.140625" style="1011" customWidth="1"/>
    <col min="13570" max="13570" width="11.28515625" style="1011" customWidth="1"/>
    <col min="13571" max="13571" width="12.140625" style="1011" bestFit="1" customWidth="1"/>
    <col min="13572" max="13572" width="11.28515625" style="1011" customWidth="1"/>
    <col min="13573" max="13573" width="12.28515625" style="1011" bestFit="1" customWidth="1"/>
    <col min="13574" max="13574" width="11.28515625" style="1011" customWidth="1"/>
    <col min="13575" max="13575" width="7.28515625" style="1011" bestFit="1" customWidth="1"/>
    <col min="13576" max="13576" width="6.140625" style="1011" customWidth="1"/>
    <col min="13577" max="13577" width="10" style="1011" customWidth="1"/>
    <col min="13578" max="13578" width="11.28515625" style="1011" bestFit="1" customWidth="1"/>
    <col min="13579" max="13579" width="10.28515625" style="1011" bestFit="1" customWidth="1"/>
    <col min="13580" max="13580" width="7.85546875" style="1011" bestFit="1" customWidth="1"/>
    <col min="13581" max="13581" width="6.7109375" style="1011" bestFit="1" customWidth="1"/>
    <col min="13582" max="13582" width="11.28515625" style="1011" bestFit="1" customWidth="1"/>
    <col min="13583" max="13583" width="7.28515625" style="1011" bestFit="1" customWidth="1"/>
    <col min="13584" max="13584" width="4.7109375" style="1011" customWidth="1"/>
    <col min="13585" max="13824" width="11.42578125" style="1011"/>
    <col min="13825" max="13825" width="9.140625" style="1011" customWidth="1"/>
    <col min="13826" max="13826" width="11.28515625" style="1011" customWidth="1"/>
    <col min="13827" max="13827" width="12.140625" style="1011" bestFit="1" customWidth="1"/>
    <col min="13828" max="13828" width="11.28515625" style="1011" customWidth="1"/>
    <col min="13829" max="13829" width="12.28515625" style="1011" bestFit="1" customWidth="1"/>
    <col min="13830" max="13830" width="11.28515625" style="1011" customWidth="1"/>
    <col min="13831" max="13831" width="7.28515625" style="1011" bestFit="1" customWidth="1"/>
    <col min="13832" max="13832" width="6.140625" style="1011" customWidth="1"/>
    <col min="13833" max="13833" width="10" style="1011" customWidth="1"/>
    <col min="13834" max="13834" width="11.28515625" style="1011" bestFit="1" customWidth="1"/>
    <col min="13835" max="13835" width="10.28515625" style="1011" bestFit="1" customWidth="1"/>
    <col min="13836" max="13836" width="7.85546875" style="1011" bestFit="1" customWidth="1"/>
    <col min="13837" max="13837" width="6.7109375" style="1011" bestFit="1" customWidth="1"/>
    <col min="13838" max="13838" width="11.28515625" style="1011" bestFit="1" customWidth="1"/>
    <col min="13839" max="13839" width="7.28515625" style="1011" bestFit="1" customWidth="1"/>
    <col min="13840" max="13840" width="4.7109375" style="1011" customWidth="1"/>
    <col min="13841" max="14080" width="11.42578125" style="1011"/>
    <col min="14081" max="14081" width="9.140625" style="1011" customWidth="1"/>
    <col min="14082" max="14082" width="11.28515625" style="1011" customWidth="1"/>
    <col min="14083" max="14083" width="12.140625" style="1011" bestFit="1" customWidth="1"/>
    <col min="14084" max="14084" width="11.28515625" style="1011" customWidth="1"/>
    <col min="14085" max="14085" width="12.28515625" style="1011" bestFit="1" customWidth="1"/>
    <col min="14086" max="14086" width="11.28515625" style="1011" customWidth="1"/>
    <col min="14087" max="14087" width="7.28515625" style="1011" bestFit="1" customWidth="1"/>
    <col min="14088" max="14088" width="6.140625" style="1011" customWidth="1"/>
    <col min="14089" max="14089" width="10" style="1011" customWidth="1"/>
    <col min="14090" max="14090" width="11.28515625" style="1011" bestFit="1" customWidth="1"/>
    <col min="14091" max="14091" width="10.28515625" style="1011" bestFit="1" customWidth="1"/>
    <col min="14092" max="14092" width="7.85546875" style="1011" bestFit="1" customWidth="1"/>
    <col min="14093" max="14093" width="6.7109375" style="1011" bestFit="1" customWidth="1"/>
    <col min="14094" max="14094" width="11.28515625" style="1011" bestFit="1" customWidth="1"/>
    <col min="14095" max="14095" width="7.28515625" style="1011" bestFit="1" customWidth="1"/>
    <col min="14096" max="14096" width="4.7109375" style="1011" customWidth="1"/>
    <col min="14097" max="14336" width="11.42578125" style="1011"/>
    <col min="14337" max="14337" width="9.140625" style="1011" customWidth="1"/>
    <col min="14338" max="14338" width="11.28515625" style="1011" customWidth="1"/>
    <col min="14339" max="14339" width="12.140625" style="1011" bestFit="1" customWidth="1"/>
    <col min="14340" max="14340" width="11.28515625" style="1011" customWidth="1"/>
    <col min="14341" max="14341" width="12.28515625" style="1011" bestFit="1" customWidth="1"/>
    <col min="14342" max="14342" width="11.28515625" style="1011" customWidth="1"/>
    <col min="14343" max="14343" width="7.28515625" style="1011" bestFit="1" customWidth="1"/>
    <col min="14344" max="14344" width="6.140625" style="1011" customWidth="1"/>
    <col min="14345" max="14345" width="10" style="1011" customWidth="1"/>
    <col min="14346" max="14346" width="11.28515625" style="1011" bestFit="1" customWidth="1"/>
    <col min="14347" max="14347" width="10.28515625" style="1011" bestFit="1" customWidth="1"/>
    <col min="14348" max="14348" width="7.85546875" style="1011" bestFit="1" customWidth="1"/>
    <col min="14349" max="14349" width="6.7109375" style="1011" bestFit="1" customWidth="1"/>
    <col min="14350" max="14350" width="11.28515625" style="1011" bestFit="1" customWidth="1"/>
    <col min="14351" max="14351" width="7.28515625" style="1011" bestFit="1" customWidth="1"/>
    <col min="14352" max="14352" width="4.7109375" style="1011" customWidth="1"/>
    <col min="14353" max="14592" width="11.42578125" style="1011"/>
    <col min="14593" max="14593" width="9.140625" style="1011" customWidth="1"/>
    <col min="14594" max="14594" width="11.28515625" style="1011" customWidth="1"/>
    <col min="14595" max="14595" width="12.140625" style="1011" bestFit="1" customWidth="1"/>
    <col min="14596" max="14596" width="11.28515625" style="1011" customWidth="1"/>
    <col min="14597" max="14597" width="12.28515625" style="1011" bestFit="1" customWidth="1"/>
    <col min="14598" max="14598" width="11.28515625" style="1011" customWidth="1"/>
    <col min="14599" max="14599" width="7.28515625" style="1011" bestFit="1" customWidth="1"/>
    <col min="14600" max="14600" width="6.140625" style="1011" customWidth="1"/>
    <col min="14601" max="14601" width="10" style="1011" customWidth="1"/>
    <col min="14602" max="14602" width="11.28515625" style="1011" bestFit="1" customWidth="1"/>
    <col min="14603" max="14603" width="10.28515625" style="1011" bestFit="1" customWidth="1"/>
    <col min="14604" max="14604" width="7.85546875" style="1011" bestFit="1" customWidth="1"/>
    <col min="14605" max="14605" width="6.7109375" style="1011" bestFit="1" customWidth="1"/>
    <col min="14606" max="14606" width="11.28515625" style="1011" bestFit="1" customWidth="1"/>
    <col min="14607" max="14607" width="7.28515625" style="1011" bestFit="1" customWidth="1"/>
    <col min="14608" max="14608" width="4.7109375" style="1011" customWidth="1"/>
    <col min="14609" max="14848" width="11.42578125" style="1011"/>
    <col min="14849" max="14849" width="9.140625" style="1011" customWidth="1"/>
    <col min="14850" max="14850" width="11.28515625" style="1011" customWidth="1"/>
    <col min="14851" max="14851" width="12.140625" style="1011" bestFit="1" customWidth="1"/>
    <col min="14852" max="14852" width="11.28515625" style="1011" customWidth="1"/>
    <col min="14853" max="14853" width="12.28515625" style="1011" bestFit="1" customWidth="1"/>
    <col min="14854" max="14854" width="11.28515625" style="1011" customWidth="1"/>
    <col min="14855" max="14855" width="7.28515625" style="1011" bestFit="1" customWidth="1"/>
    <col min="14856" max="14856" width="6.140625" style="1011" customWidth="1"/>
    <col min="14857" max="14857" width="10" style="1011" customWidth="1"/>
    <col min="14858" max="14858" width="11.28515625" style="1011" bestFit="1" customWidth="1"/>
    <col min="14859" max="14859" width="10.28515625" style="1011" bestFit="1" customWidth="1"/>
    <col min="14860" max="14860" width="7.85546875" style="1011" bestFit="1" customWidth="1"/>
    <col min="14861" max="14861" width="6.7109375" style="1011" bestFit="1" customWidth="1"/>
    <col min="14862" max="14862" width="11.28515625" style="1011" bestFit="1" customWidth="1"/>
    <col min="14863" max="14863" width="7.28515625" style="1011" bestFit="1" customWidth="1"/>
    <col min="14864" max="14864" width="4.7109375" style="1011" customWidth="1"/>
    <col min="14865" max="15104" width="11.42578125" style="1011"/>
    <col min="15105" max="15105" width="9.140625" style="1011" customWidth="1"/>
    <col min="15106" max="15106" width="11.28515625" style="1011" customWidth="1"/>
    <col min="15107" max="15107" width="12.140625" style="1011" bestFit="1" customWidth="1"/>
    <col min="15108" max="15108" width="11.28515625" style="1011" customWidth="1"/>
    <col min="15109" max="15109" width="12.28515625" style="1011" bestFit="1" customWidth="1"/>
    <col min="15110" max="15110" width="11.28515625" style="1011" customWidth="1"/>
    <col min="15111" max="15111" width="7.28515625" style="1011" bestFit="1" customWidth="1"/>
    <col min="15112" max="15112" width="6.140625" style="1011" customWidth="1"/>
    <col min="15113" max="15113" width="10" style="1011" customWidth="1"/>
    <col min="15114" max="15114" width="11.28515625" style="1011" bestFit="1" customWidth="1"/>
    <col min="15115" max="15115" width="10.28515625" style="1011" bestFit="1" customWidth="1"/>
    <col min="15116" max="15116" width="7.85546875" style="1011" bestFit="1" customWidth="1"/>
    <col min="15117" max="15117" width="6.7109375" style="1011" bestFit="1" customWidth="1"/>
    <col min="15118" max="15118" width="11.28515625" style="1011" bestFit="1" customWidth="1"/>
    <col min="15119" max="15119" width="7.28515625" style="1011" bestFit="1" customWidth="1"/>
    <col min="15120" max="15120" width="4.7109375" style="1011" customWidth="1"/>
    <col min="15121" max="15360" width="11.42578125" style="1011"/>
    <col min="15361" max="15361" width="9.140625" style="1011" customWidth="1"/>
    <col min="15362" max="15362" width="11.28515625" style="1011" customWidth="1"/>
    <col min="15363" max="15363" width="12.140625" style="1011" bestFit="1" customWidth="1"/>
    <col min="15364" max="15364" width="11.28515625" style="1011" customWidth="1"/>
    <col min="15365" max="15365" width="12.28515625" style="1011" bestFit="1" customWidth="1"/>
    <col min="15366" max="15366" width="11.28515625" style="1011" customWidth="1"/>
    <col min="15367" max="15367" width="7.28515625" style="1011" bestFit="1" customWidth="1"/>
    <col min="15368" max="15368" width="6.140625" style="1011" customWidth="1"/>
    <col min="15369" max="15369" width="10" style="1011" customWidth="1"/>
    <col min="15370" max="15370" width="11.28515625" style="1011" bestFit="1" customWidth="1"/>
    <col min="15371" max="15371" width="10.28515625" style="1011" bestFit="1" customWidth="1"/>
    <col min="15372" max="15372" width="7.85546875" style="1011" bestFit="1" customWidth="1"/>
    <col min="15373" max="15373" width="6.7109375" style="1011" bestFit="1" customWidth="1"/>
    <col min="15374" max="15374" width="11.28515625" style="1011" bestFit="1" customWidth="1"/>
    <col min="15375" max="15375" width="7.28515625" style="1011" bestFit="1" customWidth="1"/>
    <col min="15376" max="15376" width="4.7109375" style="1011" customWidth="1"/>
    <col min="15377" max="15616" width="11.42578125" style="1011"/>
    <col min="15617" max="15617" width="9.140625" style="1011" customWidth="1"/>
    <col min="15618" max="15618" width="11.28515625" style="1011" customWidth="1"/>
    <col min="15619" max="15619" width="12.140625" style="1011" bestFit="1" customWidth="1"/>
    <col min="15620" max="15620" width="11.28515625" style="1011" customWidth="1"/>
    <col min="15621" max="15621" width="12.28515625" style="1011" bestFit="1" customWidth="1"/>
    <col min="15622" max="15622" width="11.28515625" style="1011" customWidth="1"/>
    <col min="15623" max="15623" width="7.28515625" style="1011" bestFit="1" customWidth="1"/>
    <col min="15624" max="15624" width="6.140625" style="1011" customWidth="1"/>
    <col min="15625" max="15625" width="10" style="1011" customWidth="1"/>
    <col min="15626" max="15626" width="11.28515625" style="1011" bestFit="1" customWidth="1"/>
    <col min="15627" max="15627" width="10.28515625" style="1011" bestFit="1" customWidth="1"/>
    <col min="15628" max="15628" width="7.85546875" style="1011" bestFit="1" customWidth="1"/>
    <col min="15629" max="15629" width="6.7109375" style="1011" bestFit="1" customWidth="1"/>
    <col min="15630" max="15630" width="11.28515625" style="1011" bestFit="1" customWidth="1"/>
    <col min="15631" max="15631" width="7.28515625" style="1011" bestFit="1" customWidth="1"/>
    <col min="15632" max="15632" width="4.7109375" style="1011" customWidth="1"/>
    <col min="15633" max="15872" width="11.42578125" style="1011"/>
    <col min="15873" max="15873" width="9.140625" style="1011" customWidth="1"/>
    <col min="15874" max="15874" width="11.28515625" style="1011" customWidth="1"/>
    <col min="15875" max="15875" width="12.140625" style="1011" bestFit="1" customWidth="1"/>
    <col min="15876" max="15876" width="11.28515625" style="1011" customWidth="1"/>
    <col min="15877" max="15877" width="12.28515625" style="1011" bestFit="1" customWidth="1"/>
    <col min="15878" max="15878" width="11.28515625" style="1011" customWidth="1"/>
    <col min="15879" max="15879" width="7.28515625" style="1011" bestFit="1" customWidth="1"/>
    <col min="15880" max="15880" width="6.140625" style="1011" customWidth="1"/>
    <col min="15881" max="15881" width="10" style="1011" customWidth="1"/>
    <col min="15882" max="15882" width="11.28515625" style="1011" bestFit="1" customWidth="1"/>
    <col min="15883" max="15883" width="10.28515625" style="1011" bestFit="1" customWidth="1"/>
    <col min="15884" max="15884" width="7.85546875" style="1011" bestFit="1" customWidth="1"/>
    <col min="15885" max="15885" width="6.7109375" style="1011" bestFit="1" customWidth="1"/>
    <col min="15886" max="15886" width="11.28515625" style="1011" bestFit="1" customWidth="1"/>
    <col min="15887" max="15887" width="7.28515625" style="1011" bestFit="1" customWidth="1"/>
    <col min="15888" max="15888" width="4.7109375" style="1011" customWidth="1"/>
    <col min="15889" max="16128" width="11.42578125" style="1011"/>
    <col min="16129" max="16129" width="9.140625" style="1011" customWidth="1"/>
    <col min="16130" max="16130" width="11.28515625" style="1011" customWidth="1"/>
    <col min="16131" max="16131" width="12.140625" style="1011" bestFit="1" customWidth="1"/>
    <col min="16132" max="16132" width="11.28515625" style="1011" customWidth="1"/>
    <col min="16133" max="16133" width="12.28515625" style="1011" bestFit="1" customWidth="1"/>
    <col min="16134" max="16134" width="11.28515625" style="1011" customWidth="1"/>
    <col min="16135" max="16135" width="7.28515625" style="1011" bestFit="1" customWidth="1"/>
    <col min="16136" max="16136" width="6.140625" style="1011" customWidth="1"/>
    <col min="16137" max="16137" width="10" style="1011" customWidth="1"/>
    <col min="16138" max="16138" width="11.28515625" style="1011" bestFit="1" customWidth="1"/>
    <col min="16139" max="16139" width="10.28515625" style="1011" bestFit="1" customWidth="1"/>
    <col min="16140" max="16140" width="7.85546875" style="1011" bestFit="1" customWidth="1"/>
    <col min="16141" max="16141" width="6.7109375" style="1011" bestFit="1" customWidth="1"/>
    <col min="16142" max="16142" width="11.28515625" style="1011" bestFit="1" customWidth="1"/>
    <col min="16143" max="16143" width="7.28515625" style="1011" bestFit="1" customWidth="1"/>
    <col min="16144" max="16144" width="4.7109375" style="1011" customWidth="1"/>
    <col min="16145" max="16384" width="11.42578125" style="1011"/>
  </cols>
  <sheetData>
    <row r="1" spans="1:15" s="1011" customFormat="1" ht="18" customHeight="1">
      <c r="A1" s="1004"/>
      <c r="B1" s="1004"/>
      <c r="C1" s="1004"/>
      <c r="D1" s="1004"/>
      <c r="E1" s="1004"/>
      <c r="F1" s="1004"/>
      <c r="G1" s="1004"/>
      <c r="H1" s="1004"/>
      <c r="I1" s="1004"/>
      <c r="J1" s="1004"/>
      <c r="K1" s="1004"/>
      <c r="L1" s="1004"/>
      <c r="M1" s="1004"/>
      <c r="N1" s="1004"/>
      <c r="O1" s="1004"/>
    </row>
    <row r="2" spans="1:15" s="1011" customFormat="1" ht="23.25">
      <c r="A2" s="1121" t="s">
        <v>1195</v>
      </c>
      <c r="B2" s="1121"/>
      <c r="C2" s="1121"/>
      <c r="D2" s="1121"/>
      <c r="E2" s="1121"/>
      <c r="F2" s="1121"/>
      <c r="G2" s="1121"/>
      <c r="H2" s="1121"/>
      <c r="I2" s="1121"/>
      <c r="J2" s="1121"/>
      <c r="K2" s="1121"/>
      <c r="L2" s="1121"/>
      <c r="M2" s="1121"/>
      <c r="N2" s="1121"/>
      <c r="O2" s="1121"/>
    </row>
    <row r="3" spans="1:15" s="1011" customFormat="1" ht="23.25">
      <c r="A3" s="1121" t="s">
        <v>793</v>
      </c>
      <c r="B3" s="1121"/>
      <c r="C3" s="1121"/>
      <c r="D3" s="1121"/>
      <c r="E3" s="1121"/>
      <c r="F3" s="1121"/>
      <c r="G3" s="1121"/>
      <c r="H3" s="1121"/>
      <c r="I3" s="1121"/>
      <c r="J3" s="1121"/>
      <c r="K3" s="1121"/>
      <c r="L3" s="1121"/>
      <c r="M3" s="1121"/>
      <c r="N3" s="1121"/>
      <c r="O3" s="1121"/>
    </row>
    <row r="4" spans="1:15" s="1011" customFormat="1" ht="23.25">
      <c r="A4" s="1121" t="s">
        <v>1523</v>
      </c>
      <c r="B4" s="1121"/>
      <c r="C4" s="1121"/>
      <c r="D4" s="1121"/>
      <c r="E4" s="1121"/>
      <c r="F4" s="1121"/>
      <c r="G4" s="1121"/>
      <c r="H4" s="1121"/>
      <c r="I4" s="1121"/>
      <c r="J4" s="1121"/>
      <c r="K4" s="1121"/>
      <c r="L4" s="1121"/>
      <c r="M4" s="1121"/>
      <c r="N4" s="1121"/>
      <c r="O4" s="1121"/>
    </row>
    <row r="5" spans="1:15" s="1011" customFormat="1" ht="37.5" customHeight="1" thickBot="1">
      <c r="A5" s="1122" t="s">
        <v>1417</v>
      </c>
      <c r="B5" s="1122"/>
      <c r="C5" s="1122"/>
      <c r="D5" s="1122"/>
      <c r="E5" s="1122"/>
      <c r="F5" s="1122"/>
      <c r="G5" s="1122"/>
      <c r="H5" s="1122"/>
      <c r="I5" s="1122"/>
      <c r="J5" s="1122"/>
      <c r="K5" s="1122"/>
      <c r="L5" s="1122"/>
      <c r="M5" s="1122"/>
      <c r="N5" s="1122"/>
      <c r="O5" s="1122"/>
    </row>
    <row r="6" spans="1:15" s="217" customFormat="1" ht="25.5" customHeight="1" thickTop="1" thickBot="1">
      <c r="A6" s="607"/>
      <c r="B6" s="1123" t="s">
        <v>794</v>
      </c>
      <c r="C6" s="1123"/>
      <c r="D6" s="1123"/>
      <c r="E6" s="1123"/>
      <c r="F6" s="1123"/>
      <c r="G6" s="1123"/>
      <c r="H6" s="324"/>
      <c r="I6" s="1005"/>
      <c r="J6" s="1123" t="s">
        <v>795</v>
      </c>
      <c r="K6" s="1123"/>
      <c r="L6" s="1123"/>
      <c r="M6" s="1123"/>
      <c r="N6" s="1123"/>
      <c r="O6" s="1123"/>
    </row>
    <row r="7" spans="1:15" s="217" customFormat="1" ht="26.25" customHeight="1" thickTop="1" thickBot="1">
      <c r="A7" s="325" t="s">
        <v>796</v>
      </c>
      <c r="B7" s="148" t="s">
        <v>797</v>
      </c>
      <c r="C7" s="148" t="s">
        <v>798</v>
      </c>
      <c r="D7" s="148" t="s">
        <v>799</v>
      </c>
      <c r="E7" s="148" t="s">
        <v>6</v>
      </c>
      <c r="F7" s="148" t="s">
        <v>723</v>
      </c>
      <c r="G7" s="608"/>
      <c r="H7" s="324"/>
      <c r="I7" s="325" t="s">
        <v>796</v>
      </c>
      <c r="J7" s="1019" t="s">
        <v>2</v>
      </c>
      <c r="K7" s="1019" t="s">
        <v>3</v>
      </c>
      <c r="L7" s="1019" t="s">
        <v>4</v>
      </c>
      <c r="M7" s="1019" t="s">
        <v>800</v>
      </c>
      <c r="N7" s="1019" t="s">
        <v>6</v>
      </c>
      <c r="O7" s="1019" t="s">
        <v>723</v>
      </c>
    </row>
    <row r="8" spans="1:15" s="217" customFormat="1" ht="26.25" customHeight="1" thickTop="1">
      <c r="A8" s="324" t="s">
        <v>803</v>
      </c>
      <c r="B8" s="1020">
        <v>5310042.3202</v>
      </c>
      <c r="C8" s="1020">
        <v>5104437.7769399993</v>
      </c>
      <c r="D8" s="1020">
        <v>5392202.0526000001</v>
      </c>
      <c r="E8" s="1020">
        <v>15806682.149739999</v>
      </c>
      <c r="F8" s="1021">
        <v>0.14548666483914671</v>
      </c>
      <c r="H8" s="324"/>
      <c r="I8" s="1022" t="s">
        <v>803</v>
      </c>
      <c r="J8" s="1020">
        <v>3755954.7601700001</v>
      </c>
      <c r="K8" s="1023">
        <v>1553986.1254400001</v>
      </c>
      <c r="L8" s="1020">
        <v>0</v>
      </c>
      <c r="M8" s="1020">
        <v>101.43459</v>
      </c>
      <c r="N8" s="1020">
        <v>5310042.3202</v>
      </c>
      <c r="O8" s="1021">
        <v>0.19797069751192226</v>
      </c>
    </row>
    <row r="9" spans="1:15" s="217" customFormat="1" ht="26.25" customHeight="1">
      <c r="A9" s="324" t="s">
        <v>805</v>
      </c>
      <c r="B9" s="1020">
        <v>3418186.3610500004</v>
      </c>
      <c r="C9" s="1020">
        <v>6757003.4139799997</v>
      </c>
      <c r="D9" s="1020">
        <v>3868786.34669</v>
      </c>
      <c r="E9" s="1020">
        <v>14043976.121719999</v>
      </c>
      <c r="F9" s="1021">
        <v>0.12926249972472972</v>
      </c>
      <c r="H9" s="324"/>
      <c r="I9" s="1022" t="s">
        <v>805</v>
      </c>
      <c r="J9" s="1020">
        <v>3005140.6693500001</v>
      </c>
      <c r="K9" s="1020">
        <v>413045.69169999997</v>
      </c>
      <c r="L9" s="1020">
        <v>0</v>
      </c>
      <c r="M9" s="1020">
        <v>0</v>
      </c>
      <c r="N9" s="1020">
        <v>3418186.3610500004</v>
      </c>
      <c r="O9" s="1021">
        <v>0.12743791806490165</v>
      </c>
    </row>
    <row r="10" spans="1:15" s="217" customFormat="1" ht="26.25" customHeight="1">
      <c r="A10" s="324" t="s">
        <v>802</v>
      </c>
      <c r="B10" s="1020">
        <v>5609860.1146899993</v>
      </c>
      <c r="C10" s="1020">
        <v>7831511.3463999992</v>
      </c>
      <c r="D10" s="1020">
        <v>5629840.8759300001</v>
      </c>
      <c r="E10" s="1020">
        <v>19071212.337020002</v>
      </c>
      <c r="F10" s="1021">
        <v>0.17553380596052967</v>
      </c>
      <c r="H10" s="324"/>
      <c r="I10" s="1022" t="s">
        <v>802</v>
      </c>
      <c r="J10" s="1020">
        <v>3697589.8329799999</v>
      </c>
      <c r="K10" s="1020">
        <v>1912199.2356199999</v>
      </c>
      <c r="L10" s="1020">
        <v>69.254130000000004</v>
      </c>
      <c r="M10" s="1020">
        <v>1.79196</v>
      </c>
      <c r="N10" s="1020">
        <v>5609860.1146899993</v>
      </c>
      <c r="O10" s="1021">
        <v>0.20914860049696585</v>
      </c>
    </row>
    <row r="11" spans="1:15" s="217" customFormat="1" ht="26.25" customHeight="1">
      <c r="A11" s="324" t="s">
        <v>804</v>
      </c>
      <c r="B11" s="1020">
        <v>4988734.7603799999</v>
      </c>
      <c r="C11" s="1020">
        <v>3653407.75526</v>
      </c>
      <c r="D11" s="1020">
        <v>3857027.4683499997</v>
      </c>
      <c r="E11" s="1020">
        <v>12499169.983990001</v>
      </c>
      <c r="F11" s="1021">
        <v>0.11504391225189452</v>
      </c>
      <c r="H11" s="324"/>
      <c r="I11" s="1022" t="s">
        <v>804</v>
      </c>
      <c r="J11" s="1020">
        <v>2833904.9726199997</v>
      </c>
      <c r="K11" s="1020">
        <v>2154685.6470500003</v>
      </c>
      <c r="L11" s="1020">
        <v>0</v>
      </c>
      <c r="M11" s="1020">
        <v>144.14070999999998</v>
      </c>
      <c r="N11" s="1020">
        <v>4988734.7603799999</v>
      </c>
      <c r="O11" s="1021">
        <v>0.18599160621702965</v>
      </c>
    </row>
    <row r="12" spans="1:15" s="217" customFormat="1" ht="26.25" customHeight="1">
      <c r="A12" s="324" t="s">
        <v>801</v>
      </c>
      <c r="B12" s="1020">
        <v>3071672.1246199999</v>
      </c>
      <c r="C12" s="1020">
        <v>3305185.8564400002</v>
      </c>
      <c r="D12" s="1020">
        <v>4393574.0367799997</v>
      </c>
      <c r="E12" s="1020">
        <v>10770432.01784</v>
      </c>
      <c r="F12" s="1021">
        <v>9.913239339592067E-2</v>
      </c>
      <c r="H12" s="324"/>
      <c r="I12" s="1022" t="s">
        <v>801</v>
      </c>
      <c r="J12" s="1020">
        <v>1988804.7992499999</v>
      </c>
      <c r="K12" s="1020">
        <v>1082867.2012100001</v>
      </c>
      <c r="L12" s="1020">
        <v>0</v>
      </c>
      <c r="M12" s="1020">
        <v>0.12415999999999999</v>
      </c>
      <c r="N12" s="1020">
        <v>3071672.1246199999</v>
      </c>
      <c r="O12" s="1021">
        <v>0.11451906338404583</v>
      </c>
    </row>
    <row r="13" spans="1:15" s="217" customFormat="1" ht="26.25" customHeight="1">
      <c r="A13" s="324" t="s">
        <v>807</v>
      </c>
      <c r="B13" s="1020">
        <v>2246772.43781</v>
      </c>
      <c r="C13" s="1020">
        <v>1802311.25902</v>
      </c>
      <c r="D13" s="1020">
        <v>2671991.2542699999</v>
      </c>
      <c r="E13" s="1020">
        <v>6721074.9511000002</v>
      </c>
      <c r="F13" s="1021">
        <v>6.1861608243040059E-2</v>
      </c>
      <c r="H13" s="324"/>
      <c r="I13" s="1022" t="s">
        <v>807</v>
      </c>
      <c r="J13" s="1020">
        <v>1496480.74544</v>
      </c>
      <c r="K13" s="1020">
        <v>750287.15563000005</v>
      </c>
      <c r="L13" s="1020">
        <v>0</v>
      </c>
      <c r="M13" s="1020">
        <v>4.53674</v>
      </c>
      <c r="N13" s="1020">
        <v>2246772.43781</v>
      </c>
      <c r="O13" s="1021">
        <v>8.3764889212230367E-2</v>
      </c>
    </row>
    <row r="14" spans="1:15" s="217" customFormat="1" ht="26.25" customHeight="1">
      <c r="A14" s="324" t="s">
        <v>806</v>
      </c>
      <c r="B14" s="1020">
        <v>1197563.35207</v>
      </c>
      <c r="C14" s="1020">
        <v>1372422.0385399999</v>
      </c>
      <c r="D14" s="1020">
        <v>3180020.41762</v>
      </c>
      <c r="E14" s="1020">
        <v>5750005.8082299996</v>
      </c>
      <c r="F14" s="1021">
        <v>5.2923767297925015E-2</v>
      </c>
      <c r="H14" s="324"/>
      <c r="I14" s="1022" t="s">
        <v>806</v>
      </c>
      <c r="J14" s="1020">
        <v>752767.62130999996</v>
      </c>
      <c r="K14" s="1020">
        <v>444795.73076000001</v>
      </c>
      <c r="L14" s="1020">
        <v>0</v>
      </c>
      <c r="M14" s="1020">
        <v>0</v>
      </c>
      <c r="N14" s="1020">
        <v>1197563.35207</v>
      </c>
      <c r="O14" s="1021">
        <v>4.4647940228672987E-2</v>
      </c>
    </row>
    <row r="15" spans="1:15" s="217" customFormat="1" ht="26.25" customHeight="1">
      <c r="A15" s="324" t="s">
        <v>808</v>
      </c>
      <c r="B15" s="1020">
        <v>0</v>
      </c>
      <c r="C15" s="1020">
        <v>1984826.5516600001</v>
      </c>
      <c r="D15" s="1020">
        <v>4137933.4649499999</v>
      </c>
      <c r="E15" s="1020">
        <v>6122760.0166099994</v>
      </c>
      <c r="F15" s="1021">
        <v>5.6354643307717778E-2</v>
      </c>
      <c r="H15" s="324"/>
      <c r="I15" s="1022" t="s">
        <v>808</v>
      </c>
      <c r="J15" s="1020">
        <v>0</v>
      </c>
      <c r="K15" s="1020">
        <v>0</v>
      </c>
      <c r="L15" s="1020">
        <v>0</v>
      </c>
      <c r="M15" s="1020">
        <v>0</v>
      </c>
      <c r="N15" s="1020">
        <v>0</v>
      </c>
      <c r="O15" s="1021">
        <v>0</v>
      </c>
    </row>
    <row r="16" spans="1:15" s="217" customFormat="1" ht="26.25" customHeight="1">
      <c r="A16" s="324" t="s">
        <v>810</v>
      </c>
      <c r="B16" s="1020">
        <v>56092.247539999997</v>
      </c>
      <c r="C16" s="1020">
        <v>21052.738519999999</v>
      </c>
      <c r="D16" s="1020">
        <v>6319.7877199999994</v>
      </c>
      <c r="E16" s="1020">
        <v>83464.773780000003</v>
      </c>
      <c r="F16" s="1021">
        <v>7.6822013967085421E-4</v>
      </c>
      <c r="H16" s="324"/>
      <c r="I16" s="1022" t="s">
        <v>810</v>
      </c>
      <c r="J16" s="1020">
        <v>8364.8197500000006</v>
      </c>
      <c r="K16" s="1020">
        <v>47727.427790000002</v>
      </c>
      <c r="L16" s="1020">
        <v>0</v>
      </c>
      <c r="M16" s="1020">
        <v>0</v>
      </c>
      <c r="N16" s="1020">
        <v>56092.247539999997</v>
      </c>
      <c r="O16" s="1021">
        <v>2.0912491277634403E-3</v>
      </c>
    </row>
    <row r="17" spans="1:15" s="217" customFormat="1" ht="26.25" customHeight="1">
      <c r="A17" s="324" t="s">
        <v>809</v>
      </c>
      <c r="B17" s="1020">
        <v>92014.586110000004</v>
      </c>
      <c r="C17" s="1020">
        <v>9748.2727599999998</v>
      </c>
      <c r="D17" s="1020">
        <v>498.66462000000001</v>
      </c>
      <c r="E17" s="1020">
        <v>102261.52348999999</v>
      </c>
      <c r="F17" s="1021">
        <v>9.4122775753891386E-4</v>
      </c>
      <c r="H17" s="324"/>
      <c r="I17" s="1022" t="s">
        <v>809</v>
      </c>
      <c r="J17" s="1020">
        <v>55055.281590000006</v>
      </c>
      <c r="K17" s="1020">
        <v>36959.304520000005</v>
      </c>
      <c r="L17" s="1020">
        <v>0</v>
      </c>
      <c r="M17" s="1020">
        <v>0</v>
      </c>
      <c r="N17" s="1020">
        <v>92014.586110000004</v>
      </c>
      <c r="O17" s="1021">
        <v>3.4305172529738768E-3</v>
      </c>
    </row>
    <row r="18" spans="1:15" s="217" customFormat="1" ht="26.25" customHeight="1">
      <c r="A18" s="324" t="s">
        <v>811</v>
      </c>
      <c r="B18" s="1020">
        <v>0</v>
      </c>
      <c r="C18" s="1020">
        <v>2607905.8626399999</v>
      </c>
      <c r="D18" s="1020">
        <v>3440057.88484</v>
      </c>
      <c r="E18" s="1020">
        <v>6047963.7474799994</v>
      </c>
      <c r="F18" s="1021">
        <v>5.566620916100383E-2</v>
      </c>
      <c r="H18" s="324"/>
      <c r="I18" s="1022" t="s">
        <v>811</v>
      </c>
      <c r="J18" s="1020">
        <v>0</v>
      </c>
      <c r="K18" s="1020">
        <v>0</v>
      </c>
      <c r="L18" s="1020">
        <v>0</v>
      </c>
      <c r="M18" s="1020">
        <v>0</v>
      </c>
      <c r="N18" s="1020">
        <v>0</v>
      </c>
      <c r="O18" s="1021">
        <v>0</v>
      </c>
    </row>
    <row r="19" spans="1:15" s="217" customFormat="1" ht="26.25" customHeight="1">
      <c r="A19" s="324" t="s">
        <v>812</v>
      </c>
      <c r="B19" s="1020">
        <v>93745.656480000005</v>
      </c>
      <c r="C19" s="1020">
        <v>408373.21635</v>
      </c>
      <c r="D19" s="1020">
        <v>1105671.2678599998</v>
      </c>
      <c r="E19" s="1020">
        <v>1607790.14069</v>
      </c>
      <c r="F19" s="1021">
        <v>1.4798300055277453E-2</v>
      </c>
      <c r="H19" s="324"/>
      <c r="I19" s="1022" t="s">
        <v>812</v>
      </c>
      <c r="J19" s="1020">
        <v>70163.488060000003</v>
      </c>
      <c r="K19" s="1020">
        <v>23582.168420000002</v>
      </c>
      <c r="L19" s="1020">
        <v>0</v>
      </c>
      <c r="M19" s="1020">
        <v>0</v>
      </c>
      <c r="N19" s="1020">
        <v>93745.656480000005</v>
      </c>
      <c r="O19" s="1021">
        <v>3.4950555726191734E-3</v>
      </c>
    </row>
    <row r="20" spans="1:15" s="217" customFormat="1" ht="26.25" customHeight="1">
      <c r="A20" s="324" t="s">
        <v>1208</v>
      </c>
      <c r="B20" s="1020">
        <v>737681.10083000001</v>
      </c>
      <c r="C20" s="1020">
        <v>1955733.5516300001</v>
      </c>
      <c r="D20" s="1020">
        <v>2152624.7077600001</v>
      </c>
      <c r="E20" s="1020">
        <v>4846039.3602200001</v>
      </c>
      <c r="F20" s="1021">
        <v>4.460354788681805E-2</v>
      </c>
      <c r="H20" s="324"/>
      <c r="I20" s="1022" t="s">
        <v>1208</v>
      </c>
      <c r="J20" s="1020">
        <v>624307.23882000009</v>
      </c>
      <c r="K20" s="1020">
        <v>113373.86201000001</v>
      </c>
      <c r="L20" s="1020">
        <v>0</v>
      </c>
      <c r="M20" s="1020">
        <v>0</v>
      </c>
      <c r="N20" s="1020">
        <v>737681.10083000001</v>
      </c>
      <c r="O20" s="1021">
        <v>2.7502462930874959E-2</v>
      </c>
    </row>
    <row r="21" spans="1:15" s="217" customFormat="1" ht="26.25" customHeight="1">
      <c r="A21" s="324" t="s">
        <v>1209</v>
      </c>
      <c r="B21" s="1020">
        <v>0</v>
      </c>
      <c r="C21" s="1020">
        <v>1658922.6910000001</v>
      </c>
      <c r="D21" s="1020">
        <v>3515192.65387</v>
      </c>
      <c r="E21" s="1020">
        <v>5174115.3448700001</v>
      </c>
      <c r="F21" s="1021">
        <v>4.7623199978786807E-2</v>
      </c>
      <c r="H21" s="324"/>
      <c r="I21" s="1022" t="s">
        <v>1209</v>
      </c>
      <c r="J21" s="1020">
        <v>0</v>
      </c>
      <c r="K21" s="1020">
        <v>0</v>
      </c>
      <c r="L21" s="1020">
        <v>0</v>
      </c>
      <c r="M21" s="1020">
        <v>0</v>
      </c>
      <c r="N21" s="1020">
        <v>0</v>
      </c>
      <c r="O21" s="1021">
        <v>0</v>
      </c>
    </row>
    <row r="22" spans="1:15" s="217" customFormat="1" ht="11.25" customHeight="1" thickBot="1">
      <c r="A22" s="324"/>
      <c r="B22" s="1024"/>
      <c r="C22" s="1024"/>
      <c r="D22" s="1024"/>
      <c r="E22" s="762"/>
      <c r="F22" s="1025"/>
      <c r="H22" s="324"/>
      <c r="I22" s="1022"/>
      <c r="J22" s="1024"/>
      <c r="K22" s="1024"/>
      <c r="L22" s="1026"/>
      <c r="M22" s="1024"/>
      <c r="N22" s="1024"/>
      <c r="O22" s="1025"/>
    </row>
    <row r="23" spans="1:15" s="217" customFormat="1" ht="28.5" customHeight="1" thickTop="1" thickBot="1">
      <c r="A23" s="325" t="s">
        <v>813</v>
      </c>
      <c r="B23" s="1027">
        <v>26822365.061779998</v>
      </c>
      <c r="C23" s="1027">
        <v>38472842.331139997</v>
      </c>
      <c r="D23" s="1027">
        <v>43351740.883859999</v>
      </c>
      <c r="E23" s="1028">
        <v>108646948.27677999</v>
      </c>
      <c r="F23" s="1028"/>
      <c r="G23" s="608"/>
      <c r="H23" s="324"/>
      <c r="I23" s="1019"/>
      <c r="J23" s="1027">
        <v>18288534.229340002</v>
      </c>
      <c r="K23" s="1027">
        <v>8533509.5501499996</v>
      </c>
      <c r="L23" s="1028">
        <v>69.254130000000004</v>
      </c>
      <c r="M23" s="1027">
        <v>252.02816000000001</v>
      </c>
      <c r="N23" s="1027">
        <v>26822365.061779998</v>
      </c>
      <c r="O23" s="1027"/>
    </row>
    <row r="24" spans="1:15" s="217" customFormat="1" ht="24.75" customHeight="1" thickTop="1" thickBot="1">
      <c r="A24" s="324"/>
      <c r="B24" s="1024"/>
      <c r="C24" s="1024"/>
      <c r="D24" s="1024"/>
      <c r="E24" s="1024"/>
      <c r="F24" s="1026"/>
      <c r="G24" s="1026"/>
      <c r="H24" s="324"/>
      <c r="I24" s="1026"/>
      <c r="J24" s="1024"/>
      <c r="K24" s="1024"/>
      <c r="L24" s="1026"/>
      <c r="M24" s="1024"/>
      <c r="N24" s="1029"/>
      <c r="O24" s="1024"/>
    </row>
    <row r="25" spans="1:15" s="217" customFormat="1" ht="40.5" customHeight="1" thickTop="1" thickBot="1">
      <c r="A25" s="326"/>
      <c r="B25" s="1120" t="s">
        <v>814</v>
      </c>
      <c r="C25" s="1120"/>
      <c r="D25" s="1120"/>
      <c r="E25" s="1120"/>
      <c r="F25" s="1120"/>
      <c r="G25" s="1120"/>
      <c r="H25" s="324"/>
      <c r="I25" s="1030"/>
      <c r="J25" s="1120" t="s">
        <v>815</v>
      </c>
      <c r="K25" s="1120"/>
      <c r="L25" s="1120"/>
      <c r="M25" s="1120"/>
      <c r="N25" s="1120"/>
      <c r="O25" s="1120"/>
    </row>
    <row r="26" spans="1:15" s="217" customFormat="1" ht="24.75" customHeight="1" thickTop="1" thickBot="1">
      <c r="A26" s="325" t="s">
        <v>796</v>
      </c>
      <c r="B26" s="1019" t="s">
        <v>2</v>
      </c>
      <c r="C26" s="1019" t="s">
        <v>3</v>
      </c>
      <c r="D26" s="1019" t="s">
        <v>4</v>
      </c>
      <c r="E26" s="1019" t="s">
        <v>800</v>
      </c>
      <c r="F26" s="1019" t="s">
        <v>6</v>
      </c>
      <c r="G26" s="1019" t="s">
        <v>723</v>
      </c>
      <c r="H26" s="324"/>
      <c r="I26" s="1028" t="s">
        <v>796</v>
      </c>
      <c r="J26" s="1019" t="s">
        <v>2</v>
      </c>
      <c r="K26" s="1019" t="s">
        <v>3</v>
      </c>
      <c r="L26" s="1019" t="s">
        <v>4</v>
      </c>
      <c r="M26" s="1019" t="s">
        <v>800</v>
      </c>
      <c r="N26" s="1019" t="s">
        <v>6</v>
      </c>
      <c r="O26" s="1019" t="s">
        <v>723</v>
      </c>
    </row>
    <row r="27" spans="1:15" s="217" customFormat="1" ht="25.5" customHeight="1" thickTop="1">
      <c r="A27" s="324" t="s">
        <v>803</v>
      </c>
      <c r="B27" s="1020">
        <v>3637953.0540200002</v>
      </c>
      <c r="C27" s="1020">
        <v>1465106.6238699998</v>
      </c>
      <c r="D27" s="1020">
        <v>0</v>
      </c>
      <c r="E27" s="1020">
        <v>1378.09905</v>
      </c>
      <c r="F27" s="1020">
        <v>5104437.7769399993</v>
      </c>
      <c r="G27" s="1031">
        <v>0.13267638852896649</v>
      </c>
      <c r="H27" s="324"/>
      <c r="I27" s="1022" t="s">
        <v>803</v>
      </c>
      <c r="J27" s="1020">
        <v>4958103.9340500003</v>
      </c>
      <c r="K27" s="1020">
        <v>433459.91777</v>
      </c>
      <c r="L27" s="1020">
        <v>0</v>
      </c>
      <c r="M27" s="1020">
        <v>638.20078000000001</v>
      </c>
      <c r="N27" s="1020">
        <v>5392202.0526000001</v>
      </c>
      <c r="O27" s="1032">
        <v>0.1243825955466424</v>
      </c>
    </row>
    <row r="28" spans="1:15" s="217" customFormat="1" ht="25.5" customHeight="1">
      <c r="A28" s="324" t="s">
        <v>805</v>
      </c>
      <c r="B28" s="1020">
        <v>5976954.9808100006</v>
      </c>
      <c r="C28" s="1020">
        <v>770459.88632000005</v>
      </c>
      <c r="D28" s="1020">
        <v>0</v>
      </c>
      <c r="E28" s="1020">
        <v>9588.5468499999988</v>
      </c>
      <c r="F28" s="1020">
        <v>6757003.4139799997</v>
      </c>
      <c r="G28" s="1031">
        <v>0.1756304708610226</v>
      </c>
      <c r="H28" s="324"/>
      <c r="I28" s="1022" t="s">
        <v>805</v>
      </c>
      <c r="J28" s="1020">
        <v>3509810.7729600002</v>
      </c>
      <c r="K28" s="1020">
        <v>358485.29230999999</v>
      </c>
      <c r="L28" s="1020">
        <v>0</v>
      </c>
      <c r="M28" s="1020">
        <v>490.28141999999997</v>
      </c>
      <c r="N28" s="1020">
        <v>3868786.34669</v>
      </c>
      <c r="O28" s="1032">
        <v>8.924177594285175E-2</v>
      </c>
    </row>
    <row r="29" spans="1:15" s="217" customFormat="1" ht="25.5" customHeight="1">
      <c r="A29" s="324" t="s">
        <v>802</v>
      </c>
      <c r="B29" s="1020">
        <v>5362804.3271899996</v>
      </c>
      <c r="C29" s="1020">
        <v>2468438.82375</v>
      </c>
      <c r="D29" s="1020">
        <v>0</v>
      </c>
      <c r="E29" s="1020">
        <v>268.19546000000003</v>
      </c>
      <c r="F29" s="1020">
        <v>7831511.3463999992</v>
      </c>
      <c r="G29" s="1031">
        <v>0.20355946875443506</v>
      </c>
      <c r="H29" s="324"/>
      <c r="I29" s="1022" t="s">
        <v>802</v>
      </c>
      <c r="J29" s="1020">
        <v>5151585.17086</v>
      </c>
      <c r="K29" s="1020">
        <v>477509.03187000001</v>
      </c>
      <c r="L29" s="1020">
        <v>97.176310000000001</v>
      </c>
      <c r="M29" s="1020">
        <v>649.49689000000001</v>
      </c>
      <c r="N29" s="1020">
        <v>5629840.8759300001</v>
      </c>
      <c r="O29" s="1032">
        <v>0.12986423984707865</v>
      </c>
    </row>
    <row r="30" spans="1:15" s="217" customFormat="1" ht="25.5" customHeight="1">
      <c r="A30" s="324" t="s">
        <v>804</v>
      </c>
      <c r="B30" s="1020">
        <v>2015863.8618099999</v>
      </c>
      <c r="C30" s="1020">
        <v>1637538.9638399999</v>
      </c>
      <c r="D30" s="1020">
        <v>0</v>
      </c>
      <c r="E30" s="1020">
        <v>4.9296099999999994</v>
      </c>
      <c r="F30" s="1020">
        <v>3653407.75526</v>
      </c>
      <c r="G30" s="1031">
        <v>9.4960692631303828E-2</v>
      </c>
      <c r="H30" s="324"/>
      <c r="I30" s="1022" t="s">
        <v>804</v>
      </c>
      <c r="J30" s="1020">
        <v>3518396.22847</v>
      </c>
      <c r="K30" s="1020">
        <v>337982.39961999998</v>
      </c>
      <c r="L30" s="1020">
        <v>0</v>
      </c>
      <c r="M30" s="1020">
        <v>648.84026000000006</v>
      </c>
      <c r="N30" s="1020">
        <v>3857027.4683499997</v>
      </c>
      <c r="O30" s="1032">
        <v>8.8970532433358035E-2</v>
      </c>
    </row>
    <row r="31" spans="1:15" s="217" customFormat="1" ht="25.5" customHeight="1">
      <c r="A31" s="324" t="s">
        <v>801</v>
      </c>
      <c r="B31" s="1020">
        <v>2417578.8335600002</v>
      </c>
      <c r="C31" s="1020">
        <v>887606.98901000002</v>
      </c>
      <c r="D31" s="1020">
        <v>0</v>
      </c>
      <c r="E31" s="1020">
        <v>3.3869999999999997E-2</v>
      </c>
      <c r="F31" s="1020">
        <v>3305185.8564400002</v>
      </c>
      <c r="G31" s="1031">
        <v>8.5909583388508209E-2</v>
      </c>
      <c r="H31" s="324"/>
      <c r="I31" s="1022" t="s">
        <v>801</v>
      </c>
      <c r="J31" s="1020">
        <v>4321129.5990399998</v>
      </c>
      <c r="K31" s="1020">
        <v>72386.505409999998</v>
      </c>
      <c r="L31" s="1020">
        <v>0</v>
      </c>
      <c r="M31" s="1020">
        <v>57.93233</v>
      </c>
      <c r="N31" s="1020">
        <v>4393574.0367799997</v>
      </c>
      <c r="O31" s="1032">
        <v>0.10134711887465959</v>
      </c>
    </row>
    <row r="32" spans="1:15" s="217" customFormat="1" ht="25.5" customHeight="1">
      <c r="A32" s="324" t="s">
        <v>807</v>
      </c>
      <c r="B32" s="1020">
        <v>1075282.8263599998</v>
      </c>
      <c r="C32" s="1020">
        <v>726612.54058000003</v>
      </c>
      <c r="D32" s="1020">
        <v>0</v>
      </c>
      <c r="E32" s="1020">
        <v>415.89208000000002</v>
      </c>
      <c r="F32" s="1020">
        <v>1802311.25902</v>
      </c>
      <c r="G32" s="1031">
        <v>4.6846324571169141E-2</v>
      </c>
      <c r="H32" s="324"/>
      <c r="I32" s="1022" t="s">
        <v>807</v>
      </c>
      <c r="J32" s="1020">
        <v>2318598.4379899995</v>
      </c>
      <c r="K32" s="1020">
        <v>353367.67158999998</v>
      </c>
      <c r="L32" s="1020">
        <v>0</v>
      </c>
      <c r="M32" s="1020">
        <v>25.144689999999997</v>
      </c>
      <c r="N32" s="1020">
        <v>2671991.2542699999</v>
      </c>
      <c r="O32" s="1032">
        <v>6.1635154662607591E-2</v>
      </c>
    </row>
    <row r="33" spans="1:15" s="217" customFormat="1" ht="25.5" customHeight="1">
      <c r="A33" s="324" t="s">
        <v>806</v>
      </c>
      <c r="B33" s="1020">
        <v>886099.14973000006</v>
      </c>
      <c r="C33" s="1020">
        <v>486322.88880000002</v>
      </c>
      <c r="D33" s="1020">
        <v>0</v>
      </c>
      <c r="E33" s="1020">
        <v>1.0000000000000001E-5</v>
      </c>
      <c r="F33" s="1020">
        <v>1372422.0385399999</v>
      </c>
      <c r="G33" s="1031">
        <v>3.5672488835823774E-2</v>
      </c>
      <c r="H33" s="324"/>
      <c r="I33" s="1022" t="s">
        <v>806</v>
      </c>
      <c r="J33" s="1020">
        <v>2980545.1820799997</v>
      </c>
      <c r="K33" s="1020">
        <v>199475.23553999999</v>
      </c>
      <c r="L33" s="1020">
        <v>0</v>
      </c>
      <c r="M33" s="1020">
        <v>0</v>
      </c>
      <c r="N33" s="1020">
        <v>3180020.41762</v>
      </c>
      <c r="O33" s="1032">
        <v>7.3353926573313979E-2</v>
      </c>
    </row>
    <row r="34" spans="1:15" s="217" customFormat="1" ht="25.5" customHeight="1">
      <c r="A34" s="324" t="s">
        <v>808</v>
      </c>
      <c r="B34" s="1020">
        <v>1671579.2857300001</v>
      </c>
      <c r="C34" s="1020">
        <v>312288.67567000003</v>
      </c>
      <c r="D34" s="1020">
        <v>0</v>
      </c>
      <c r="E34" s="1020">
        <v>958.59026000000006</v>
      </c>
      <c r="F34" s="1020">
        <v>1984826.5516600001</v>
      </c>
      <c r="G34" s="1031">
        <v>5.1590327914334454E-2</v>
      </c>
      <c r="H34" s="324"/>
      <c r="I34" s="1022" t="s">
        <v>808</v>
      </c>
      <c r="J34" s="1020">
        <v>3989849.6185900001</v>
      </c>
      <c r="K34" s="1020">
        <v>147974.43841</v>
      </c>
      <c r="L34" s="1020">
        <v>0</v>
      </c>
      <c r="M34" s="1020">
        <v>109.40795</v>
      </c>
      <c r="N34" s="1020">
        <v>4137933.4649499999</v>
      </c>
      <c r="O34" s="1032">
        <v>9.5450226002125022E-2</v>
      </c>
    </row>
    <row r="35" spans="1:15" s="217" customFormat="1" ht="25.5" customHeight="1">
      <c r="A35" s="324" t="s">
        <v>810</v>
      </c>
      <c r="B35" s="1020">
        <v>3448.08392</v>
      </c>
      <c r="C35" s="1020">
        <v>17604.654600000002</v>
      </c>
      <c r="D35" s="1020">
        <v>0</v>
      </c>
      <c r="E35" s="1020">
        <v>0</v>
      </c>
      <c r="F35" s="1020">
        <v>21052.738519999999</v>
      </c>
      <c r="G35" s="1031">
        <v>5.4721037605687554E-4</v>
      </c>
      <c r="H35" s="324"/>
      <c r="I35" s="1022" t="s">
        <v>810</v>
      </c>
      <c r="J35" s="1020">
        <v>850.6825</v>
      </c>
      <c r="K35" s="1020">
        <v>5469.1052199999995</v>
      </c>
      <c r="L35" s="1020">
        <v>0</v>
      </c>
      <c r="M35" s="1020">
        <v>0</v>
      </c>
      <c r="N35" s="1020">
        <v>6319.7877199999994</v>
      </c>
      <c r="O35" s="1032">
        <v>1.4577932952982927E-4</v>
      </c>
    </row>
    <row r="36" spans="1:15" s="217" customFormat="1" ht="25.5" customHeight="1">
      <c r="A36" s="324" t="s">
        <v>809</v>
      </c>
      <c r="B36" s="1020">
        <v>378.50182000000001</v>
      </c>
      <c r="C36" s="1020">
        <v>9369.7709400000003</v>
      </c>
      <c r="D36" s="1020">
        <v>0</v>
      </c>
      <c r="E36" s="1020">
        <v>0</v>
      </c>
      <c r="F36" s="1020">
        <v>9748.2727599999998</v>
      </c>
      <c r="G36" s="1031">
        <v>2.5338062304041748E-4</v>
      </c>
      <c r="H36" s="324"/>
      <c r="I36" s="1022" t="s">
        <v>809</v>
      </c>
      <c r="J36" s="1020">
        <v>118</v>
      </c>
      <c r="K36" s="1020">
        <v>380.66462000000001</v>
      </c>
      <c r="L36" s="1020">
        <v>0</v>
      </c>
      <c r="M36" s="1020">
        <v>0</v>
      </c>
      <c r="N36" s="1020">
        <v>498.66462000000001</v>
      </c>
      <c r="O36" s="1032">
        <v>1.1502758824286444E-5</v>
      </c>
    </row>
    <row r="37" spans="1:15" s="217" customFormat="1" ht="25.5" customHeight="1">
      <c r="A37" s="324" t="s">
        <v>811</v>
      </c>
      <c r="B37" s="1020">
        <v>2378901.84412</v>
      </c>
      <c r="C37" s="1020">
        <v>229004.01852000001</v>
      </c>
      <c r="D37" s="1020">
        <v>0</v>
      </c>
      <c r="E37" s="1020">
        <v>0</v>
      </c>
      <c r="F37" s="1020">
        <v>2607905.8626399999</v>
      </c>
      <c r="G37" s="1031">
        <v>6.7785630190602159E-2</v>
      </c>
      <c r="H37" s="324"/>
      <c r="I37" s="1022" t="s">
        <v>811</v>
      </c>
      <c r="J37" s="1020">
        <v>3205467.7024400001</v>
      </c>
      <c r="K37" s="1020">
        <v>230998.73908</v>
      </c>
      <c r="L37" s="1020">
        <v>0</v>
      </c>
      <c r="M37" s="1020">
        <v>3591.4433199999999</v>
      </c>
      <c r="N37" s="1020">
        <v>3440057.88484</v>
      </c>
      <c r="O37" s="1032">
        <v>7.9352243178791124E-2</v>
      </c>
    </row>
    <row r="38" spans="1:15" s="217" customFormat="1" ht="25.5" customHeight="1">
      <c r="A38" s="324" t="s">
        <v>812</v>
      </c>
      <c r="B38" s="1020">
        <v>364905.67882999999</v>
      </c>
      <c r="C38" s="1020">
        <v>43467.537520000005</v>
      </c>
      <c r="D38" s="1020">
        <v>0</v>
      </c>
      <c r="E38" s="1020">
        <v>0</v>
      </c>
      <c r="F38" s="1020">
        <v>408373.21635</v>
      </c>
      <c r="G38" s="1031">
        <v>1.0614583992393562E-2</v>
      </c>
      <c r="H38" s="324"/>
      <c r="I38" s="1022" t="s">
        <v>812</v>
      </c>
      <c r="J38" s="1020">
        <v>1036713.45876</v>
      </c>
      <c r="K38" s="1020">
        <v>68957.809099999999</v>
      </c>
      <c r="L38" s="1020">
        <v>0</v>
      </c>
      <c r="M38" s="1020">
        <v>0</v>
      </c>
      <c r="N38" s="1020">
        <v>1105671.2678599998</v>
      </c>
      <c r="O38" s="1032">
        <v>2.5504656683156293E-2</v>
      </c>
    </row>
    <row r="39" spans="1:15" s="217" customFormat="1" ht="25.5" customHeight="1">
      <c r="A39" s="324" t="s">
        <v>1208</v>
      </c>
      <c r="B39" s="1020">
        <v>1858280.6640699999</v>
      </c>
      <c r="C39" s="1020">
        <v>97452.279590000006</v>
      </c>
      <c r="D39" s="1020">
        <v>0</v>
      </c>
      <c r="E39" s="1020">
        <v>0.60797000000000001</v>
      </c>
      <c r="F39" s="1020">
        <v>1955733.5516300001</v>
      </c>
      <c r="G39" s="1031">
        <v>5.0834132159947677E-2</v>
      </c>
      <c r="H39" s="324"/>
      <c r="I39" s="1022" t="s">
        <v>1208</v>
      </c>
      <c r="J39" s="1020">
        <v>2022263.2955</v>
      </c>
      <c r="K39" s="1020">
        <v>130361.41226000001</v>
      </c>
      <c r="L39" s="1020">
        <v>0</v>
      </c>
      <c r="M39" s="1020">
        <v>0</v>
      </c>
      <c r="N39" s="1020">
        <v>2152624.7077600001</v>
      </c>
      <c r="O39" s="1032">
        <v>4.9654861924159306E-2</v>
      </c>
    </row>
    <row r="40" spans="1:15" s="217" customFormat="1" ht="25.5" customHeight="1">
      <c r="A40" s="324" t="s">
        <v>1209</v>
      </c>
      <c r="B40" s="1020">
        <v>1456255.4238900002</v>
      </c>
      <c r="C40" s="1020">
        <v>202667.26711000002</v>
      </c>
      <c r="D40" s="1020">
        <v>0</v>
      </c>
      <c r="E40" s="1020">
        <v>0</v>
      </c>
      <c r="F40" s="1020">
        <v>1658922.6910000001</v>
      </c>
      <c r="G40" s="1031">
        <v>4.3119317172395775E-2</v>
      </c>
      <c r="H40" s="324"/>
      <c r="I40" s="1022" t="s">
        <v>1209</v>
      </c>
      <c r="J40" s="1020">
        <v>3423813.0156700001</v>
      </c>
      <c r="K40" s="1020">
        <v>91379.638200000001</v>
      </c>
      <c r="L40" s="1020">
        <v>0</v>
      </c>
      <c r="M40" s="1020">
        <v>0</v>
      </c>
      <c r="N40" s="1020">
        <v>3515192.65387</v>
      </c>
      <c r="O40" s="1032">
        <v>8.1085386242902138E-2</v>
      </c>
    </row>
    <row r="41" spans="1:15" s="217" customFormat="1" ht="26.25" customHeight="1" thickBot="1">
      <c r="A41" s="324"/>
      <c r="B41" s="1024"/>
      <c r="C41" s="1024"/>
      <c r="D41" s="1024"/>
      <c r="E41" s="1024"/>
      <c r="F41" s="1024"/>
      <c r="G41" s="1033"/>
      <c r="H41" s="1029"/>
      <c r="I41" s="1024"/>
      <c r="J41" s="1024"/>
      <c r="K41" s="1024"/>
      <c r="L41" s="1026"/>
      <c r="M41" s="1024"/>
      <c r="N41" s="1024"/>
      <c r="O41" s="1034"/>
    </row>
    <row r="42" spans="1:15" s="217" customFormat="1" ht="29.25" customHeight="1" thickTop="1" thickBot="1">
      <c r="A42" s="325" t="s">
        <v>816</v>
      </c>
      <c r="B42" s="1027">
        <v>29106286.515859999</v>
      </c>
      <c r="C42" s="1027">
        <v>9353940.9201200008</v>
      </c>
      <c r="D42" s="1027">
        <v>0</v>
      </c>
      <c r="E42" s="1027">
        <v>12614.89516</v>
      </c>
      <c r="F42" s="1027">
        <v>38472842.331139997</v>
      </c>
      <c r="G42" s="1027"/>
      <c r="H42" s="1029"/>
      <c r="I42" s="1035"/>
      <c r="J42" s="1027">
        <v>40437245.098910004</v>
      </c>
      <c r="K42" s="1027">
        <v>2908187.861</v>
      </c>
      <c r="L42" s="1028">
        <v>97.176310000000001</v>
      </c>
      <c r="M42" s="1027">
        <v>6210.7476399999996</v>
      </c>
      <c r="N42" s="1027">
        <v>43351740.883859999</v>
      </c>
      <c r="O42" s="1036"/>
    </row>
    <row r="43" spans="1:15" s="217" customFormat="1" ht="10.5" customHeight="1" thickTop="1" thickBot="1">
      <c r="A43" s="327"/>
      <c r="B43" s="1040"/>
      <c r="C43" s="1040"/>
      <c r="D43" s="1040"/>
      <c r="E43" s="1040"/>
      <c r="F43" s="1040"/>
      <c r="G43" s="1040"/>
      <c r="H43" s="1040"/>
      <c r="I43" s="1040"/>
      <c r="J43" s="1187"/>
      <c r="K43" s="603"/>
      <c r="L43" s="1188"/>
      <c r="M43" s="1040"/>
      <c r="N43" s="1040"/>
      <c r="O43" s="1040"/>
    </row>
    <row r="44" spans="1:15" s="217" customFormat="1" ht="13.5" customHeight="1" thickTop="1">
      <c r="A44" s="328" t="s">
        <v>817</v>
      </c>
      <c r="B44" s="1189"/>
      <c r="C44" s="1189"/>
      <c r="D44" s="1189"/>
      <c r="E44" s="1020"/>
      <c r="F44" s="1020"/>
      <c r="G44" s="1020"/>
      <c r="H44" s="1020"/>
      <c r="I44" s="1020"/>
      <c r="J44" s="1032"/>
      <c r="L44" s="762"/>
      <c r="M44" s="1020"/>
      <c r="N44" s="1020"/>
      <c r="O44" s="1020"/>
    </row>
    <row r="45" spans="1:15" s="217" customFormat="1" ht="15.75" customHeight="1">
      <c r="A45" s="328" t="s">
        <v>818</v>
      </c>
      <c r="B45" s="1189"/>
      <c r="C45" s="1189"/>
      <c r="D45" s="1189"/>
      <c r="E45" s="1020"/>
      <c r="F45" s="1020"/>
      <c r="G45" s="1020"/>
      <c r="H45" s="1020"/>
      <c r="I45" s="1020"/>
      <c r="J45" s="1032"/>
      <c r="L45" s="762"/>
      <c r="M45" s="1020"/>
      <c r="N45" s="1020"/>
      <c r="O45" s="1020"/>
    </row>
    <row r="46" spans="1:15" s="217" customFormat="1" ht="15.75" customHeight="1">
      <c r="A46" s="328" t="s">
        <v>819</v>
      </c>
      <c r="B46" s="1189"/>
      <c r="C46" s="1189"/>
      <c r="D46" s="1189"/>
      <c r="E46" s="1020"/>
      <c r="F46" s="1020"/>
      <c r="G46" s="1020"/>
      <c r="H46" s="1020"/>
      <c r="I46" s="1020"/>
      <c r="J46" s="1032"/>
      <c r="L46" s="762"/>
      <c r="M46" s="1020"/>
      <c r="N46" s="1020"/>
      <c r="O46" s="1020"/>
    </row>
    <row r="47" spans="1:15" s="604" customFormat="1" ht="15.75" customHeight="1">
      <c r="A47" s="329" t="s">
        <v>820</v>
      </c>
      <c r="B47" s="1190"/>
      <c r="C47" s="1190"/>
      <c r="D47" s="1190"/>
      <c r="E47" s="1044"/>
      <c r="F47" s="1044"/>
      <c r="G47" s="1044"/>
      <c r="H47" s="1044"/>
      <c r="I47" s="1044"/>
      <c r="J47" s="1044"/>
      <c r="K47" s="1044"/>
      <c r="L47" s="1045"/>
      <c r="M47" s="1045"/>
      <c r="N47" s="1044"/>
      <c r="O47" s="1044"/>
    </row>
    <row r="48" spans="1:15" s="610" customFormat="1" ht="9.75" customHeight="1">
      <c r="A48" s="330"/>
      <c r="B48" s="1047"/>
      <c r="C48" s="1047"/>
      <c r="D48" s="1047"/>
      <c r="E48" s="1047"/>
      <c r="F48" s="1047"/>
      <c r="G48" s="1047"/>
      <c r="H48" s="1047"/>
      <c r="I48" s="1047"/>
      <c r="J48" s="1047"/>
      <c r="K48" s="1047"/>
      <c r="L48" s="1048"/>
      <c r="M48" s="1049"/>
      <c r="N48" s="1047"/>
      <c r="O48" s="1047"/>
    </row>
    <row r="49" spans="1:15" s="230" customFormat="1" ht="13.5" customHeight="1">
      <c r="A49" s="109"/>
      <c r="B49" s="1050"/>
      <c r="C49" s="1050"/>
      <c r="D49" s="1050"/>
      <c r="E49" s="1051"/>
      <c r="F49" s="1051"/>
      <c r="G49" s="1051"/>
      <c r="H49" s="1051"/>
      <c r="I49" s="1051"/>
      <c r="J49" s="1051"/>
      <c r="K49" s="1051"/>
      <c r="L49" s="1052"/>
      <c r="M49" s="1053"/>
      <c r="N49" s="1051"/>
      <c r="O49" s="1051"/>
    </row>
    <row r="50" spans="1:15" s="230" customFormat="1" ht="13.5" customHeight="1">
      <c r="B50" s="1051"/>
      <c r="C50" s="1051"/>
      <c r="D50" s="1051"/>
      <c r="E50" s="1051"/>
      <c r="F50" s="1051"/>
      <c r="G50" s="1051"/>
      <c r="H50" s="1051"/>
      <c r="I50" s="1051"/>
      <c r="J50" s="1051"/>
      <c r="K50" s="1051"/>
      <c r="L50" s="1052"/>
      <c r="M50" s="1053"/>
      <c r="N50" s="1051"/>
      <c r="O50" s="1051"/>
    </row>
    <row r="51" spans="1:15" s="1011" customFormat="1" ht="13.5" customHeight="1">
      <c r="A51" s="230"/>
    </row>
    <row r="52" spans="1:15" s="1011" customFormat="1" ht="13.5" customHeight="1">
      <c r="A52" s="230"/>
    </row>
    <row r="53" spans="1:15" s="1011" customFormat="1" ht="13.5" customHeight="1">
      <c r="A53" s="230"/>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election activeCell="A5" sqref="A5:Q5"/>
    </sheetView>
  </sheetViews>
  <sheetFormatPr defaultColWidth="11.42578125" defaultRowHeight="15"/>
  <cols>
    <col min="1" max="1" width="39.140625" style="137" customWidth="1"/>
    <col min="2" max="15" width="14.140625" style="1011" customWidth="1"/>
    <col min="16" max="16" width="15.5703125" style="1011" customWidth="1"/>
    <col min="17" max="17" width="12" style="141" customWidth="1"/>
    <col min="18" max="18" width="2.5703125" style="1011" customWidth="1"/>
    <col min="19" max="256" width="11.42578125" style="1011"/>
    <col min="257" max="257" width="39.140625" style="1011" customWidth="1"/>
    <col min="258" max="271" width="14.140625" style="1011" customWidth="1"/>
    <col min="272" max="272" width="15.5703125" style="1011" customWidth="1"/>
    <col min="273" max="273" width="12" style="1011" customWidth="1"/>
    <col min="274" max="274" width="2.5703125" style="1011" customWidth="1"/>
    <col min="275" max="512" width="11.42578125" style="1011"/>
    <col min="513" max="513" width="39.140625" style="1011" customWidth="1"/>
    <col min="514" max="527" width="14.140625" style="1011" customWidth="1"/>
    <col min="528" max="528" width="15.5703125" style="1011" customWidth="1"/>
    <col min="529" max="529" width="12" style="1011" customWidth="1"/>
    <col min="530" max="530" width="2.5703125" style="1011" customWidth="1"/>
    <col min="531" max="768" width="11.42578125" style="1011"/>
    <col min="769" max="769" width="39.140625" style="1011" customWidth="1"/>
    <col min="770" max="783" width="14.140625" style="1011" customWidth="1"/>
    <col min="784" max="784" width="15.5703125" style="1011" customWidth="1"/>
    <col min="785" max="785" width="12" style="1011" customWidth="1"/>
    <col min="786" max="786" width="2.5703125" style="1011" customWidth="1"/>
    <col min="787" max="1024" width="11.42578125" style="1011"/>
    <col min="1025" max="1025" width="39.140625" style="1011" customWidth="1"/>
    <col min="1026" max="1039" width="14.140625" style="1011" customWidth="1"/>
    <col min="1040" max="1040" width="15.5703125" style="1011" customWidth="1"/>
    <col min="1041" max="1041" width="12" style="1011" customWidth="1"/>
    <col min="1042" max="1042" width="2.5703125" style="1011" customWidth="1"/>
    <col min="1043" max="1280" width="11.42578125" style="1011"/>
    <col min="1281" max="1281" width="39.140625" style="1011" customWidth="1"/>
    <col min="1282" max="1295" width="14.140625" style="1011" customWidth="1"/>
    <col min="1296" max="1296" width="15.5703125" style="1011" customWidth="1"/>
    <col min="1297" max="1297" width="12" style="1011" customWidth="1"/>
    <col min="1298" max="1298" width="2.5703125" style="1011" customWidth="1"/>
    <col min="1299" max="1536" width="11.42578125" style="1011"/>
    <col min="1537" max="1537" width="39.140625" style="1011" customWidth="1"/>
    <col min="1538" max="1551" width="14.140625" style="1011" customWidth="1"/>
    <col min="1552" max="1552" width="15.5703125" style="1011" customWidth="1"/>
    <col min="1553" max="1553" width="12" style="1011" customWidth="1"/>
    <col min="1554" max="1554" width="2.5703125" style="1011" customWidth="1"/>
    <col min="1555" max="1792" width="11.42578125" style="1011"/>
    <col min="1793" max="1793" width="39.140625" style="1011" customWidth="1"/>
    <col min="1794" max="1807" width="14.140625" style="1011" customWidth="1"/>
    <col min="1808" max="1808" width="15.5703125" style="1011" customWidth="1"/>
    <col min="1809" max="1809" width="12" style="1011" customWidth="1"/>
    <col min="1810" max="1810" width="2.5703125" style="1011" customWidth="1"/>
    <col min="1811" max="2048" width="11.42578125" style="1011"/>
    <col min="2049" max="2049" width="39.140625" style="1011" customWidth="1"/>
    <col min="2050" max="2063" width="14.140625" style="1011" customWidth="1"/>
    <col min="2064" max="2064" width="15.5703125" style="1011" customWidth="1"/>
    <col min="2065" max="2065" width="12" style="1011" customWidth="1"/>
    <col min="2066" max="2066" width="2.5703125" style="1011" customWidth="1"/>
    <col min="2067" max="2304" width="11.42578125" style="1011"/>
    <col min="2305" max="2305" width="39.140625" style="1011" customWidth="1"/>
    <col min="2306" max="2319" width="14.140625" style="1011" customWidth="1"/>
    <col min="2320" max="2320" width="15.5703125" style="1011" customWidth="1"/>
    <col min="2321" max="2321" width="12" style="1011" customWidth="1"/>
    <col min="2322" max="2322" width="2.5703125" style="1011" customWidth="1"/>
    <col min="2323" max="2560" width="11.42578125" style="1011"/>
    <col min="2561" max="2561" width="39.140625" style="1011" customWidth="1"/>
    <col min="2562" max="2575" width="14.140625" style="1011" customWidth="1"/>
    <col min="2576" max="2576" width="15.5703125" style="1011" customWidth="1"/>
    <col min="2577" max="2577" width="12" style="1011" customWidth="1"/>
    <col min="2578" max="2578" width="2.5703125" style="1011" customWidth="1"/>
    <col min="2579" max="2816" width="11.42578125" style="1011"/>
    <col min="2817" max="2817" width="39.140625" style="1011" customWidth="1"/>
    <col min="2818" max="2831" width="14.140625" style="1011" customWidth="1"/>
    <col min="2832" max="2832" width="15.5703125" style="1011" customWidth="1"/>
    <col min="2833" max="2833" width="12" style="1011" customWidth="1"/>
    <col min="2834" max="2834" width="2.5703125" style="1011" customWidth="1"/>
    <col min="2835" max="3072" width="11.42578125" style="1011"/>
    <col min="3073" max="3073" width="39.140625" style="1011" customWidth="1"/>
    <col min="3074" max="3087" width="14.140625" style="1011" customWidth="1"/>
    <col min="3088" max="3088" width="15.5703125" style="1011" customWidth="1"/>
    <col min="3089" max="3089" width="12" style="1011" customWidth="1"/>
    <col min="3090" max="3090" width="2.5703125" style="1011" customWidth="1"/>
    <col min="3091" max="3328" width="11.42578125" style="1011"/>
    <col min="3329" max="3329" width="39.140625" style="1011" customWidth="1"/>
    <col min="3330" max="3343" width="14.140625" style="1011" customWidth="1"/>
    <col min="3344" max="3344" width="15.5703125" style="1011" customWidth="1"/>
    <col min="3345" max="3345" width="12" style="1011" customWidth="1"/>
    <col min="3346" max="3346" width="2.5703125" style="1011" customWidth="1"/>
    <col min="3347" max="3584" width="11.42578125" style="1011"/>
    <col min="3585" max="3585" width="39.140625" style="1011" customWidth="1"/>
    <col min="3586" max="3599" width="14.140625" style="1011" customWidth="1"/>
    <col min="3600" max="3600" width="15.5703125" style="1011" customWidth="1"/>
    <col min="3601" max="3601" width="12" style="1011" customWidth="1"/>
    <col min="3602" max="3602" width="2.5703125" style="1011" customWidth="1"/>
    <col min="3603" max="3840" width="11.42578125" style="1011"/>
    <col min="3841" max="3841" width="39.140625" style="1011" customWidth="1"/>
    <col min="3842" max="3855" width="14.140625" style="1011" customWidth="1"/>
    <col min="3856" max="3856" width="15.5703125" style="1011" customWidth="1"/>
    <col min="3857" max="3857" width="12" style="1011" customWidth="1"/>
    <col min="3858" max="3858" width="2.5703125" style="1011" customWidth="1"/>
    <col min="3859" max="4096" width="11.42578125" style="1011"/>
    <col min="4097" max="4097" width="39.140625" style="1011" customWidth="1"/>
    <col min="4098" max="4111" width="14.140625" style="1011" customWidth="1"/>
    <col min="4112" max="4112" width="15.5703125" style="1011" customWidth="1"/>
    <col min="4113" max="4113" width="12" style="1011" customWidth="1"/>
    <col min="4114" max="4114" width="2.5703125" style="1011" customWidth="1"/>
    <col min="4115" max="4352" width="11.42578125" style="1011"/>
    <col min="4353" max="4353" width="39.140625" style="1011" customWidth="1"/>
    <col min="4354" max="4367" width="14.140625" style="1011" customWidth="1"/>
    <col min="4368" max="4368" width="15.5703125" style="1011" customWidth="1"/>
    <col min="4369" max="4369" width="12" style="1011" customWidth="1"/>
    <col min="4370" max="4370" width="2.5703125" style="1011" customWidth="1"/>
    <col min="4371" max="4608" width="11.42578125" style="1011"/>
    <col min="4609" max="4609" width="39.140625" style="1011" customWidth="1"/>
    <col min="4610" max="4623" width="14.140625" style="1011" customWidth="1"/>
    <col min="4624" max="4624" width="15.5703125" style="1011" customWidth="1"/>
    <col min="4625" max="4625" width="12" style="1011" customWidth="1"/>
    <col min="4626" max="4626" width="2.5703125" style="1011" customWidth="1"/>
    <col min="4627" max="4864" width="11.42578125" style="1011"/>
    <col min="4865" max="4865" width="39.140625" style="1011" customWidth="1"/>
    <col min="4866" max="4879" width="14.140625" style="1011" customWidth="1"/>
    <col min="4880" max="4880" width="15.5703125" style="1011" customWidth="1"/>
    <col min="4881" max="4881" width="12" style="1011" customWidth="1"/>
    <col min="4882" max="4882" width="2.5703125" style="1011" customWidth="1"/>
    <col min="4883" max="5120" width="11.42578125" style="1011"/>
    <col min="5121" max="5121" width="39.140625" style="1011" customWidth="1"/>
    <col min="5122" max="5135" width="14.140625" style="1011" customWidth="1"/>
    <col min="5136" max="5136" width="15.5703125" style="1011" customWidth="1"/>
    <col min="5137" max="5137" width="12" style="1011" customWidth="1"/>
    <col min="5138" max="5138" width="2.5703125" style="1011" customWidth="1"/>
    <col min="5139" max="5376" width="11.42578125" style="1011"/>
    <col min="5377" max="5377" width="39.140625" style="1011" customWidth="1"/>
    <col min="5378" max="5391" width="14.140625" style="1011" customWidth="1"/>
    <col min="5392" max="5392" width="15.5703125" style="1011" customWidth="1"/>
    <col min="5393" max="5393" width="12" style="1011" customWidth="1"/>
    <col min="5394" max="5394" width="2.5703125" style="1011" customWidth="1"/>
    <col min="5395" max="5632" width="11.42578125" style="1011"/>
    <col min="5633" max="5633" width="39.140625" style="1011" customWidth="1"/>
    <col min="5634" max="5647" width="14.140625" style="1011" customWidth="1"/>
    <col min="5648" max="5648" width="15.5703125" style="1011" customWidth="1"/>
    <col min="5649" max="5649" width="12" style="1011" customWidth="1"/>
    <col min="5650" max="5650" width="2.5703125" style="1011" customWidth="1"/>
    <col min="5651" max="5888" width="11.42578125" style="1011"/>
    <col min="5889" max="5889" width="39.140625" style="1011" customWidth="1"/>
    <col min="5890" max="5903" width="14.140625" style="1011" customWidth="1"/>
    <col min="5904" max="5904" width="15.5703125" style="1011" customWidth="1"/>
    <col min="5905" max="5905" width="12" style="1011" customWidth="1"/>
    <col min="5906" max="5906" width="2.5703125" style="1011" customWidth="1"/>
    <col min="5907" max="6144" width="11.42578125" style="1011"/>
    <col min="6145" max="6145" width="39.140625" style="1011" customWidth="1"/>
    <col min="6146" max="6159" width="14.140625" style="1011" customWidth="1"/>
    <col min="6160" max="6160" width="15.5703125" style="1011" customWidth="1"/>
    <col min="6161" max="6161" width="12" style="1011" customWidth="1"/>
    <col min="6162" max="6162" width="2.5703125" style="1011" customWidth="1"/>
    <col min="6163" max="6400" width="11.42578125" style="1011"/>
    <col min="6401" max="6401" width="39.140625" style="1011" customWidth="1"/>
    <col min="6402" max="6415" width="14.140625" style="1011" customWidth="1"/>
    <col min="6416" max="6416" width="15.5703125" style="1011" customWidth="1"/>
    <col min="6417" max="6417" width="12" style="1011" customWidth="1"/>
    <col min="6418" max="6418" width="2.5703125" style="1011" customWidth="1"/>
    <col min="6419" max="6656" width="11.42578125" style="1011"/>
    <col min="6657" max="6657" width="39.140625" style="1011" customWidth="1"/>
    <col min="6658" max="6671" width="14.140625" style="1011" customWidth="1"/>
    <col min="6672" max="6672" width="15.5703125" style="1011" customWidth="1"/>
    <col min="6673" max="6673" width="12" style="1011" customWidth="1"/>
    <col min="6674" max="6674" width="2.5703125" style="1011" customWidth="1"/>
    <col min="6675" max="6912" width="11.42578125" style="1011"/>
    <col min="6913" max="6913" width="39.140625" style="1011" customWidth="1"/>
    <col min="6914" max="6927" width="14.140625" style="1011" customWidth="1"/>
    <col min="6928" max="6928" width="15.5703125" style="1011" customWidth="1"/>
    <col min="6929" max="6929" width="12" style="1011" customWidth="1"/>
    <col min="6930" max="6930" width="2.5703125" style="1011" customWidth="1"/>
    <col min="6931" max="7168" width="11.42578125" style="1011"/>
    <col min="7169" max="7169" width="39.140625" style="1011" customWidth="1"/>
    <col min="7170" max="7183" width="14.140625" style="1011" customWidth="1"/>
    <col min="7184" max="7184" width="15.5703125" style="1011" customWidth="1"/>
    <col min="7185" max="7185" width="12" style="1011" customWidth="1"/>
    <col min="7186" max="7186" width="2.5703125" style="1011" customWidth="1"/>
    <col min="7187" max="7424" width="11.42578125" style="1011"/>
    <col min="7425" max="7425" width="39.140625" style="1011" customWidth="1"/>
    <col min="7426" max="7439" width="14.140625" style="1011" customWidth="1"/>
    <col min="7440" max="7440" width="15.5703125" style="1011" customWidth="1"/>
    <col min="7441" max="7441" width="12" style="1011" customWidth="1"/>
    <col min="7442" max="7442" width="2.5703125" style="1011" customWidth="1"/>
    <col min="7443" max="7680" width="11.42578125" style="1011"/>
    <col min="7681" max="7681" width="39.140625" style="1011" customWidth="1"/>
    <col min="7682" max="7695" width="14.140625" style="1011" customWidth="1"/>
    <col min="7696" max="7696" width="15.5703125" style="1011" customWidth="1"/>
    <col min="7697" max="7697" width="12" style="1011" customWidth="1"/>
    <col min="7698" max="7698" width="2.5703125" style="1011" customWidth="1"/>
    <col min="7699" max="7936" width="11.42578125" style="1011"/>
    <col min="7937" max="7937" width="39.140625" style="1011" customWidth="1"/>
    <col min="7938" max="7951" width="14.140625" style="1011" customWidth="1"/>
    <col min="7952" max="7952" width="15.5703125" style="1011" customWidth="1"/>
    <col min="7953" max="7953" width="12" style="1011" customWidth="1"/>
    <col min="7954" max="7954" width="2.5703125" style="1011" customWidth="1"/>
    <col min="7955" max="8192" width="11.42578125" style="1011"/>
    <col min="8193" max="8193" width="39.140625" style="1011" customWidth="1"/>
    <col min="8194" max="8207" width="14.140625" style="1011" customWidth="1"/>
    <col min="8208" max="8208" width="15.5703125" style="1011" customWidth="1"/>
    <col min="8209" max="8209" width="12" style="1011" customWidth="1"/>
    <col min="8210" max="8210" width="2.5703125" style="1011" customWidth="1"/>
    <col min="8211" max="8448" width="11.42578125" style="1011"/>
    <col min="8449" max="8449" width="39.140625" style="1011" customWidth="1"/>
    <col min="8450" max="8463" width="14.140625" style="1011" customWidth="1"/>
    <col min="8464" max="8464" width="15.5703125" style="1011" customWidth="1"/>
    <col min="8465" max="8465" width="12" style="1011" customWidth="1"/>
    <col min="8466" max="8466" width="2.5703125" style="1011" customWidth="1"/>
    <col min="8467" max="8704" width="11.42578125" style="1011"/>
    <col min="8705" max="8705" width="39.140625" style="1011" customWidth="1"/>
    <col min="8706" max="8719" width="14.140625" style="1011" customWidth="1"/>
    <col min="8720" max="8720" width="15.5703125" style="1011" customWidth="1"/>
    <col min="8721" max="8721" width="12" style="1011" customWidth="1"/>
    <col min="8722" max="8722" width="2.5703125" style="1011" customWidth="1"/>
    <col min="8723" max="8960" width="11.42578125" style="1011"/>
    <col min="8961" max="8961" width="39.140625" style="1011" customWidth="1"/>
    <col min="8962" max="8975" width="14.140625" style="1011" customWidth="1"/>
    <col min="8976" max="8976" width="15.5703125" style="1011" customWidth="1"/>
    <col min="8977" max="8977" width="12" style="1011" customWidth="1"/>
    <col min="8978" max="8978" width="2.5703125" style="1011" customWidth="1"/>
    <col min="8979" max="9216" width="11.42578125" style="1011"/>
    <col min="9217" max="9217" width="39.140625" style="1011" customWidth="1"/>
    <col min="9218" max="9231" width="14.140625" style="1011" customWidth="1"/>
    <col min="9232" max="9232" width="15.5703125" style="1011" customWidth="1"/>
    <col min="9233" max="9233" width="12" style="1011" customWidth="1"/>
    <col min="9234" max="9234" width="2.5703125" style="1011" customWidth="1"/>
    <col min="9235" max="9472" width="11.42578125" style="1011"/>
    <col min="9473" max="9473" width="39.140625" style="1011" customWidth="1"/>
    <col min="9474" max="9487" width="14.140625" style="1011" customWidth="1"/>
    <col min="9488" max="9488" width="15.5703125" style="1011" customWidth="1"/>
    <col min="9489" max="9489" width="12" style="1011" customWidth="1"/>
    <col min="9490" max="9490" width="2.5703125" style="1011" customWidth="1"/>
    <col min="9491" max="9728" width="11.42578125" style="1011"/>
    <col min="9729" max="9729" width="39.140625" style="1011" customWidth="1"/>
    <col min="9730" max="9743" width="14.140625" style="1011" customWidth="1"/>
    <col min="9744" max="9744" width="15.5703125" style="1011" customWidth="1"/>
    <col min="9745" max="9745" width="12" style="1011" customWidth="1"/>
    <col min="9746" max="9746" width="2.5703125" style="1011" customWidth="1"/>
    <col min="9747" max="9984" width="11.42578125" style="1011"/>
    <col min="9985" max="9985" width="39.140625" style="1011" customWidth="1"/>
    <col min="9986" max="9999" width="14.140625" style="1011" customWidth="1"/>
    <col min="10000" max="10000" width="15.5703125" style="1011" customWidth="1"/>
    <col min="10001" max="10001" width="12" style="1011" customWidth="1"/>
    <col min="10002" max="10002" width="2.5703125" style="1011" customWidth="1"/>
    <col min="10003" max="10240" width="11.42578125" style="1011"/>
    <col min="10241" max="10241" width="39.140625" style="1011" customWidth="1"/>
    <col min="10242" max="10255" width="14.140625" style="1011" customWidth="1"/>
    <col min="10256" max="10256" width="15.5703125" style="1011" customWidth="1"/>
    <col min="10257" max="10257" width="12" style="1011" customWidth="1"/>
    <col min="10258" max="10258" width="2.5703125" style="1011" customWidth="1"/>
    <col min="10259" max="10496" width="11.42578125" style="1011"/>
    <col min="10497" max="10497" width="39.140625" style="1011" customWidth="1"/>
    <col min="10498" max="10511" width="14.140625" style="1011" customWidth="1"/>
    <col min="10512" max="10512" width="15.5703125" style="1011" customWidth="1"/>
    <col min="10513" max="10513" width="12" style="1011" customWidth="1"/>
    <col min="10514" max="10514" width="2.5703125" style="1011" customWidth="1"/>
    <col min="10515" max="10752" width="11.42578125" style="1011"/>
    <col min="10753" max="10753" width="39.140625" style="1011" customWidth="1"/>
    <col min="10754" max="10767" width="14.140625" style="1011" customWidth="1"/>
    <col min="10768" max="10768" width="15.5703125" style="1011" customWidth="1"/>
    <col min="10769" max="10769" width="12" style="1011" customWidth="1"/>
    <col min="10770" max="10770" width="2.5703125" style="1011" customWidth="1"/>
    <col min="10771" max="11008" width="11.42578125" style="1011"/>
    <col min="11009" max="11009" width="39.140625" style="1011" customWidth="1"/>
    <col min="11010" max="11023" width="14.140625" style="1011" customWidth="1"/>
    <col min="11024" max="11024" width="15.5703125" style="1011" customWidth="1"/>
    <col min="11025" max="11025" width="12" style="1011" customWidth="1"/>
    <col min="11026" max="11026" width="2.5703125" style="1011" customWidth="1"/>
    <col min="11027" max="11264" width="11.42578125" style="1011"/>
    <col min="11265" max="11265" width="39.140625" style="1011" customWidth="1"/>
    <col min="11266" max="11279" width="14.140625" style="1011" customWidth="1"/>
    <col min="11280" max="11280" width="15.5703125" style="1011" customWidth="1"/>
    <col min="11281" max="11281" width="12" style="1011" customWidth="1"/>
    <col min="11282" max="11282" width="2.5703125" style="1011" customWidth="1"/>
    <col min="11283" max="11520" width="11.42578125" style="1011"/>
    <col min="11521" max="11521" width="39.140625" style="1011" customWidth="1"/>
    <col min="11522" max="11535" width="14.140625" style="1011" customWidth="1"/>
    <col min="11536" max="11536" width="15.5703125" style="1011" customWidth="1"/>
    <col min="11537" max="11537" width="12" style="1011" customWidth="1"/>
    <col min="11538" max="11538" width="2.5703125" style="1011" customWidth="1"/>
    <col min="11539" max="11776" width="11.42578125" style="1011"/>
    <col min="11777" max="11777" width="39.140625" style="1011" customWidth="1"/>
    <col min="11778" max="11791" width="14.140625" style="1011" customWidth="1"/>
    <col min="11792" max="11792" width="15.5703125" style="1011" customWidth="1"/>
    <col min="11793" max="11793" width="12" style="1011" customWidth="1"/>
    <col min="11794" max="11794" width="2.5703125" style="1011" customWidth="1"/>
    <col min="11795" max="12032" width="11.42578125" style="1011"/>
    <col min="12033" max="12033" width="39.140625" style="1011" customWidth="1"/>
    <col min="12034" max="12047" width="14.140625" style="1011" customWidth="1"/>
    <col min="12048" max="12048" width="15.5703125" style="1011" customWidth="1"/>
    <col min="12049" max="12049" width="12" style="1011" customWidth="1"/>
    <col min="12050" max="12050" width="2.5703125" style="1011" customWidth="1"/>
    <col min="12051" max="12288" width="11.42578125" style="1011"/>
    <col min="12289" max="12289" width="39.140625" style="1011" customWidth="1"/>
    <col min="12290" max="12303" width="14.140625" style="1011" customWidth="1"/>
    <col min="12304" max="12304" width="15.5703125" style="1011" customWidth="1"/>
    <col min="12305" max="12305" width="12" style="1011" customWidth="1"/>
    <col min="12306" max="12306" width="2.5703125" style="1011" customWidth="1"/>
    <col min="12307" max="12544" width="11.42578125" style="1011"/>
    <col min="12545" max="12545" width="39.140625" style="1011" customWidth="1"/>
    <col min="12546" max="12559" width="14.140625" style="1011" customWidth="1"/>
    <col min="12560" max="12560" width="15.5703125" style="1011" customWidth="1"/>
    <col min="12561" max="12561" width="12" style="1011" customWidth="1"/>
    <col min="12562" max="12562" width="2.5703125" style="1011" customWidth="1"/>
    <col min="12563" max="12800" width="11.42578125" style="1011"/>
    <col min="12801" max="12801" width="39.140625" style="1011" customWidth="1"/>
    <col min="12802" max="12815" width="14.140625" style="1011" customWidth="1"/>
    <col min="12816" max="12816" width="15.5703125" style="1011" customWidth="1"/>
    <col min="12817" max="12817" width="12" style="1011" customWidth="1"/>
    <col min="12818" max="12818" width="2.5703125" style="1011" customWidth="1"/>
    <col min="12819" max="13056" width="11.42578125" style="1011"/>
    <col min="13057" max="13057" width="39.140625" style="1011" customWidth="1"/>
    <col min="13058" max="13071" width="14.140625" style="1011" customWidth="1"/>
    <col min="13072" max="13072" width="15.5703125" style="1011" customWidth="1"/>
    <col min="13073" max="13073" width="12" style="1011" customWidth="1"/>
    <col min="13074" max="13074" width="2.5703125" style="1011" customWidth="1"/>
    <col min="13075" max="13312" width="11.42578125" style="1011"/>
    <col min="13313" max="13313" width="39.140625" style="1011" customWidth="1"/>
    <col min="13314" max="13327" width="14.140625" style="1011" customWidth="1"/>
    <col min="13328" max="13328" width="15.5703125" style="1011" customWidth="1"/>
    <col min="13329" max="13329" width="12" style="1011" customWidth="1"/>
    <col min="13330" max="13330" width="2.5703125" style="1011" customWidth="1"/>
    <col min="13331" max="13568" width="11.42578125" style="1011"/>
    <col min="13569" max="13569" width="39.140625" style="1011" customWidth="1"/>
    <col min="13570" max="13583" width="14.140625" style="1011" customWidth="1"/>
    <col min="13584" max="13584" width="15.5703125" style="1011" customWidth="1"/>
    <col min="13585" max="13585" width="12" style="1011" customWidth="1"/>
    <col min="13586" max="13586" width="2.5703125" style="1011" customWidth="1"/>
    <col min="13587" max="13824" width="11.42578125" style="1011"/>
    <col min="13825" max="13825" width="39.140625" style="1011" customWidth="1"/>
    <col min="13826" max="13839" width="14.140625" style="1011" customWidth="1"/>
    <col min="13840" max="13840" width="15.5703125" style="1011" customWidth="1"/>
    <col min="13841" max="13841" width="12" style="1011" customWidth="1"/>
    <col min="13842" max="13842" width="2.5703125" style="1011" customWidth="1"/>
    <col min="13843" max="14080" width="11.42578125" style="1011"/>
    <col min="14081" max="14081" width="39.140625" style="1011" customWidth="1"/>
    <col min="14082" max="14095" width="14.140625" style="1011" customWidth="1"/>
    <col min="14096" max="14096" width="15.5703125" style="1011" customWidth="1"/>
    <col min="14097" max="14097" width="12" style="1011" customWidth="1"/>
    <col min="14098" max="14098" width="2.5703125" style="1011" customWidth="1"/>
    <col min="14099" max="14336" width="11.42578125" style="1011"/>
    <col min="14337" max="14337" width="39.140625" style="1011" customWidth="1"/>
    <col min="14338" max="14351" width="14.140625" style="1011" customWidth="1"/>
    <col min="14352" max="14352" width="15.5703125" style="1011" customWidth="1"/>
    <col min="14353" max="14353" width="12" style="1011" customWidth="1"/>
    <col min="14354" max="14354" width="2.5703125" style="1011" customWidth="1"/>
    <col min="14355" max="14592" width="11.42578125" style="1011"/>
    <col min="14593" max="14593" width="39.140625" style="1011" customWidth="1"/>
    <col min="14594" max="14607" width="14.140625" style="1011" customWidth="1"/>
    <col min="14608" max="14608" width="15.5703125" style="1011" customWidth="1"/>
    <col min="14609" max="14609" width="12" style="1011" customWidth="1"/>
    <col min="14610" max="14610" width="2.5703125" style="1011" customWidth="1"/>
    <col min="14611" max="14848" width="11.42578125" style="1011"/>
    <col min="14849" max="14849" width="39.140625" style="1011" customWidth="1"/>
    <col min="14850" max="14863" width="14.140625" style="1011" customWidth="1"/>
    <col min="14864" max="14864" width="15.5703125" style="1011" customWidth="1"/>
    <col min="14865" max="14865" width="12" style="1011" customWidth="1"/>
    <col min="14866" max="14866" width="2.5703125" style="1011" customWidth="1"/>
    <col min="14867" max="15104" width="11.42578125" style="1011"/>
    <col min="15105" max="15105" width="39.140625" style="1011" customWidth="1"/>
    <col min="15106" max="15119" width="14.140625" style="1011" customWidth="1"/>
    <col min="15120" max="15120" width="15.5703125" style="1011" customWidth="1"/>
    <col min="15121" max="15121" width="12" style="1011" customWidth="1"/>
    <col min="15122" max="15122" width="2.5703125" style="1011" customWidth="1"/>
    <col min="15123" max="15360" width="11.42578125" style="1011"/>
    <col min="15361" max="15361" width="39.140625" style="1011" customWidth="1"/>
    <col min="15362" max="15375" width="14.140625" style="1011" customWidth="1"/>
    <col min="15376" max="15376" width="15.5703125" style="1011" customWidth="1"/>
    <col min="15377" max="15377" width="12" style="1011" customWidth="1"/>
    <col min="15378" max="15378" width="2.5703125" style="1011" customWidth="1"/>
    <col min="15379" max="15616" width="11.42578125" style="1011"/>
    <col min="15617" max="15617" width="39.140625" style="1011" customWidth="1"/>
    <col min="15618" max="15631" width="14.140625" style="1011" customWidth="1"/>
    <col min="15632" max="15632" width="15.5703125" style="1011" customWidth="1"/>
    <col min="15633" max="15633" width="12" style="1011" customWidth="1"/>
    <col min="15634" max="15634" width="2.5703125" style="1011" customWidth="1"/>
    <col min="15635" max="15872" width="11.42578125" style="1011"/>
    <col min="15873" max="15873" width="39.140625" style="1011" customWidth="1"/>
    <col min="15874" max="15887" width="14.140625" style="1011" customWidth="1"/>
    <col min="15888" max="15888" width="15.5703125" style="1011" customWidth="1"/>
    <col min="15889" max="15889" width="12" style="1011" customWidth="1"/>
    <col min="15890" max="15890" width="2.5703125" style="1011" customWidth="1"/>
    <col min="15891" max="16128" width="11.42578125" style="1011"/>
    <col min="16129" max="16129" width="39.140625" style="1011" customWidth="1"/>
    <col min="16130" max="16143" width="14.140625" style="1011" customWidth="1"/>
    <col min="16144" max="16144" width="15.5703125" style="1011" customWidth="1"/>
    <col min="16145" max="16145" width="12" style="1011" customWidth="1"/>
    <col min="16146" max="16146" width="2.5703125" style="1011" customWidth="1"/>
    <col min="16147" max="16384" width="11.42578125" style="1011"/>
  </cols>
  <sheetData>
    <row r="1" spans="1:17" s="140" customFormat="1" ht="3.75" customHeight="1">
      <c r="A1" s="962"/>
      <c r="B1" s="963"/>
      <c r="C1" s="963"/>
      <c r="D1" s="963"/>
      <c r="E1" s="963"/>
      <c r="F1" s="963"/>
      <c r="G1" s="963"/>
      <c r="H1" s="963"/>
      <c r="I1" s="963"/>
      <c r="J1" s="963"/>
      <c r="K1" s="963"/>
      <c r="L1" s="963"/>
      <c r="M1" s="963"/>
      <c r="N1" s="963"/>
      <c r="O1" s="963"/>
      <c r="P1" s="963"/>
      <c r="Q1" s="267"/>
    </row>
    <row r="2" spans="1:17" s="129" customFormat="1" ht="47.25" customHeight="1">
      <c r="A2" s="1124" t="s">
        <v>1195</v>
      </c>
      <c r="B2" s="1124"/>
      <c r="C2" s="1124"/>
      <c r="D2" s="1124"/>
      <c r="E2" s="1124"/>
      <c r="F2" s="1124"/>
      <c r="G2" s="1124"/>
      <c r="H2" s="1124"/>
      <c r="I2" s="1124"/>
      <c r="J2" s="1124"/>
      <c r="K2" s="1124"/>
      <c r="L2" s="1124"/>
      <c r="M2" s="1124"/>
      <c r="N2" s="1124"/>
      <c r="O2" s="1124"/>
      <c r="P2" s="1124"/>
      <c r="Q2" s="1124"/>
    </row>
    <row r="3" spans="1:17" s="129" customFormat="1" ht="27.95" customHeight="1">
      <c r="A3" s="1124" t="s">
        <v>821</v>
      </c>
      <c r="B3" s="1124"/>
      <c r="C3" s="1124"/>
      <c r="D3" s="1124"/>
      <c r="E3" s="1124"/>
      <c r="F3" s="1124"/>
      <c r="G3" s="1124"/>
      <c r="H3" s="1124"/>
      <c r="I3" s="1124"/>
      <c r="J3" s="1124"/>
      <c r="K3" s="1124"/>
      <c r="L3" s="1124"/>
      <c r="M3" s="1124"/>
      <c r="N3" s="1124"/>
      <c r="O3" s="1124"/>
      <c r="P3" s="1124"/>
      <c r="Q3" s="1124"/>
    </row>
    <row r="4" spans="1:17" s="129" customFormat="1" ht="27.95" customHeight="1">
      <c r="A4" s="1124" t="s">
        <v>1523</v>
      </c>
      <c r="B4" s="1124"/>
      <c r="C4" s="1124"/>
      <c r="D4" s="1124"/>
      <c r="E4" s="1124"/>
      <c r="F4" s="1124"/>
      <c r="G4" s="1124"/>
      <c r="H4" s="1124"/>
      <c r="I4" s="1124"/>
      <c r="J4" s="1124"/>
      <c r="K4" s="1124"/>
      <c r="L4" s="1124"/>
      <c r="M4" s="1124"/>
      <c r="N4" s="1124"/>
      <c r="O4" s="1124"/>
      <c r="P4" s="1124"/>
      <c r="Q4" s="1124"/>
    </row>
    <row r="5" spans="1:17" s="130" customFormat="1" ht="46.5" customHeight="1">
      <c r="A5" s="1125" t="s">
        <v>1417</v>
      </c>
      <c r="B5" s="1125"/>
      <c r="C5" s="1125"/>
      <c r="D5" s="1125"/>
      <c r="E5" s="1125"/>
      <c r="F5" s="1125"/>
      <c r="G5" s="1125"/>
      <c r="H5" s="1125"/>
      <c r="I5" s="1125"/>
      <c r="J5" s="1125"/>
      <c r="K5" s="1125"/>
      <c r="L5" s="1125"/>
      <c r="M5" s="1125"/>
      <c r="N5" s="1125"/>
      <c r="O5" s="1125"/>
      <c r="P5" s="1125"/>
      <c r="Q5" s="1125"/>
    </row>
    <row r="6" spans="1:17" s="1011" customFormat="1" ht="2.25" customHeight="1" thickBot="1">
      <c r="A6" s="612"/>
      <c r="B6" s="613"/>
      <c r="C6" s="613"/>
      <c r="D6" s="613"/>
      <c r="E6" s="613"/>
      <c r="F6" s="613"/>
      <c r="G6" s="613"/>
      <c r="H6" s="613"/>
      <c r="I6" s="613"/>
      <c r="J6" s="613"/>
      <c r="K6" s="613"/>
      <c r="L6" s="613"/>
      <c r="M6" s="613"/>
      <c r="N6" s="613"/>
      <c r="O6" s="613"/>
      <c r="P6" s="613"/>
      <c r="Q6" s="614"/>
    </row>
    <row r="7" spans="1:17" s="1011" customFormat="1" ht="14.25" hidden="1" customHeight="1" thickBot="1">
      <c r="A7" s="615"/>
      <c r="B7" s="616"/>
      <c r="C7" s="617"/>
      <c r="D7" s="616"/>
      <c r="E7" s="616"/>
      <c r="F7" s="616"/>
      <c r="G7" s="616"/>
      <c r="H7" s="616"/>
      <c r="I7" s="617"/>
      <c r="J7" s="964"/>
      <c r="K7" s="616"/>
      <c r="L7" s="616"/>
      <c r="M7" s="616"/>
      <c r="N7" s="616"/>
      <c r="O7" s="616"/>
      <c r="P7" s="616"/>
      <c r="Q7" s="142"/>
    </row>
    <row r="8" spans="1:17" s="1011" customFormat="1" ht="34.5" customHeight="1" thickTop="1" thickBot="1">
      <c r="A8" s="332" t="s">
        <v>822</v>
      </c>
      <c r="B8" s="332" t="s">
        <v>306</v>
      </c>
      <c r="C8" s="332" t="s">
        <v>307</v>
      </c>
      <c r="D8" s="332" t="s">
        <v>308</v>
      </c>
      <c r="E8" s="332" t="s">
        <v>309</v>
      </c>
      <c r="F8" s="332" t="s">
        <v>310</v>
      </c>
      <c r="G8" s="332" t="s">
        <v>311</v>
      </c>
      <c r="H8" s="332" t="s">
        <v>312</v>
      </c>
      <c r="I8" s="332" t="s">
        <v>313</v>
      </c>
      <c r="J8" s="332" t="s">
        <v>314</v>
      </c>
      <c r="K8" s="332" t="s">
        <v>315</v>
      </c>
      <c r="L8" s="332" t="s">
        <v>316</v>
      </c>
      <c r="M8" s="332" t="s">
        <v>317</v>
      </c>
      <c r="N8" s="332" t="s">
        <v>1197</v>
      </c>
      <c r="O8" s="332" t="s">
        <v>1198</v>
      </c>
      <c r="P8" s="333" t="s">
        <v>318</v>
      </c>
      <c r="Q8" s="332" t="s">
        <v>823</v>
      </c>
    </row>
    <row r="9" spans="1:17" s="1011" customFormat="1" ht="36.75" customHeight="1" thickTop="1">
      <c r="A9" s="618" t="s">
        <v>824</v>
      </c>
      <c r="B9" s="375">
        <v>3895603.11467</v>
      </c>
      <c r="C9" s="375">
        <v>3935699.0152600002</v>
      </c>
      <c r="D9" s="375">
        <v>4479232.6683999998</v>
      </c>
      <c r="E9" s="375">
        <v>2300305.1279499996</v>
      </c>
      <c r="F9" s="375">
        <v>2909527.2271599998</v>
      </c>
      <c r="G9" s="375">
        <v>1279771.17108</v>
      </c>
      <c r="H9" s="375">
        <v>673245.56057000009</v>
      </c>
      <c r="I9" s="375">
        <v>110000</v>
      </c>
      <c r="J9" s="375">
        <v>30978.123680000001</v>
      </c>
      <c r="K9" s="375">
        <v>35501.107029999999</v>
      </c>
      <c r="L9" s="375">
        <v>315610.19763999997</v>
      </c>
      <c r="M9" s="375">
        <v>112509.67972</v>
      </c>
      <c r="N9" s="375">
        <v>2054381.84626</v>
      </c>
      <c r="O9" s="375">
        <v>207147.38824999999</v>
      </c>
      <c r="P9" s="375">
        <v>22339512.227670006</v>
      </c>
      <c r="Q9" s="376">
        <v>0.1997165154339999</v>
      </c>
    </row>
    <row r="10" spans="1:17" s="1011" customFormat="1" ht="18" customHeight="1">
      <c r="A10" s="618" t="s">
        <v>825</v>
      </c>
      <c r="B10" s="375">
        <v>2126412.2570000002</v>
      </c>
      <c r="C10" s="375">
        <v>1937489.4174899999</v>
      </c>
      <c r="D10" s="375">
        <v>1787947.78948</v>
      </c>
      <c r="E10" s="375">
        <v>1623332.2134500002</v>
      </c>
      <c r="F10" s="375">
        <v>1359607.97597</v>
      </c>
      <c r="G10" s="375">
        <v>1153119.2551300002</v>
      </c>
      <c r="H10" s="375">
        <v>726195.47814000002</v>
      </c>
      <c r="I10" s="375">
        <v>1092785</v>
      </c>
      <c r="J10" s="375">
        <v>0</v>
      </c>
      <c r="K10" s="375">
        <v>69458.917379999999</v>
      </c>
      <c r="L10" s="375">
        <v>1050358.86751</v>
      </c>
      <c r="M10" s="375">
        <v>249270.48422000001</v>
      </c>
      <c r="N10" s="375">
        <v>420315.71294</v>
      </c>
      <c r="O10" s="375">
        <v>735032.02117999992</v>
      </c>
      <c r="P10" s="375">
        <v>14331325.38989</v>
      </c>
      <c r="Q10" s="376">
        <v>0.12812286764589606</v>
      </c>
    </row>
    <row r="11" spans="1:17" s="1011" customFormat="1" ht="18" customHeight="1">
      <c r="A11" s="618" t="s">
        <v>826</v>
      </c>
      <c r="B11" s="375">
        <v>2336387.88136</v>
      </c>
      <c r="C11" s="375">
        <v>1726539.2174800001</v>
      </c>
      <c r="D11" s="375">
        <v>3027203.0598499998</v>
      </c>
      <c r="E11" s="375">
        <v>2557214.6387899998</v>
      </c>
      <c r="F11" s="375">
        <v>2074743.0666400001</v>
      </c>
      <c r="G11" s="375">
        <v>1231910.42936</v>
      </c>
      <c r="H11" s="375">
        <v>2091657.047</v>
      </c>
      <c r="I11" s="375">
        <v>1689820.6932099999</v>
      </c>
      <c r="J11" s="375">
        <v>4796.89545</v>
      </c>
      <c r="K11" s="375">
        <v>21053.852019999998</v>
      </c>
      <c r="L11" s="375">
        <v>1335294.19756</v>
      </c>
      <c r="M11" s="375">
        <v>469220.12567000004</v>
      </c>
      <c r="N11" s="375">
        <v>946288.66261999996</v>
      </c>
      <c r="O11" s="375">
        <v>1908310.75801</v>
      </c>
      <c r="P11" s="375">
        <v>21420440.525020003</v>
      </c>
      <c r="Q11" s="376">
        <v>0.19149996191140775</v>
      </c>
    </row>
    <row r="12" spans="1:17" s="1011" customFormat="1" ht="18" customHeight="1">
      <c r="A12" s="618" t="s">
        <v>827</v>
      </c>
      <c r="B12" s="375">
        <v>1528365.2116099999</v>
      </c>
      <c r="C12" s="375">
        <v>1198496.4924900001</v>
      </c>
      <c r="D12" s="375">
        <v>1619322.1647900001</v>
      </c>
      <c r="E12" s="375">
        <v>1465407.75868</v>
      </c>
      <c r="F12" s="375">
        <v>804441.05380999995</v>
      </c>
      <c r="G12" s="375">
        <v>915174.74153999996</v>
      </c>
      <c r="H12" s="375">
        <v>722060.91554999992</v>
      </c>
      <c r="I12" s="375">
        <v>672410.37769000011</v>
      </c>
      <c r="J12" s="375">
        <v>10876.51447</v>
      </c>
      <c r="K12" s="375">
        <v>19959.23502</v>
      </c>
      <c r="L12" s="375">
        <v>500734.37505000003</v>
      </c>
      <c r="M12" s="375">
        <v>252298.05758000002</v>
      </c>
      <c r="N12" s="375">
        <v>483509.13949000003</v>
      </c>
      <c r="O12" s="375">
        <v>528453.26355000003</v>
      </c>
      <c r="P12" s="375">
        <v>10721509.301320001</v>
      </c>
      <c r="Q12" s="376">
        <v>9.5850905607538478E-2</v>
      </c>
    </row>
    <row r="13" spans="1:17" s="1011" customFormat="1" ht="18" customHeight="1">
      <c r="A13" s="618" t="s">
        <v>828</v>
      </c>
      <c r="B13" s="375">
        <v>1121075.7986700002</v>
      </c>
      <c r="C13" s="375">
        <v>790300.72348000004</v>
      </c>
      <c r="D13" s="375">
        <v>1589087.03052</v>
      </c>
      <c r="E13" s="375">
        <v>1047057.8259299999</v>
      </c>
      <c r="F13" s="375">
        <v>661460.96924000001</v>
      </c>
      <c r="G13" s="375">
        <v>588737.21454999992</v>
      </c>
      <c r="H13" s="375">
        <v>537129.77444000007</v>
      </c>
      <c r="I13" s="375">
        <v>497408.38936999999</v>
      </c>
      <c r="J13" s="375">
        <v>11837.003859999999</v>
      </c>
      <c r="K13" s="375">
        <v>11895.70278</v>
      </c>
      <c r="L13" s="375">
        <v>411628.38808999996</v>
      </c>
      <c r="M13" s="375">
        <v>187753.74578</v>
      </c>
      <c r="N13" s="375">
        <v>386843.78213999997</v>
      </c>
      <c r="O13" s="375">
        <v>308725.02029000001</v>
      </c>
      <c r="P13" s="375">
        <v>8150941.3691399992</v>
      </c>
      <c r="Q13" s="376">
        <v>7.2869881453148599E-2</v>
      </c>
    </row>
    <row r="14" spans="1:17" s="1011" customFormat="1" ht="18" customHeight="1">
      <c r="A14" s="618" t="s">
        <v>829</v>
      </c>
      <c r="B14" s="375">
        <v>978549.30054999993</v>
      </c>
      <c r="C14" s="375">
        <v>849142.54930999991</v>
      </c>
      <c r="D14" s="375">
        <v>1610537.97025</v>
      </c>
      <c r="E14" s="375">
        <v>966339.75745999999</v>
      </c>
      <c r="F14" s="375">
        <v>575542.59404999996</v>
      </c>
      <c r="G14" s="375">
        <v>475590.27182999998</v>
      </c>
      <c r="H14" s="375">
        <v>346718.35209</v>
      </c>
      <c r="I14" s="375">
        <v>274161.69801999995</v>
      </c>
      <c r="J14" s="375">
        <v>7945.6327499999998</v>
      </c>
      <c r="K14" s="375">
        <v>6277.2984699999997</v>
      </c>
      <c r="L14" s="375">
        <v>284596.99388000002</v>
      </c>
      <c r="M14" s="375">
        <v>75960.56594</v>
      </c>
      <c r="N14" s="375">
        <v>129308.07512000001</v>
      </c>
      <c r="O14" s="375">
        <v>148106.55561000001</v>
      </c>
      <c r="P14" s="375">
        <v>6728777.6153300004</v>
      </c>
      <c r="Q14" s="376">
        <v>6.0155656254638347E-2</v>
      </c>
    </row>
    <row r="15" spans="1:17" s="1011" customFormat="1" ht="18" customHeight="1">
      <c r="A15" s="618" t="s">
        <v>830</v>
      </c>
      <c r="B15" s="375">
        <v>710168.91541000002</v>
      </c>
      <c r="C15" s="375">
        <v>621318.23632000003</v>
      </c>
      <c r="D15" s="375">
        <v>1096164.537</v>
      </c>
      <c r="E15" s="375">
        <v>632917.19180999999</v>
      </c>
      <c r="F15" s="375">
        <v>407539.52480999997</v>
      </c>
      <c r="G15" s="375">
        <v>265266.32712999999</v>
      </c>
      <c r="H15" s="375">
        <v>188094.95011000001</v>
      </c>
      <c r="I15" s="375">
        <v>234885.95754</v>
      </c>
      <c r="J15" s="375">
        <v>4337.3411699999997</v>
      </c>
      <c r="K15" s="375">
        <v>3998.5134500000004</v>
      </c>
      <c r="L15" s="375">
        <v>247214.22941</v>
      </c>
      <c r="M15" s="375">
        <v>61705.150329999997</v>
      </c>
      <c r="N15" s="375">
        <v>82120.159790000005</v>
      </c>
      <c r="O15" s="375">
        <v>132402.09221999999</v>
      </c>
      <c r="P15" s="375">
        <v>4688133.1264999993</v>
      </c>
      <c r="Q15" s="376">
        <v>4.1912177955057271E-2</v>
      </c>
    </row>
    <row r="16" spans="1:17" s="1011" customFormat="1" ht="18" customHeight="1">
      <c r="A16" s="618" t="s">
        <v>831</v>
      </c>
      <c r="B16" s="375">
        <v>734888.26150000002</v>
      </c>
      <c r="C16" s="375">
        <v>495834.64350000001</v>
      </c>
      <c r="D16" s="375">
        <v>810205.99338999996</v>
      </c>
      <c r="E16" s="375">
        <v>468792.55405000004</v>
      </c>
      <c r="F16" s="375">
        <v>326231.01016000001</v>
      </c>
      <c r="G16" s="375">
        <v>219100.12542</v>
      </c>
      <c r="H16" s="375">
        <v>148224.87450999999</v>
      </c>
      <c r="I16" s="375">
        <v>193203.728</v>
      </c>
      <c r="J16" s="375">
        <v>3621.1269700000003</v>
      </c>
      <c r="K16" s="375">
        <v>1176.42245</v>
      </c>
      <c r="L16" s="375">
        <v>253614.40566999998</v>
      </c>
      <c r="M16" s="375">
        <v>37375.701540000002</v>
      </c>
      <c r="N16" s="375">
        <v>61730.047890000002</v>
      </c>
      <c r="O16" s="375">
        <v>176440.25935000001</v>
      </c>
      <c r="P16" s="375">
        <v>3930439.1543999999</v>
      </c>
      <c r="Q16" s="376">
        <v>3.5138350562097173E-2</v>
      </c>
    </row>
    <row r="17" spans="1:17" s="1011" customFormat="1" ht="18" customHeight="1">
      <c r="A17" s="618" t="s">
        <v>832</v>
      </c>
      <c r="B17" s="375">
        <v>391530.76181</v>
      </c>
      <c r="C17" s="375">
        <v>338507.02335000003</v>
      </c>
      <c r="D17" s="375">
        <v>511473.28827999998</v>
      </c>
      <c r="E17" s="375">
        <v>282944.26876000001</v>
      </c>
      <c r="F17" s="375">
        <v>205744.00365</v>
      </c>
      <c r="G17" s="375">
        <v>123513.78766</v>
      </c>
      <c r="H17" s="375">
        <v>89337.969219999999</v>
      </c>
      <c r="I17" s="375">
        <v>137622.57465</v>
      </c>
      <c r="J17" s="375">
        <v>1967.57972</v>
      </c>
      <c r="K17" s="375">
        <v>703.42782</v>
      </c>
      <c r="L17" s="375">
        <v>187714.60678999999</v>
      </c>
      <c r="M17" s="375">
        <v>20587.859379999998</v>
      </c>
      <c r="N17" s="375">
        <v>36049.677049999998</v>
      </c>
      <c r="O17" s="375">
        <v>107328.84985</v>
      </c>
      <c r="P17" s="375">
        <v>2435025.6779899998</v>
      </c>
      <c r="Q17" s="376">
        <v>2.176926865923778E-2</v>
      </c>
    </row>
    <row r="18" spans="1:17" s="1011" customFormat="1" ht="18" customHeight="1">
      <c r="A18" s="618" t="s">
        <v>833</v>
      </c>
      <c r="B18" s="375">
        <v>576851.62111000007</v>
      </c>
      <c r="C18" s="375">
        <v>516930.74439999997</v>
      </c>
      <c r="D18" s="375">
        <v>648082.71115999995</v>
      </c>
      <c r="E18" s="375">
        <v>383443.77733000001</v>
      </c>
      <c r="F18" s="375">
        <v>305085.55975000001</v>
      </c>
      <c r="G18" s="375">
        <v>160356.649</v>
      </c>
      <c r="H18" s="375">
        <v>118606.17903</v>
      </c>
      <c r="I18" s="375">
        <v>263370.56218000001</v>
      </c>
      <c r="J18" s="375">
        <v>2067.81585</v>
      </c>
      <c r="K18" s="375">
        <v>723.04656999999997</v>
      </c>
      <c r="L18" s="375">
        <v>308125.61102999997</v>
      </c>
      <c r="M18" s="375">
        <v>34646.162299999996</v>
      </c>
      <c r="N18" s="375">
        <v>49841.56637</v>
      </c>
      <c r="O18" s="375">
        <v>214126.54105</v>
      </c>
      <c r="P18" s="375">
        <v>3582258.5471299994</v>
      </c>
      <c r="Q18" s="376">
        <v>3.2025596043691505E-2</v>
      </c>
    </row>
    <row r="19" spans="1:17" s="1011" customFormat="1" ht="18" customHeight="1">
      <c r="A19" s="618" t="s">
        <v>834</v>
      </c>
      <c r="B19" s="375">
        <v>722757.75508000003</v>
      </c>
      <c r="C19" s="375">
        <v>766034.5747</v>
      </c>
      <c r="D19" s="375">
        <v>838014.69062000001</v>
      </c>
      <c r="E19" s="375">
        <v>498060.70195000002</v>
      </c>
      <c r="F19" s="375">
        <v>401890.76325999998</v>
      </c>
      <c r="G19" s="375">
        <v>195860.18908000001</v>
      </c>
      <c r="H19" s="375">
        <v>147908.55572</v>
      </c>
      <c r="I19" s="375">
        <v>411566.47331999999</v>
      </c>
      <c r="J19" s="375">
        <v>3237.2109</v>
      </c>
      <c r="K19" s="375">
        <v>1510.8328700000002</v>
      </c>
      <c r="L19" s="375">
        <v>455075.58048</v>
      </c>
      <c r="M19" s="375">
        <v>39747.946969999997</v>
      </c>
      <c r="N19" s="375">
        <v>71509.822189999992</v>
      </c>
      <c r="O19" s="375">
        <v>333971.14562000002</v>
      </c>
      <c r="P19" s="375">
        <v>4887146.2427599989</v>
      </c>
      <c r="Q19" s="376">
        <v>4.3691366582814264E-2</v>
      </c>
    </row>
    <row r="20" spans="1:17" s="1011" customFormat="1" ht="18" customHeight="1">
      <c r="A20" s="618" t="s">
        <v>835</v>
      </c>
      <c r="B20" s="375">
        <v>858702.56687999994</v>
      </c>
      <c r="C20" s="375">
        <v>1027956.20738</v>
      </c>
      <c r="D20" s="375">
        <v>898888.01072999998</v>
      </c>
      <c r="E20" s="375">
        <v>561319.55077999993</v>
      </c>
      <c r="F20" s="375">
        <v>653491.29827000003</v>
      </c>
      <c r="G20" s="375">
        <v>219099.07782000001</v>
      </c>
      <c r="H20" s="375">
        <v>167214.81294</v>
      </c>
      <c r="I20" s="375">
        <v>565504.30192999996</v>
      </c>
      <c r="J20" s="375">
        <v>2981.06477</v>
      </c>
      <c r="K20" s="375">
        <v>872.07667000000004</v>
      </c>
      <c r="L20" s="375">
        <v>630404.77445000003</v>
      </c>
      <c r="M20" s="375">
        <v>59945.539830000002</v>
      </c>
      <c r="N20" s="375">
        <v>86000.555319999999</v>
      </c>
      <c r="O20" s="375">
        <v>484041.22022000002</v>
      </c>
      <c r="P20" s="375">
        <v>6216421.0579900015</v>
      </c>
      <c r="Q20" s="376">
        <v>5.5575159364246861E-2</v>
      </c>
    </row>
    <row r="21" spans="1:17" s="1011" customFormat="1" ht="18" customHeight="1">
      <c r="A21" s="618" t="s">
        <v>836</v>
      </c>
      <c r="B21" s="375">
        <v>152799.58825</v>
      </c>
      <c r="C21" s="375">
        <v>213103.13196999999</v>
      </c>
      <c r="D21" s="375">
        <v>141857.28702000002</v>
      </c>
      <c r="E21" s="375">
        <v>99619.626099999994</v>
      </c>
      <c r="F21" s="375">
        <v>94797.543879999997</v>
      </c>
      <c r="G21" s="375">
        <v>38194.201009999997</v>
      </c>
      <c r="H21" s="375">
        <v>28727.062010000001</v>
      </c>
      <c r="I21" s="375">
        <v>94265.629790000006</v>
      </c>
      <c r="J21" s="375">
        <v>633.04169999999999</v>
      </c>
      <c r="K21" s="375">
        <v>153.96120999999999</v>
      </c>
      <c r="L21" s="375">
        <v>104295.34592000001</v>
      </c>
      <c r="M21" s="375">
        <v>8685.1253100000013</v>
      </c>
      <c r="N21" s="375">
        <v>16341.078720000001</v>
      </c>
      <c r="O21" s="375">
        <v>85807.625709999993</v>
      </c>
      <c r="P21" s="375">
        <v>1079280.2486</v>
      </c>
      <c r="Q21" s="376">
        <v>9.6488270751117853E-3</v>
      </c>
    </row>
    <row r="22" spans="1:17" s="1011" customFormat="1" ht="18" customHeight="1" thickBot="1">
      <c r="A22" s="618" t="s">
        <v>837</v>
      </c>
      <c r="B22" s="375">
        <v>167659.91441999999</v>
      </c>
      <c r="C22" s="375">
        <v>304843.94163000002</v>
      </c>
      <c r="D22" s="375">
        <v>135135.45822999999</v>
      </c>
      <c r="E22" s="375">
        <v>100231.69081999999</v>
      </c>
      <c r="F22" s="375">
        <v>109562.77531999999</v>
      </c>
      <c r="G22" s="375">
        <v>44363.805359999998</v>
      </c>
      <c r="H22" s="375">
        <v>38545.151359999996</v>
      </c>
      <c r="I22" s="375">
        <v>135112.58555000002</v>
      </c>
      <c r="J22" s="375">
        <v>942.53177000000005</v>
      </c>
      <c r="K22" s="375">
        <v>111.17325</v>
      </c>
      <c r="L22" s="375">
        <v>145552.60438</v>
      </c>
      <c r="M22" s="375">
        <v>12563.06936</v>
      </c>
      <c r="N22" s="375">
        <v>26803.224399999999</v>
      </c>
      <c r="O22" s="375">
        <v>123470.13068</v>
      </c>
      <c r="P22" s="375">
        <v>1344898.0565299999</v>
      </c>
      <c r="Q22" s="376">
        <v>1.2023465451114049E-2</v>
      </c>
    </row>
    <row r="23" spans="1:17" s="1011" customFormat="1" ht="36.75" customHeight="1" thickTop="1" thickBot="1">
      <c r="A23" s="619" t="s">
        <v>6</v>
      </c>
      <c r="B23" s="620">
        <v>16301752.94832</v>
      </c>
      <c r="C23" s="620">
        <v>14722195.91876</v>
      </c>
      <c r="D23" s="620">
        <v>19193152.65972</v>
      </c>
      <c r="E23" s="620">
        <v>12986986.68386</v>
      </c>
      <c r="F23" s="620">
        <v>10889665.365969997</v>
      </c>
      <c r="G23" s="620">
        <v>6910057.2459700005</v>
      </c>
      <c r="H23" s="620">
        <v>6023666.6826899992</v>
      </c>
      <c r="I23" s="620">
        <v>6372117.9712499995</v>
      </c>
      <c r="J23" s="620">
        <v>86221.883059999993</v>
      </c>
      <c r="K23" s="620">
        <v>173395.56699000005</v>
      </c>
      <c r="L23" s="620">
        <v>6230220.1778600011</v>
      </c>
      <c r="M23" s="620">
        <v>1622269.2139300003</v>
      </c>
      <c r="N23" s="620">
        <v>4851043.3503</v>
      </c>
      <c r="O23" s="620">
        <v>5493362.8715900006</v>
      </c>
      <c r="P23" s="620">
        <v>111856108.54027003</v>
      </c>
      <c r="Q23" s="621">
        <v>1</v>
      </c>
    </row>
    <row r="24" spans="1:17" s="1011" customFormat="1" ht="34.5" customHeight="1" thickTop="1" thickBot="1">
      <c r="A24" s="622" t="s">
        <v>838</v>
      </c>
      <c r="B24" s="376">
        <v>0.1457386025766407</v>
      </c>
      <c r="C24" s="376">
        <v>0.1316172725020178</v>
      </c>
      <c r="D24" s="376">
        <v>0.17158788116439927</v>
      </c>
      <c r="E24" s="376">
        <v>0.11610440282020425</v>
      </c>
      <c r="F24" s="376">
        <v>9.7354230431228872E-2</v>
      </c>
      <c r="G24" s="376">
        <v>6.1776306507947812E-2</v>
      </c>
      <c r="H24" s="376">
        <v>5.3851924238195542E-2</v>
      </c>
      <c r="I24" s="376">
        <v>5.6967098662796166E-2</v>
      </c>
      <c r="J24" s="376">
        <v>7.7082855988109677E-4</v>
      </c>
      <c r="K24" s="376">
        <v>1.5501662739105108E-3</v>
      </c>
      <c r="L24" s="376">
        <v>5.5698524284143319E-2</v>
      </c>
      <c r="M24" s="376">
        <v>1.4503179442774525E-2</v>
      </c>
      <c r="N24" s="376">
        <v>4.3368604661886169E-2</v>
      </c>
      <c r="O24" s="376">
        <v>4.9110977873973685E-2</v>
      </c>
      <c r="P24" s="376">
        <v>1</v>
      </c>
      <c r="Q24" s="623"/>
    </row>
    <row r="25" spans="1:17" s="1011" customFormat="1" ht="42" customHeight="1" thickTop="1" thickBot="1">
      <c r="A25" s="624" t="s">
        <v>839</v>
      </c>
      <c r="B25" s="332" t="s">
        <v>306</v>
      </c>
      <c r="C25" s="332" t="s">
        <v>307</v>
      </c>
      <c r="D25" s="332" t="s">
        <v>308</v>
      </c>
      <c r="E25" s="332" t="s">
        <v>309</v>
      </c>
      <c r="F25" s="332" t="s">
        <v>310</v>
      </c>
      <c r="G25" s="332" t="s">
        <v>311</v>
      </c>
      <c r="H25" s="332" t="s">
        <v>312</v>
      </c>
      <c r="I25" s="332" t="s">
        <v>313</v>
      </c>
      <c r="J25" s="332" t="s">
        <v>314</v>
      </c>
      <c r="K25" s="332" t="s">
        <v>315</v>
      </c>
      <c r="L25" s="332" t="s">
        <v>316</v>
      </c>
      <c r="M25" s="332" t="s">
        <v>317</v>
      </c>
      <c r="N25" s="332" t="s">
        <v>1197</v>
      </c>
      <c r="O25" s="332" t="s">
        <v>1198</v>
      </c>
      <c r="P25" s="333" t="s">
        <v>318</v>
      </c>
      <c r="Q25" s="332" t="s">
        <v>723</v>
      </c>
    </row>
    <row r="26" spans="1:17" s="1011" customFormat="1" ht="28.5" customHeight="1" thickTop="1">
      <c r="A26" s="618" t="s">
        <v>824</v>
      </c>
      <c r="B26" s="375">
        <v>104</v>
      </c>
      <c r="C26" s="375">
        <v>67</v>
      </c>
      <c r="D26" s="375">
        <v>84</v>
      </c>
      <c r="E26" s="375">
        <v>68</v>
      </c>
      <c r="F26" s="375">
        <v>93</v>
      </c>
      <c r="G26" s="375">
        <v>37</v>
      </c>
      <c r="H26" s="375">
        <v>24</v>
      </c>
      <c r="I26" s="375">
        <v>6</v>
      </c>
      <c r="J26" s="375">
        <v>1</v>
      </c>
      <c r="K26" s="375">
        <v>1</v>
      </c>
      <c r="L26" s="375">
        <v>13</v>
      </c>
      <c r="M26" s="375">
        <v>5</v>
      </c>
      <c r="N26" s="375">
        <v>26</v>
      </c>
      <c r="O26" s="375">
        <v>9</v>
      </c>
      <c r="P26" s="375">
        <v>538</v>
      </c>
      <c r="Q26" s="376">
        <v>8.6560640072492117E-5</v>
      </c>
    </row>
    <row r="27" spans="1:17" s="1011" customFormat="1" ht="17.25" customHeight="1">
      <c r="A27" s="618" t="s">
        <v>825</v>
      </c>
      <c r="B27" s="375">
        <v>220</v>
      </c>
      <c r="C27" s="375">
        <v>198</v>
      </c>
      <c r="D27" s="375">
        <v>185</v>
      </c>
      <c r="E27" s="375">
        <v>179</v>
      </c>
      <c r="F27" s="375">
        <v>138</v>
      </c>
      <c r="G27" s="375">
        <v>121</v>
      </c>
      <c r="H27" s="375">
        <v>83</v>
      </c>
      <c r="I27" s="375">
        <v>117</v>
      </c>
      <c r="J27" s="375">
        <v>0</v>
      </c>
      <c r="K27" s="375">
        <v>7</v>
      </c>
      <c r="L27" s="375">
        <v>113</v>
      </c>
      <c r="M27" s="375">
        <v>31</v>
      </c>
      <c r="N27" s="375">
        <v>44</v>
      </c>
      <c r="O27" s="375">
        <v>83</v>
      </c>
      <c r="P27" s="375">
        <v>1519</v>
      </c>
      <c r="Q27" s="376">
        <v>2.44397048829211E-4</v>
      </c>
    </row>
    <row r="28" spans="1:17" s="1011" customFormat="1" ht="17.25" customHeight="1">
      <c r="A28" s="618" t="s">
        <v>826</v>
      </c>
      <c r="B28" s="375">
        <v>485</v>
      </c>
      <c r="C28" s="375">
        <v>354</v>
      </c>
      <c r="D28" s="375">
        <v>631</v>
      </c>
      <c r="E28" s="375">
        <v>525</v>
      </c>
      <c r="F28" s="375">
        <v>429</v>
      </c>
      <c r="G28" s="375">
        <v>254</v>
      </c>
      <c r="H28" s="375">
        <v>427</v>
      </c>
      <c r="I28" s="375">
        <v>341</v>
      </c>
      <c r="J28" s="375">
        <v>1</v>
      </c>
      <c r="K28" s="375">
        <v>4</v>
      </c>
      <c r="L28" s="375">
        <v>272</v>
      </c>
      <c r="M28" s="375">
        <v>96</v>
      </c>
      <c r="N28" s="375">
        <v>189</v>
      </c>
      <c r="O28" s="375">
        <v>396</v>
      </c>
      <c r="P28" s="375">
        <v>4404</v>
      </c>
      <c r="Q28" s="376">
        <v>7.0857445888337413E-4</v>
      </c>
    </row>
    <row r="29" spans="1:17" s="1011" customFormat="1" ht="17.25" customHeight="1">
      <c r="A29" s="618" t="s">
        <v>827</v>
      </c>
      <c r="B29" s="375">
        <v>714</v>
      </c>
      <c r="C29" s="375">
        <v>564</v>
      </c>
      <c r="D29" s="375">
        <v>770</v>
      </c>
      <c r="E29" s="375">
        <v>684</v>
      </c>
      <c r="F29" s="375">
        <v>371</v>
      </c>
      <c r="G29" s="375">
        <v>408</v>
      </c>
      <c r="H29" s="375">
        <v>325</v>
      </c>
      <c r="I29" s="375">
        <v>290</v>
      </c>
      <c r="J29" s="375">
        <v>5</v>
      </c>
      <c r="K29" s="375">
        <v>9</v>
      </c>
      <c r="L29" s="375">
        <v>225</v>
      </c>
      <c r="M29" s="375">
        <v>110</v>
      </c>
      <c r="N29" s="375">
        <v>218</v>
      </c>
      <c r="O29" s="375">
        <v>238</v>
      </c>
      <c r="P29" s="375">
        <v>4931</v>
      </c>
      <c r="Q29" s="376">
        <v>7.9336527174248819E-4</v>
      </c>
    </row>
    <row r="30" spans="1:17" s="1011" customFormat="1" ht="17.25" customHeight="1">
      <c r="A30" s="618" t="s">
        <v>828</v>
      </c>
      <c r="B30" s="375">
        <v>1175</v>
      </c>
      <c r="C30" s="375">
        <v>810</v>
      </c>
      <c r="D30" s="375">
        <v>1702</v>
      </c>
      <c r="E30" s="375">
        <v>1109</v>
      </c>
      <c r="F30" s="375">
        <v>693</v>
      </c>
      <c r="G30" s="375">
        <v>595</v>
      </c>
      <c r="H30" s="375">
        <v>553</v>
      </c>
      <c r="I30" s="375">
        <v>504</v>
      </c>
      <c r="J30" s="375">
        <v>12</v>
      </c>
      <c r="K30" s="375">
        <v>12</v>
      </c>
      <c r="L30" s="375">
        <v>427</v>
      </c>
      <c r="M30" s="375">
        <v>183</v>
      </c>
      <c r="N30" s="375">
        <v>403</v>
      </c>
      <c r="O30" s="375">
        <v>314</v>
      </c>
      <c r="P30" s="375">
        <v>8492</v>
      </c>
      <c r="Q30" s="376">
        <v>1.3663066087278867E-3</v>
      </c>
    </row>
    <row r="31" spans="1:17" s="1011" customFormat="1" ht="17.25" customHeight="1">
      <c r="A31" s="618" t="s">
        <v>829</v>
      </c>
      <c r="B31" s="375">
        <v>2068</v>
      </c>
      <c r="C31" s="375">
        <v>1757</v>
      </c>
      <c r="D31" s="375">
        <v>3451</v>
      </c>
      <c r="E31" s="375">
        <v>2038</v>
      </c>
      <c r="F31" s="375">
        <v>1216</v>
      </c>
      <c r="G31" s="375">
        <v>955</v>
      </c>
      <c r="H31" s="375">
        <v>713</v>
      </c>
      <c r="I31" s="375">
        <v>573</v>
      </c>
      <c r="J31" s="375">
        <v>15</v>
      </c>
      <c r="K31" s="375">
        <v>15</v>
      </c>
      <c r="L31" s="375">
        <v>604</v>
      </c>
      <c r="M31" s="375">
        <v>172</v>
      </c>
      <c r="N31" s="375">
        <v>267</v>
      </c>
      <c r="O31" s="375">
        <v>322</v>
      </c>
      <c r="P31" s="375">
        <v>14166</v>
      </c>
      <c r="Q31" s="376">
        <v>2.2792156640649135E-3</v>
      </c>
    </row>
    <row r="32" spans="1:17" s="1011" customFormat="1" ht="17.25" customHeight="1">
      <c r="A32" s="618" t="s">
        <v>830</v>
      </c>
      <c r="B32" s="375">
        <v>2699</v>
      </c>
      <c r="C32" s="375">
        <v>2366</v>
      </c>
      <c r="D32" s="375">
        <v>4125</v>
      </c>
      <c r="E32" s="375">
        <v>2402</v>
      </c>
      <c r="F32" s="375">
        <v>1547</v>
      </c>
      <c r="G32" s="375">
        <v>994</v>
      </c>
      <c r="H32" s="375">
        <v>705</v>
      </c>
      <c r="I32" s="375">
        <v>874</v>
      </c>
      <c r="J32" s="375">
        <v>16</v>
      </c>
      <c r="K32" s="375">
        <v>15</v>
      </c>
      <c r="L32" s="375">
        <v>946</v>
      </c>
      <c r="M32" s="375">
        <v>238</v>
      </c>
      <c r="N32" s="375">
        <v>311</v>
      </c>
      <c r="O32" s="375">
        <v>507</v>
      </c>
      <c r="P32" s="375">
        <v>17745</v>
      </c>
      <c r="Q32" s="376">
        <v>2.8550530819449306E-3</v>
      </c>
    </row>
    <row r="33" spans="1:18" s="1011" customFormat="1" ht="17.25" customHeight="1">
      <c r="A33" s="618" t="s">
        <v>831</v>
      </c>
      <c r="B33" s="375">
        <v>4333</v>
      </c>
      <c r="C33" s="375">
        <v>2978</v>
      </c>
      <c r="D33" s="375">
        <v>4845</v>
      </c>
      <c r="E33" s="375">
        <v>2802</v>
      </c>
      <c r="F33" s="375">
        <v>1948</v>
      </c>
      <c r="G33" s="375">
        <v>1300</v>
      </c>
      <c r="H33" s="375">
        <v>887</v>
      </c>
      <c r="I33" s="375">
        <v>1162</v>
      </c>
      <c r="J33" s="375">
        <v>22</v>
      </c>
      <c r="K33" s="375">
        <v>7</v>
      </c>
      <c r="L33" s="375">
        <v>1527</v>
      </c>
      <c r="M33" s="375">
        <v>219</v>
      </c>
      <c r="N33" s="375">
        <v>369</v>
      </c>
      <c r="O33" s="375">
        <v>1038</v>
      </c>
      <c r="P33" s="375">
        <v>23437</v>
      </c>
      <c r="Q33" s="376">
        <v>3.770858218176576E-3</v>
      </c>
    </row>
    <row r="34" spans="1:18" s="1011" customFormat="1" ht="17.25" customHeight="1">
      <c r="A34" s="618" t="s">
        <v>832</v>
      </c>
      <c r="B34" s="375">
        <v>3312</v>
      </c>
      <c r="C34" s="375">
        <v>2867</v>
      </c>
      <c r="D34" s="375">
        <v>4315</v>
      </c>
      <c r="E34" s="375">
        <v>2385</v>
      </c>
      <c r="F34" s="375">
        <v>1737</v>
      </c>
      <c r="G34" s="375">
        <v>1040</v>
      </c>
      <c r="H34" s="375">
        <v>753</v>
      </c>
      <c r="I34" s="375">
        <v>1167</v>
      </c>
      <c r="J34" s="375">
        <v>16</v>
      </c>
      <c r="K34" s="375">
        <v>6</v>
      </c>
      <c r="L34" s="375">
        <v>1591</v>
      </c>
      <c r="M34" s="375">
        <v>175</v>
      </c>
      <c r="N34" s="375">
        <v>306</v>
      </c>
      <c r="O34" s="375">
        <v>912</v>
      </c>
      <c r="P34" s="375">
        <v>20582</v>
      </c>
      <c r="Q34" s="376">
        <v>3.3115076096134439E-3</v>
      </c>
    </row>
    <row r="35" spans="1:18" s="1011" customFormat="1" ht="17.25" customHeight="1">
      <c r="A35" s="618" t="s">
        <v>833</v>
      </c>
      <c r="B35" s="375">
        <v>6969</v>
      </c>
      <c r="C35" s="375">
        <v>6217</v>
      </c>
      <c r="D35" s="375">
        <v>7787</v>
      </c>
      <c r="E35" s="375">
        <v>4642</v>
      </c>
      <c r="F35" s="375">
        <v>3674</v>
      </c>
      <c r="G35" s="375">
        <v>1927</v>
      </c>
      <c r="H35" s="375">
        <v>1436</v>
      </c>
      <c r="I35" s="375">
        <v>3204</v>
      </c>
      <c r="J35" s="375">
        <v>26</v>
      </c>
      <c r="K35" s="375">
        <v>9</v>
      </c>
      <c r="L35" s="375">
        <v>3686</v>
      </c>
      <c r="M35" s="375">
        <v>419</v>
      </c>
      <c r="N35" s="375">
        <v>603</v>
      </c>
      <c r="O35" s="375">
        <v>2594</v>
      </c>
      <c r="P35" s="375">
        <v>43193</v>
      </c>
      <c r="Q35" s="376">
        <v>6.9494678934036288E-3</v>
      </c>
    </row>
    <row r="36" spans="1:18" s="1011" customFormat="1" ht="17.25" customHeight="1">
      <c r="A36" s="618" t="s">
        <v>834</v>
      </c>
      <c r="B36" s="375">
        <v>14892</v>
      </c>
      <c r="C36" s="375">
        <v>15890</v>
      </c>
      <c r="D36" s="375">
        <v>17201</v>
      </c>
      <c r="E36" s="375">
        <v>10262</v>
      </c>
      <c r="F36" s="375">
        <v>8284</v>
      </c>
      <c r="G36" s="375">
        <v>4020</v>
      </c>
      <c r="H36" s="375">
        <v>3079</v>
      </c>
      <c r="I36" s="375">
        <v>8624</v>
      </c>
      <c r="J36" s="375">
        <v>64</v>
      </c>
      <c r="K36" s="375">
        <v>30</v>
      </c>
      <c r="L36" s="375">
        <v>9519</v>
      </c>
      <c r="M36" s="375">
        <v>824</v>
      </c>
      <c r="N36" s="375">
        <v>1469</v>
      </c>
      <c r="O36" s="375">
        <v>7005</v>
      </c>
      <c r="P36" s="375">
        <v>101163</v>
      </c>
      <c r="Q36" s="376">
        <v>1.627645730790617E-2</v>
      </c>
    </row>
    <row r="37" spans="1:18" s="1011" customFormat="1" ht="17.25" customHeight="1">
      <c r="A37" s="618" t="s">
        <v>835</v>
      </c>
      <c r="B37" s="375">
        <v>54270</v>
      </c>
      <c r="C37" s="375">
        <v>66132</v>
      </c>
      <c r="D37" s="375">
        <v>55799</v>
      </c>
      <c r="E37" s="375">
        <v>35384</v>
      </c>
      <c r="F37" s="375">
        <v>36286</v>
      </c>
      <c r="G37" s="375">
        <v>13713</v>
      </c>
      <c r="H37" s="375">
        <v>10492</v>
      </c>
      <c r="I37" s="375">
        <v>35984</v>
      </c>
      <c r="J37" s="375">
        <v>203</v>
      </c>
      <c r="K37" s="375">
        <v>51</v>
      </c>
      <c r="L37" s="375">
        <v>40390</v>
      </c>
      <c r="M37" s="375">
        <v>3832</v>
      </c>
      <c r="N37" s="375">
        <v>5487</v>
      </c>
      <c r="O37" s="375">
        <v>31091</v>
      </c>
      <c r="P37" s="375">
        <v>389114</v>
      </c>
      <c r="Q37" s="376">
        <v>6.2605867846036611E-2</v>
      </c>
    </row>
    <row r="38" spans="1:18" s="1011" customFormat="1" ht="17.25" customHeight="1">
      <c r="A38" s="618" t="s">
        <v>836</v>
      </c>
      <c r="B38" s="375">
        <v>30983</v>
      </c>
      <c r="C38" s="375">
        <v>43848</v>
      </c>
      <c r="D38" s="375">
        <v>28497</v>
      </c>
      <c r="E38" s="375">
        <v>20275</v>
      </c>
      <c r="F38" s="375">
        <v>19391</v>
      </c>
      <c r="G38" s="375">
        <v>7726</v>
      </c>
      <c r="H38" s="375">
        <v>5877</v>
      </c>
      <c r="I38" s="375">
        <v>19185</v>
      </c>
      <c r="J38" s="375">
        <v>128</v>
      </c>
      <c r="K38" s="375">
        <v>29</v>
      </c>
      <c r="L38" s="375">
        <v>21304</v>
      </c>
      <c r="M38" s="375">
        <v>1771</v>
      </c>
      <c r="N38" s="375">
        <v>3326</v>
      </c>
      <c r="O38" s="375">
        <v>17529</v>
      </c>
      <c r="P38" s="375">
        <v>219869</v>
      </c>
      <c r="Q38" s="376">
        <v>3.5375467234384332E-2</v>
      </c>
    </row>
    <row r="39" spans="1:18" s="1011" customFormat="1" ht="17.25" customHeight="1" thickBot="1">
      <c r="A39" s="618" t="s">
        <v>837</v>
      </c>
      <c r="B39" s="375">
        <v>550373</v>
      </c>
      <c r="C39" s="375">
        <v>702971</v>
      </c>
      <c r="D39" s="375">
        <v>444113</v>
      </c>
      <c r="E39" s="375">
        <v>272527</v>
      </c>
      <c r="F39" s="375">
        <v>516471</v>
      </c>
      <c r="G39" s="375">
        <v>140727</v>
      </c>
      <c r="H39" s="375">
        <v>149039</v>
      </c>
      <c r="I39" s="375">
        <v>771102</v>
      </c>
      <c r="J39" s="375">
        <v>2245</v>
      </c>
      <c r="K39" s="375">
        <v>141</v>
      </c>
      <c r="L39" s="375">
        <v>686189</v>
      </c>
      <c r="M39" s="375">
        <v>69574</v>
      </c>
      <c r="N39" s="375">
        <v>194734</v>
      </c>
      <c r="O39" s="375">
        <v>865937</v>
      </c>
      <c r="P39" s="375">
        <v>5366143</v>
      </c>
      <c r="Q39" s="376">
        <v>0.8633769011162139</v>
      </c>
    </row>
    <row r="40" spans="1:18" s="1011" customFormat="1" ht="49.5" customHeight="1" thickTop="1" thickBot="1">
      <c r="A40" s="619" t="s">
        <v>6</v>
      </c>
      <c r="B40" s="620">
        <v>672597</v>
      </c>
      <c r="C40" s="620">
        <v>847019</v>
      </c>
      <c r="D40" s="620">
        <v>573505</v>
      </c>
      <c r="E40" s="620">
        <v>355282</v>
      </c>
      <c r="F40" s="620">
        <v>592278</v>
      </c>
      <c r="G40" s="620">
        <v>173817</v>
      </c>
      <c r="H40" s="620">
        <v>174393</v>
      </c>
      <c r="I40" s="620">
        <v>843133</v>
      </c>
      <c r="J40" s="620">
        <v>2754</v>
      </c>
      <c r="K40" s="620">
        <v>336</v>
      </c>
      <c r="L40" s="620">
        <v>766806</v>
      </c>
      <c r="M40" s="620">
        <v>77649</v>
      </c>
      <c r="N40" s="620">
        <v>207752</v>
      </c>
      <c r="O40" s="620">
        <v>927975</v>
      </c>
      <c r="P40" s="620">
        <v>6215296</v>
      </c>
      <c r="Q40" s="621">
        <v>1</v>
      </c>
    </row>
    <row r="41" spans="1:18" s="1011" customFormat="1" ht="36.75" customHeight="1" thickTop="1">
      <c r="A41" s="622" t="s">
        <v>838</v>
      </c>
      <c r="B41" s="376">
        <v>0.10821640674876949</v>
      </c>
      <c r="C41" s="376">
        <v>0.13627975240439072</v>
      </c>
      <c r="D41" s="376">
        <v>9.2273159637127497E-2</v>
      </c>
      <c r="E41" s="376">
        <v>5.7162522911217747E-2</v>
      </c>
      <c r="F41" s="376">
        <v>9.5293611116831767E-2</v>
      </c>
      <c r="G41" s="376">
        <v>2.7966005158885435E-2</v>
      </c>
      <c r="H41" s="376">
        <v>2.8058679747513231E-2</v>
      </c>
      <c r="I41" s="376">
        <v>0.13565452071791914</v>
      </c>
      <c r="J41" s="376">
        <v>4.431003768766604E-4</v>
      </c>
      <c r="K41" s="376">
        <v>5.4060176699548982E-5</v>
      </c>
      <c r="L41" s="376">
        <v>0.12337401147105463</v>
      </c>
      <c r="M41" s="376">
        <v>1.249321029923595E-2</v>
      </c>
      <c r="N41" s="376">
        <v>3.342592211215685E-2</v>
      </c>
      <c r="O41" s="376">
        <v>0.14930503712132134</v>
      </c>
      <c r="P41" s="376">
        <v>1</v>
      </c>
      <c r="Q41" s="625"/>
      <c r="R41" s="289"/>
    </row>
    <row r="42" spans="1:18" s="1011" customFormat="1" ht="9" customHeight="1" thickBot="1">
      <c r="A42" s="626"/>
      <c r="B42" s="174"/>
      <c r="C42" s="627"/>
      <c r="D42" s="627"/>
      <c r="E42" s="627"/>
      <c r="F42" s="627"/>
      <c r="G42" s="627"/>
      <c r="H42" s="174"/>
      <c r="I42" s="174"/>
      <c r="J42" s="174"/>
      <c r="K42" s="174"/>
      <c r="L42" s="174"/>
      <c r="M42" s="174"/>
      <c r="N42" s="174"/>
      <c r="O42" s="174"/>
      <c r="P42" s="628"/>
      <c r="Q42" s="628"/>
    </row>
    <row r="43" spans="1:18" s="230" customFormat="1" ht="38.25" customHeight="1" thickTop="1">
      <c r="A43" s="1126" t="s">
        <v>840</v>
      </c>
      <c r="B43" s="1127"/>
      <c r="C43" s="1127"/>
      <c r="D43" s="1127"/>
      <c r="E43" s="1127"/>
      <c r="F43" s="1127"/>
      <c r="G43" s="1127"/>
      <c r="H43" s="1127"/>
      <c r="I43" s="1127"/>
      <c r="J43" s="1127"/>
      <c r="K43" s="1127"/>
      <c r="L43" s="1127"/>
      <c r="M43" s="1127"/>
      <c r="N43" s="1127"/>
      <c r="O43" s="1127"/>
      <c r="P43" s="1127"/>
      <c r="Q43" s="1127"/>
    </row>
    <row r="44" spans="1:18" s="1011" customFormat="1" ht="9" customHeight="1">
      <c r="A44" s="294"/>
      <c r="B44" s="144"/>
      <c r="C44" s="295"/>
      <c r="D44" s="295"/>
      <c r="E44" s="295"/>
      <c r="F44" s="295"/>
      <c r="G44" s="295"/>
      <c r="H44" s="144"/>
      <c r="I44" s="144"/>
      <c r="J44" s="144"/>
      <c r="K44" s="144"/>
      <c r="L44" s="144"/>
      <c r="M44" s="144"/>
      <c r="N44" s="144"/>
      <c r="O44" s="144"/>
      <c r="P44" s="386"/>
      <c r="Q44" s="427"/>
    </row>
    <row r="45" spans="1:18" s="129" customFormat="1" ht="47.25" customHeight="1">
      <c r="A45" s="1124" t="s">
        <v>1195</v>
      </c>
      <c r="B45" s="1124"/>
      <c r="C45" s="1124"/>
      <c r="D45" s="1124"/>
      <c r="E45" s="1124"/>
      <c r="F45" s="1124"/>
      <c r="G45" s="1124"/>
      <c r="H45" s="1124"/>
      <c r="I45" s="1124"/>
      <c r="J45" s="1124"/>
      <c r="K45" s="1124"/>
      <c r="L45" s="1124"/>
      <c r="M45" s="1124"/>
      <c r="N45" s="1124"/>
      <c r="O45" s="1124"/>
      <c r="P45" s="1124"/>
      <c r="Q45" s="1124"/>
    </row>
    <row r="46" spans="1:18" s="129" customFormat="1" ht="27.95" customHeight="1">
      <c r="A46" s="1124" t="s">
        <v>841</v>
      </c>
      <c r="B46" s="1124"/>
      <c r="C46" s="1124"/>
      <c r="D46" s="1124"/>
      <c r="E46" s="1124"/>
      <c r="F46" s="1124"/>
      <c r="G46" s="1124"/>
      <c r="H46" s="1124"/>
      <c r="I46" s="1124"/>
      <c r="J46" s="1124"/>
      <c r="K46" s="1124"/>
      <c r="L46" s="1124"/>
      <c r="M46" s="1124"/>
      <c r="N46" s="1124"/>
      <c r="O46" s="1124"/>
      <c r="P46" s="1124"/>
      <c r="Q46" s="1124"/>
    </row>
    <row r="47" spans="1:18" s="129" customFormat="1" ht="27.95" customHeight="1">
      <c r="A47" s="1124" t="s">
        <v>1523</v>
      </c>
      <c r="B47" s="1124"/>
      <c r="C47" s="1124"/>
      <c r="D47" s="1124"/>
      <c r="E47" s="1124"/>
      <c r="F47" s="1124"/>
      <c r="G47" s="1124"/>
      <c r="H47" s="1124"/>
      <c r="I47" s="1124"/>
      <c r="J47" s="1124"/>
      <c r="K47" s="1124"/>
      <c r="L47" s="1124"/>
      <c r="M47" s="1124"/>
      <c r="N47" s="1124"/>
      <c r="O47" s="1124"/>
      <c r="P47" s="1124"/>
      <c r="Q47" s="1124"/>
    </row>
    <row r="48" spans="1:18" s="130" customFormat="1" ht="46.5" customHeight="1">
      <c r="A48" s="1125" t="s">
        <v>1417</v>
      </c>
      <c r="B48" s="1125"/>
      <c r="C48" s="1125"/>
      <c r="D48" s="1125"/>
      <c r="E48" s="1125"/>
      <c r="F48" s="1125"/>
      <c r="G48" s="1125"/>
      <c r="H48" s="1125"/>
      <c r="I48" s="1125"/>
      <c r="J48" s="1125"/>
      <c r="K48" s="1125"/>
      <c r="L48" s="1125"/>
      <c r="M48" s="1125"/>
      <c r="N48" s="1125"/>
      <c r="O48" s="1125"/>
      <c r="P48" s="1125"/>
      <c r="Q48" s="1125"/>
    </row>
    <row r="49" spans="1:17" s="1011" customFormat="1" ht="2.25" customHeight="1" thickBot="1">
      <c r="A49" s="269"/>
      <c r="Q49" s="141"/>
    </row>
    <row r="50" spans="1:17" s="1011" customFormat="1" ht="14.25" hidden="1" customHeight="1">
      <c r="A50" s="615"/>
      <c r="B50" s="616"/>
      <c r="C50" s="617"/>
      <c r="D50" s="616"/>
      <c r="E50" s="616"/>
      <c r="F50" s="616"/>
      <c r="G50" s="616"/>
      <c r="H50" s="616"/>
      <c r="I50" s="617"/>
      <c r="J50" s="964"/>
      <c r="K50" s="616"/>
      <c r="L50" s="616"/>
      <c r="M50" s="616"/>
      <c r="N50" s="616"/>
      <c r="O50" s="616"/>
      <c r="P50" s="616"/>
      <c r="Q50" s="142"/>
    </row>
    <row r="51" spans="1:17" s="1011" customFormat="1" ht="34.5" customHeight="1" thickTop="1" thickBot="1">
      <c r="A51" s="332" t="s">
        <v>822</v>
      </c>
      <c r="B51" s="332" t="s">
        <v>306</v>
      </c>
      <c r="C51" s="332" t="s">
        <v>307</v>
      </c>
      <c r="D51" s="332" t="s">
        <v>308</v>
      </c>
      <c r="E51" s="332" t="s">
        <v>309</v>
      </c>
      <c r="F51" s="332" t="s">
        <v>310</v>
      </c>
      <c r="G51" s="332" t="s">
        <v>311</v>
      </c>
      <c r="H51" s="332" t="s">
        <v>312</v>
      </c>
      <c r="I51" s="332" t="s">
        <v>313</v>
      </c>
      <c r="J51" s="332" t="s">
        <v>314</v>
      </c>
      <c r="K51" s="332" t="s">
        <v>315</v>
      </c>
      <c r="L51" s="332" t="s">
        <v>316</v>
      </c>
      <c r="M51" s="332" t="s">
        <v>317</v>
      </c>
      <c r="N51" s="332" t="s">
        <v>1197</v>
      </c>
      <c r="O51" s="332" t="s">
        <v>1198</v>
      </c>
      <c r="P51" s="333" t="s">
        <v>318</v>
      </c>
      <c r="Q51" s="332" t="s">
        <v>823</v>
      </c>
    </row>
    <row r="52" spans="1:17" s="1011" customFormat="1" ht="36.75" customHeight="1" thickTop="1">
      <c r="A52" s="618" t="s">
        <v>824</v>
      </c>
      <c r="B52" s="375">
        <v>2169042.0774499997</v>
      </c>
      <c r="C52" s="375">
        <v>1660132.4154300001</v>
      </c>
      <c r="D52" s="375">
        <v>2304912.91708</v>
      </c>
      <c r="E52" s="375">
        <v>1661467.98306</v>
      </c>
      <c r="F52" s="375">
        <v>1305394.1931400001</v>
      </c>
      <c r="G52" s="375">
        <v>780775.01797000004</v>
      </c>
      <c r="H52" s="375">
        <v>403538.40839999996</v>
      </c>
      <c r="I52" s="375">
        <v>0</v>
      </c>
      <c r="J52" s="375">
        <v>30978.123680000001</v>
      </c>
      <c r="K52" s="375">
        <v>35501.107029999999</v>
      </c>
      <c r="L52" s="375">
        <v>0</v>
      </c>
      <c r="M52" s="375">
        <v>14338.711720000001</v>
      </c>
      <c r="N52" s="375">
        <v>271845.28119000001</v>
      </c>
      <c r="O52" s="375">
        <v>13828.881100000001</v>
      </c>
      <c r="P52" s="375">
        <v>10651755.117249999</v>
      </c>
      <c r="Q52" s="376">
        <v>0.38532511855661278</v>
      </c>
    </row>
    <row r="53" spans="1:17" s="1011" customFormat="1" ht="18" customHeight="1">
      <c r="A53" s="618" t="s">
        <v>825</v>
      </c>
      <c r="B53" s="375">
        <v>487393.64716000005</v>
      </c>
      <c r="C53" s="375">
        <v>314906.33723</v>
      </c>
      <c r="D53" s="375">
        <v>505415.50264999998</v>
      </c>
      <c r="E53" s="375">
        <v>535593.52527999994</v>
      </c>
      <c r="F53" s="375">
        <v>335213.96552999999</v>
      </c>
      <c r="G53" s="375">
        <v>208491.14730000001</v>
      </c>
      <c r="H53" s="375">
        <v>109870.00406000001</v>
      </c>
      <c r="I53" s="375">
        <v>0</v>
      </c>
      <c r="J53" s="375">
        <v>0</v>
      </c>
      <c r="K53" s="375">
        <v>9458.9173800000008</v>
      </c>
      <c r="L53" s="375">
        <v>0</v>
      </c>
      <c r="M53" s="375">
        <v>22504.983800000002</v>
      </c>
      <c r="N53" s="375">
        <v>121425.17629</v>
      </c>
      <c r="O53" s="375">
        <v>0</v>
      </c>
      <c r="P53" s="375">
        <v>2650273.2066799998</v>
      </c>
      <c r="Q53" s="376">
        <v>9.5873105073320197E-2</v>
      </c>
    </row>
    <row r="54" spans="1:17" s="1011" customFormat="1" ht="18" customHeight="1">
      <c r="A54" s="618" t="s">
        <v>826</v>
      </c>
      <c r="B54" s="375">
        <v>560763.41876000003</v>
      </c>
      <c r="C54" s="375">
        <v>331793.40660000005</v>
      </c>
      <c r="D54" s="375">
        <v>518613.10892000003</v>
      </c>
      <c r="E54" s="375">
        <v>664316.78229999996</v>
      </c>
      <c r="F54" s="375">
        <v>284381.03220000002</v>
      </c>
      <c r="G54" s="375">
        <v>257227.17538</v>
      </c>
      <c r="H54" s="375">
        <v>139788.74019000001</v>
      </c>
      <c r="I54" s="375">
        <v>0</v>
      </c>
      <c r="J54" s="375">
        <v>4796.89545</v>
      </c>
      <c r="K54" s="375">
        <v>6256.6121700000003</v>
      </c>
      <c r="L54" s="375">
        <v>0</v>
      </c>
      <c r="M54" s="375">
        <v>9142.2785899999999</v>
      </c>
      <c r="N54" s="375">
        <v>116264.6341</v>
      </c>
      <c r="O54" s="375">
        <v>4440.2209999999995</v>
      </c>
      <c r="P54" s="375">
        <v>2897784.3056599996</v>
      </c>
      <c r="Q54" s="376">
        <v>0.1048267697519322</v>
      </c>
    </row>
    <row r="55" spans="1:17" s="1011" customFormat="1" ht="18" customHeight="1">
      <c r="A55" s="618" t="s">
        <v>827</v>
      </c>
      <c r="B55" s="375">
        <v>685434.09988999995</v>
      </c>
      <c r="C55" s="375">
        <v>519698.59564999997</v>
      </c>
      <c r="D55" s="375">
        <v>744440.89602999995</v>
      </c>
      <c r="E55" s="375">
        <v>798268.31516999996</v>
      </c>
      <c r="F55" s="375">
        <v>391309.15138</v>
      </c>
      <c r="G55" s="375">
        <v>366117.37516000005</v>
      </c>
      <c r="H55" s="375">
        <v>210887.98630000002</v>
      </c>
      <c r="I55" s="375">
        <v>0</v>
      </c>
      <c r="J55" s="375">
        <v>4917.3687800000007</v>
      </c>
      <c r="K55" s="375">
        <v>19959.23502</v>
      </c>
      <c r="L55" s="375">
        <v>0</v>
      </c>
      <c r="M55" s="375">
        <v>15173.996349999999</v>
      </c>
      <c r="N55" s="375">
        <v>90716.649269999994</v>
      </c>
      <c r="O55" s="375">
        <v>6656.8228300000001</v>
      </c>
      <c r="P55" s="375">
        <v>3853580.4918300007</v>
      </c>
      <c r="Q55" s="376">
        <v>0.13940250630406928</v>
      </c>
    </row>
    <row r="56" spans="1:17" s="1011" customFormat="1" ht="18" customHeight="1">
      <c r="A56" s="618" t="s">
        <v>828</v>
      </c>
      <c r="B56" s="375">
        <v>474237.86680000002</v>
      </c>
      <c r="C56" s="375">
        <v>326258.31327999994</v>
      </c>
      <c r="D56" s="375">
        <v>500319.94804000005</v>
      </c>
      <c r="E56" s="375">
        <v>523982.48067999998</v>
      </c>
      <c r="F56" s="375">
        <v>240144.20277999999</v>
      </c>
      <c r="G56" s="375">
        <v>259538.2457</v>
      </c>
      <c r="H56" s="375">
        <v>139705.75052</v>
      </c>
      <c r="I56" s="375">
        <v>0</v>
      </c>
      <c r="J56" s="375">
        <v>5127.9574199999997</v>
      </c>
      <c r="K56" s="375">
        <v>7909.9963399999997</v>
      </c>
      <c r="L56" s="375">
        <v>0</v>
      </c>
      <c r="M56" s="375">
        <v>7964.8104999999996</v>
      </c>
      <c r="N56" s="375">
        <v>49136.535609999999</v>
      </c>
      <c r="O56" s="375">
        <v>0</v>
      </c>
      <c r="P56" s="375">
        <v>2534326.1076699998</v>
      </c>
      <c r="Q56" s="376">
        <v>9.1678741873966241E-2</v>
      </c>
    </row>
    <row r="57" spans="1:17" s="1011" customFormat="1" ht="18" customHeight="1">
      <c r="A57" s="618" t="s">
        <v>829</v>
      </c>
      <c r="B57" s="375">
        <v>347059.78899000003</v>
      </c>
      <c r="C57" s="375">
        <v>262364.31094</v>
      </c>
      <c r="D57" s="375">
        <v>388454.60362000001</v>
      </c>
      <c r="E57" s="375">
        <v>379115.84920999996</v>
      </c>
      <c r="F57" s="375">
        <v>192431.57275999998</v>
      </c>
      <c r="G57" s="375">
        <v>185357.33205000003</v>
      </c>
      <c r="H57" s="375">
        <v>93841.233379999991</v>
      </c>
      <c r="I57" s="375">
        <v>0</v>
      </c>
      <c r="J57" s="375">
        <v>3247.3556400000002</v>
      </c>
      <c r="K57" s="375">
        <v>5110.8768899999995</v>
      </c>
      <c r="L57" s="375">
        <v>0</v>
      </c>
      <c r="M57" s="375">
        <v>10022.816939999999</v>
      </c>
      <c r="N57" s="375">
        <v>28599.815300000002</v>
      </c>
      <c r="O57" s="375">
        <v>583.23536000000001</v>
      </c>
      <c r="P57" s="375">
        <v>1896188.7910799996</v>
      </c>
      <c r="Q57" s="376">
        <v>6.8594251622004568E-2</v>
      </c>
    </row>
    <row r="58" spans="1:17" s="1011" customFormat="1" ht="18" customHeight="1">
      <c r="A58" s="618" t="s">
        <v>830</v>
      </c>
      <c r="B58" s="375">
        <v>200076.19821999999</v>
      </c>
      <c r="C58" s="375">
        <v>152536.68453999999</v>
      </c>
      <c r="D58" s="375">
        <v>209555.35094999999</v>
      </c>
      <c r="E58" s="375">
        <v>186992.62052</v>
      </c>
      <c r="F58" s="375">
        <v>106250.08832</v>
      </c>
      <c r="G58" s="375">
        <v>91051.155350000001</v>
      </c>
      <c r="H58" s="375">
        <v>51164.869039999998</v>
      </c>
      <c r="I58" s="375">
        <v>0</v>
      </c>
      <c r="J58" s="375">
        <v>2060.6413000000002</v>
      </c>
      <c r="K58" s="375">
        <v>3762.0862900000002</v>
      </c>
      <c r="L58" s="375">
        <v>0</v>
      </c>
      <c r="M58" s="375">
        <v>6755.65643</v>
      </c>
      <c r="N58" s="375">
        <v>22203.122749999999</v>
      </c>
      <c r="O58" s="375">
        <v>496.06157000000002</v>
      </c>
      <c r="P58" s="375">
        <v>1032904.53528</v>
      </c>
      <c r="Q58" s="376">
        <v>3.736511571411183E-2</v>
      </c>
    </row>
    <row r="59" spans="1:17" s="1011" customFormat="1" ht="18" customHeight="1">
      <c r="A59" s="618" t="s">
        <v>831</v>
      </c>
      <c r="B59" s="375">
        <v>132950.19856999998</v>
      </c>
      <c r="C59" s="375">
        <v>88028.947040000014</v>
      </c>
      <c r="D59" s="375">
        <v>139693.04926</v>
      </c>
      <c r="E59" s="375">
        <v>109727.35691</v>
      </c>
      <c r="F59" s="375">
        <v>67507.138760000002</v>
      </c>
      <c r="G59" s="375">
        <v>57840.507340000004</v>
      </c>
      <c r="H59" s="375">
        <v>35638.821859999996</v>
      </c>
      <c r="I59" s="375">
        <v>0</v>
      </c>
      <c r="J59" s="375">
        <v>1754.5005000000001</v>
      </c>
      <c r="K59" s="375">
        <v>880.11407999999994</v>
      </c>
      <c r="L59" s="375">
        <v>0</v>
      </c>
      <c r="M59" s="375">
        <v>1717.39203</v>
      </c>
      <c r="N59" s="375">
        <v>13090.225759999999</v>
      </c>
      <c r="O59" s="375">
        <v>139.96295000000001</v>
      </c>
      <c r="P59" s="375">
        <v>648968.21505999984</v>
      </c>
      <c r="Q59" s="376">
        <v>2.3476295845602173E-2</v>
      </c>
    </row>
    <row r="60" spans="1:17" s="1011" customFormat="1" ht="18" customHeight="1">
      <c r="A60" s="618" t="s">
        <v>832</v>
      </c>
      <c r="B60" s="375">
        <v>70723.34921</v>
      </c>
      <c r="C60" s="375">
        <v>45109.948579999997</v>
      </c>
      <c r="D60" s="375">
        <v>77414.699229999998</v>
      </c>
      <c r="E60" s="375">
        <v>61367.924789999997</v>
      </c>
      <c r="F60" s="375">
        <v>34515.379420000005</v>
      </c>
      <c r="G60" s="375">
        <v>31361.56668</v>
      </c>
      <c r="H60" s="375">
        <v>19226.585579999999</v>
      </c>
      <c r="I60" s="375">
        <v>0</v>
      </c>
      <c r="J60" s="375">
        <v>1136.28946</v>
      </c>
      <c r="K60" s="375">
        <v>487.21046000000001</v>
      </c>
      <c r="L60" s="375">
        <v>0</v>
      </c>
      <c r="M60" s="375">
        <v>552.52543999999989</v>
      </c>
      <c r="N60" s="375">
        <v>6269.8410599999997</v>
      </c>
      <c r="O60" s="375">
        <v>127.38589999999999</v>
      </c>
      <c r="P60" s="375">
        <v>348292.70580999996</v>
      </c>
      <c r="Q60" s="376">
        <v>1.2599419220716192E-2</v>
      </c>
    </row>
    <row r="61" spans="1:17" s="1011" customFormat="1" ht="18" customHeight="1">
      <c r="A61" s="618" t="s">
        <v>833</v>
      </c>
      <c r="B61" s="375">
        <v>74827.674220000001</v>
      </c>
      <c r="C61" s="375">
        <v>48345.943909999995</v>
      </c>
      <c r="D61" s="375">
        <v>79232.243589999998</v>
      </c>
      <c r="E61" s="375">
        <v>63829.968390000002</v>
      </c>
      <c r="F61" s="375">
        <v>37149.354869999996</v>
      </c>
      <c r="G61" s="375">
        <v>31742.50892</v>
      </c>
      <c r="H61" s="375">
        <v>18231.5769</v>
      </c>
      <c r="I61" s="375">
        <v>0</v>
      </c>
      <c r="J61" s="375">
        <v>506.80569000000003</v>
      </c>
      <c r="K61" s="375">
        <v>650.08690000000001</v>
      </c>
      <c r="L61" s="375">
        <v>0</v>
      </c>
      <c r="M61" s="375">
        <v>2388.47408</v>
      </c>
      <c r="N61" s="375">
        <v>7453.4056700000001</v>
      </c>
      <c r="O61" s="375">
        <v>84.571240000000003</v>
      </c>
      <c r="P61" s="375">
        <v>364442.61437999998</v>
      </c>
      <c r="Q61" s="376">
        <v>1.3183638944687871E-2</v>
      </c>
    </row>
    <row r="62" spans="1:17" s="1011" customFormat="1" ht="18" customHeight="1">
      <c r="A62" s="618" t="s">
        <v>834</v>
      </c>
      <c r="B62" s="375">
        <v>76730.076050000003</v>
      </c>
      <c r="C62" s="375">
        <v>47459.277840000002</v>
      </c>
      <c r="D62" s="375">
        <v>86087.107120000001</v>
      </c>
      <c r="E62" s="375">
        <v>69009.047459999987</v>
      </c>
      <c r="F62" s="375">
        <v>40217.609759999999</v>
      </c>
      <c r="G62" s="375">
        <v>35296.051240000001</v>
      </c>
      <c r="H62" s="375">
        <v>18202.706320000001</v>
      </c>
      <c r="I62" s="375">
        <v>0</v>
      </c>
      <c r="J62" s="375">
        <v>738.41185999999993</v>
      </c>
      <c r="K62" s="375">
        <v>1104.4055800000001</v>
      </c>
      <c r="L62" s="375">
        <v>0</v>
      </c>
      <c r="M62" s="375">
        <v>1405.02514</v>
      </c>
      <c r="N62" s="375">
        <v>7261.5346100000006</v>
      </c>
      <c r="O62" s="375">
        <v>122.90999000000001</v>
      </c>
      <c r="P62" s="375">
        <v>383634.16297</v>
      </c>
      <c r="Q62" s="376">
        <v>1.3877889390208434E-2</v>
      </c>
    </row>
    <row r="63" spans="1:17" s="1011" customFormat="1" ht="18" customHeight="1">
      <c r="A63" s="618" t="s">
        <v>835</v>
      </c>
      <c r="B63" s="375">
        <v>59262.578399999999</v>
      </c>
      <c r="C63" s="375">
        <v>36049.141219999998</v>
      </c>
      <c r="D63" s="375">
        <v>67635.889049999998</v>
      </c>
      <c r="E63" s="375">
        <v>52615.605040000002</v>
      </c>
      <c r="F63" s="375">
        <v>32739.063239999999</v>
      </c>
      <c r="G63" s="375">
        <v>29771.23503</v>
      </c>
      <c r="H63" s="375">
        <v>15868.07576</v>
      </c>
      <c r="I63" s="375">
        <v>0</v>
      </c>
      <c r="J63" s="375">
        <v>599.29213000000004</v>
      </c>
      <c r="K63" s="375">
        <v>727.24149999999997</v>
      </c>
      <c r="L63" s="375">
        <v>0</v>
      </c>
      <c r="M63" s="375">
        <v>1494.77629</v>
      </c>
      <c r="N63" s="375">
        <v>5599.1832899999999</v>
      </c>
      <c r="O63" s="375">
        <v>303.07673</v>
      </c>
      <c r="P63" s="375">
        <v>302665.15767999995</v>
      </c>
      <c r="Q63" s="376">
        <v>1.0948851760320157E-2</v>
      </c>
    </row>
    <row r="64" spans="1:17" s="1011" customFormat="1" ht="18" customHeight="1">
      <c r="A64" s="618" t="s">
        <v>836</v>
      </c>
      <c r="B64" s="375">
        <v>6658.59123</v>
      </c>
      <c r="C64" s="375">
        <v>5650.4748099999997</v>
      </c>
      <c r="D64" s="375">
        <v>8740.8227499999994</v>
      </c>
      <c r="E64" s="375">
        <v>6168.5604999999996</v>
      </c>
      <c r="F64" s="375">
        <v>4194.1615400000001</v>
      </c>
      <c r="G64" s="375">
        <v>4266.0694800000001</v>
      </c>
      <c r="H64" s="375">
        <v>2539.3344700000002</v>
      </c>
      <c r="I64" s="375">
        <v>0</v>
      </c>
      <c r="J64" s="375">
        <v>121.15156</v>
      </c>
      <c r="K64" s="375">
        <v>138.99761999999998</v>
      </c>
      <c r="L64" s="375">
        <v>0</v>
      </c>
      <c r="M64" s="375">
        <v>119.81025</v>
      </c>
      <c r="N64" s="375">
        <v>718.87927999999999</v>
      </c>
      <c r="O64" s="375">
        <v>73.008470000000003</v>
      </c>
      <c r="P64" s="375">
        <v>39389.861960000002</v>
      </c>
      <c r="Q64" s="376">
        <v>1.4249204063174281E-3</v>
      </c>
    </row>
    <row r="65" spans="1:17" s="1011" customFormat="1" ht="18" customHeight="1" thickBot="1">
      <c r="A65" s="618" t="s">
        <v>837</v>
      </c>
      <c r="B65" s="375">
        <v>6954.4846399999997</v>
      </c>
      <c r="C65" s="375">
        <v>5844.5357899999999</v>
      </c>
      <c r="D65" s="375">
        <v>8823.7568200000005</v>
      </c>
      <c r="E65" s="375">
        <v>5956.4183800000001</v>
      </c>
      <c r="F65" s="375">
        <v>4251.3908200000005</v>
      </c>
      <c r="G65" s="375">
        <v>3698.3323500000001</v>
      </c>
      <c r="H65" s="375">
        <v>2397.46958</v>
      </c>
      <c r="I65" s="375">
        <v>0</v>
      </c>
      <c r="J65" s="375">
        <v>194.48311999999999</v>
      </c>
      <c r="K65" s="375">
        <v>92.528449999999992</v>
      </c>
      <c r="L65" s="375">
        <v>0</v>
      </c>
      <c r="M65" s="375">
        <v>306.54136</v>
      </c>
      <c r="N65" s="375">
        <v>670.62536999999998</v>
      </c>
      <c r="O65" s="375">
        <v>156.58957999999998</v>
      </c>
      <c r="P65" s="375">
        <v>39347.156259999996</v>
      </c>
      <c r="Q65" s="376">
        <v>1.4233755361308337E-3</v>
      </c>
    </row>
    <row r="66" spans="1:17" s="1011" customFormat="1" ht="51.75" customHeight="1" thickTop="1" thickBot="1">
      <c r="A66" s="619" t="s">
        <v>6</v>
      </c>
      <c r="B66" s="620">
        <v>5352114.0495900009</v>
      </c>
      <c r="C66" s="620">
        <v>3844178.3328600004</v>
      </c>
      <c r="D66" s="620">
        <v>5639339.8951100009</v>
      </c>
      <c r="E66" s="620">
        <v>5118412.4376899991</v>
      </c>
      <c r="F66" s="620">
        <v>3075698.3045199998</v>
      </c>
      <c r="G66" s="620">
        <v>2342533.7199500003</v>
      </c>
      <c r="H66" s="620">
        <v>1260901.5623599999</v>
      </c>
      <c r="I66" s="620">
        <v>0</v>
      </c>
      <c r="J66" s="620">
        <v>56179.276590000009</v>
      </c>
      <c r="K66" s="620">
        <v>92039.415710000001</v>
      </c>
      <c r="L66" s="620">
        <v>0</v>
      </c>
      <c r="M66" s="620">
        <v>93887.798920000001</v>
      </c>
      <c r="N66" s="620">
        <v>741254.90954999987</v>
      </c>
      <c r="O66" s="620">
        <v>27012.726720000006</v>
      </c>
      <c r="P66" s="620">
        <v>27643552.429569993</v>
      </c>
      <c r="Q66" s="621">
        <v>1</v>
      </c>
    </row>
    <row r="67" spans="1:17" s="1011" customFormat="1" ht="34.5" customHeight="1" thickTop="1" thickBot="1">
      <c r="A67" s="622" t="s">
        <v>838</v>
      </c>
      <c r="B67" s="376">
        <v>0.19361165911024175</v>
      </c>
      <c r="C67" s="376">
        <v>0.13906238507710489</v>
      </c>
      <c r="D67" s="376">
        <v>0.20400199683010578</v>
      </c>
      <c r="E67" s="376">
        <v>0.18515754987462796</v>
      </c>
      <c r="F67" s="376">
        <v>0.11126277320385061</v>
      </c>
      <c r="G67" s="376">
        <v>8.4740690470889654E-2</v>
      </c>
      <c r="H67" s="376">
        <v>4.5612862730740347E-2</v>
      </c>
      <c r="I67" s="376">
        <v>0</v>
      </c>
      <c r="J67" s="376">
        <v>2.0322741345611454E-3</v>
      </c>
      <c r="K67" s="376">
        <v>3.3295075205872051E-3</v>
      </c>
      <c r="L67" s="376">
        <v>0</v>
      </c>
      <c r="M67" s="376">
        <v>3.396372414840912E-3</v>
      </c>
      <c r="N67" s="376">
        <v>2.6814748626775187E-2</v>
      </c>
      <c r="O67" s="376">
        <v>9.7718000567484234E-4</v>
      </c>
      <c r="P67" s="376">
        <v>1</v>
      </c>
      <c r="Q67" s="623"/>
    </row>
    <row r="68" spans="1:17" s="1011" customFormat="1" ht="35.25" customHeight="1" thickTop="1" thickBot="1">
      <c r="A68" s="332" t="s">
        <v>842</v>
      </c>
      <c r="B68" s="332" t="s">
        <v>306</v>
      </c>
      <c r="C68" s="332" t="s">
        <v>307</v>
      </c>
      <c r="D68" s="332" t="s">
        <v>308</v>
      </c>
      <c r="E68" s="332" t="s">
        <v>309</v>
      </c>
      <c r="F68" s="332" t="s">
        <v>310</v>
      </c>
      <c r="G68" s="332" t="s">
        <v>311</v>
      </c>
      <c r="H68" s="332" t="s">
        <v>312</v>
      </c>
      <c r="I68" s="332" t="s">
        <v>313</v>
      </c>
      <c r="J68" s="332" t="s">
        <v>314</v>
      </c>
      <c r="K68" s="332" t="s">
        <v>315</v>
      </c>
      <c r="L68" s="332" t="s">
        <v>316</v>
      </c>
      <c r="M68" s="332" t="s">
        <v>317</v>
      </c>
      <c r="N68" s="332" t="s">
        <v>1197</v>
      </c>
      <c r="O68" s="332" t="s">
        <v>1198</v>
      </c>
      <c r="P68" s="333" t="s">
        <v>318</v>
      </c>
      <c r="Q68" s="332" t="s">
        <v>723</v>
      </c>
    </row>
    <row r="69" spans="1:17" s="1011" customFormat="1" ht="28.5" customHeight="1" thickTop="1">
      <c r="A69" s="618" t="s">
        <v>824</v>
      </c>
      <c r="B69" s="375">
        <v>49</v>
      </c>
      <c r="C69" s="375">
        <v>32</v>
      </c>
      <c r="D69" s="375">
        <v>42</v>
      </c>
      <c r="E69" s="375">
        <v>50</v>
      </c>
      <c r="F69" s="375">
        <v>36</v>
      </c>
      <c r="G69" s="375">
        <v>17</v>
      </c>
      <c r="H69" s="375">
        <v>11</v>
      </c>
      <c r="I69" s="375">
        <v>0</v>
      </c>
      <c r="J69" s="375">
        <v>1</v>
      </c>
      <c r="K69" s="375">
        <v>1</v>
      </c>
      <c r="L69" s="375">
        <v>0</v>
      </c>
      <c r="M69" s="375">
        <v>1</v>
      </c>
      <c r="N69" s="375">
        <v>9</v>
      </c>
      <c r="O69" s="375">
        <v>1</v>
      </c>
      <c r="P69" s="375">
        <v>250</v>
      </c>
      <c r="Q69" s="376">
        <v>1.8613654977291342E-3</v>
      </c>
    </row>
    <row r="70" spans="1:17" s="1011" customFormat="1" ht="17.25" customHeight="1">
      <c r="A70" s="618" t="s">
        <v>825</v>
      </c>
      <c r="B70" s="375">
        <v>53</v>
      </c>
      <c r="C70" s="375">
        <v>35</v>
      </c>
      <c r="D70" s="375">
        <v>51</v>
      </c>
      <c r="E70" s="375">
        <v>60</v>
      </c>
      <c r="F70" s="375">
        <v>35</v>
      </c>
      <c r="G70" s="375">
        <v>23</v>
      </c>
      <c r="H70" s="375">
        <v>11</v>
      </c>
      <c r="I70" s="375">
        <v>0</v>
      </c>
      <c r="J70" s="375">
        <v>0</v>
      </c>
      <c r="K70" s="375">
        <v>1</v>
      </c>
      <c r="L70" s="375">
        <v>0</v>
      </c>
      <c r="M70" s="375">
        <v>2</v>
      </c>
      <c r="N70" s="375">
        <v>13</v>
      </c>
      <c r="O70" s="375">
        <v>0</v>
      </c>
      <c r="P70" s="375">
        <v>284</v>
      </c>
      <c r="Q70" s="376">
        <v>2.1145112054202961E-3</v>
      </c>
    </row>
    <row r="71" spans="1:17" s="1011" customFormat="1" ht="17.25" customHeight="1">
      <c r="A71" s="618" t="s">
        <v>826</v>
      </c>
      <c r="B71" s="375">
        <v>119</v>
      </c>
      <c r="C71" s="375">
        <v>72</v>
      </c>
      <c r="D71" s="375">
        <v>113</v>
      </c>
      <c r="E71" s="375">
        <v>143</v>
      </c>
      <c r="F71" s="375">
        <v>61</v>
      </c>
      <c r="G71" s="375">
        <v>55</v>
      </c>
      <c r="H71" s="375">
        <v>30</v>
      </c>
      <c r="I71" s="375">
        <v>0</v>
      </c>
      <c r="J71" s="375">
        <v>1</v>
      </c>
      <c r="K71" s="375">
        <v>1</v>
      </c>
      <c r="L71" s="375">
        <v>0</v>
      </c>
      <c r="M71" s="375">
        <v>2</v>
      </c>
      <c r="N71" s="375">
        <v>25</v>
      </c>
      <c r="O71" s="375">
        <v>1</v>
      </c>
      <c r="P71" s="375">
        <v>623</v>
      </c>
      <c r="Q71" s="376">
        <v>4.6385228203410026E-3</v>
      </c>
    </row>
    <row r="72" spans="1:17" s="1011" customFormat="1" ht="17.25" customHeight="1">
      <c r="A72" s="618" t="s">
        <v>827</v>
      </c>
      <c r="B72" s="375">
        <v>323</v>
      </c>
      <c r="C72" s="375">
        <v>241</v>
      </c>
      <c r="D72" s="375">
        <v>358</v>
      </c>
      <c r="E72" s="375">
        <v>381</v>
      </c>
      <c r="F72" s="375">
        <v>184</v>
      </c>
      <c r="G72" s="375">
        <v>172</v>
      </c>
      <c r="H72" s="375">
        <v>99</v>
      </c>
      <c r="I72" s="375">
        <v>0</v>
      </c>
      <c r="J72" s="375">
        <v>2</v>
      </c>
      <c r="K72" s="375">
        <v>9</v>
      </c>
      <c r="L72" s="375">
        <v>0</v>
      </c>
      <c r="M72" s="375">
        <v>7</v>
      </c>
      <c r="N72" s="375">
        <v>44</v>
      </c>
      <c r="O72" s="375">
        <v>2</v>
      </c>
      <c r="P72" s="375">
        <v>1822</v>
      </c>
      <c r="Q72" s="376">
        <v>1.356563174744993E-2</v>
      </c>
    </row>
    <row r="73" spans="1:17" s="1011" customFormat="1" ht="17.25" customHeight="1">
      <c r="A73" s="618" t="s">
        <v>828</v>
      </c>
      <c r="B73" s="375">
        <v>497</v>
      </c>
      <c r="C73" s="375">
        <v>339</v>
      </c>
      <c r="D73" s="375">
        <v>528</v>
      </c>
      <c r="E73" s="375">
        <v>545</v>
      </c>
      <c r="F73" s="375">
        <v>251</v>
      </c>
      <c r="G73" s="375">
        <v>276</v>
      </c>
      <c r="H73" s="375">
        <v>145</v>
      </c>
      <c r="I73" s="375">
        <v>0</v>
      </c>
      <c r="J73" s="375">
        <v>5</v>
      </c>
      <c r="K73" s="375">
        <v>8</v>
      </c>
      <c r="L73" s="375">
        <v>0</v>
      </c>
      <c r="M73" s="375">
        <v>8</v>
      </c>
      <c r="N73" s="375">
        <v>52</v>
      </c>
      <c r="O73" s="375">
        <v>0</v>
      </c>
      <c r="P73" s="375">
        <v>2654</v>
      </c>
      <c r="Q73" s="376">
        <v>1.9760256123892487E-2</v>
      </c>
    </row>
    <row r="74" spans="1:17" s="1011" customFormat="1" ht="17.25" customHeight="1">
      <c r="A74" s="618" t="s">
        <v>829</v>
      </c>
      <c r="B74" s="375">
        <v>720</v>
      </c>
      <c r="C74" s="375">
        <v>544</v>
      </c>
      <c r="D74" s="375">
        <v>814</v>
      </c>
      <c r="E74" s="375">
        <v>780</v>
      </c>
      <c r="F74" s="375">
        <v>394</v>
      </c>
      <c r="G74" s="375">
        <v>376</v>
      </c>
      <c r="H74" s="375">
        <v>198</v>
      </c>
      <c r="I74" s="375">
        <v>0</v>
      </c>
      <c r="J74" s="375">
        <v>6</v>
      </c>
      <c r="K74" s="375">
        <v>12</v>
      </c>
      <c r="L74" s="375">
        <v>0</v>
      </c>
      <c r="M74" s="375">
        <v>22</v>
      </c>
      <c r="N74" s="375">
        <v>57</v>
      </c>
      <c r="O74" s="375">
        <v>1</v>
      </c>
      <c r="P74" s="375">
        <v>3924</v>
      </c>
      <c r="Q74" s="376">
        <v>2.9215992852356487E-2</v>
      </c>
    </row>
    <row r="75" spans="1:17" s="1011" customFormat="1" ht="17.25" customHeight="1">
      <c r="A75" s="618" t="s">
        <v>830</v>
      </c>
      <c r="B75" s="375">
        <v>753</v>
      </c>
      <c r="C75" s="375">
        <v>573</v>
      </c>
      <c r="D75" s="375">
        <v>785</v>
      </c>
      <c r="E75" s="375">
        <v>709</v>
      </c>
      <c r="F75" s="375">
        <v>399</v>
      </c>
      <c r="G75" s="375">
        <v>343</v>
      </c>
      <c r="H75" s="375">
        <v>189</v>
      </c>
      <c r="I75" s="375">
        <v>0</v>
      </c>
      <c r="J75" s="375">
        <v>7</v>
      </c>
      <c r="K75" s="375">
        <v>14</v>
      </c>
      <c r="L75" s="375">
        <v>0</v>
      </c>
      <c r="M75" s="375">
        <v>25</v>
      </c>
      <c r="N75" s="375">
        <v>83</v>
      </c>
      <c r="O75" s="375">
        <v>2</v>
      </c>
      <c r="P75" s="375">
        <v>3882</v>
      </c>
      <c r="Q75" s="376">
        <v>2.8903283448737993E-2</v>
      </c>
    </row>
    <row r="76" spans="1:17" s="1011" customFormat="1" ht="17.25" customHeight="1">
      <c r="A76" s="618" t="s">
        <v>831</v>
      </c>
      <c r="B76" s="375">
        <v>790</v>
      </c>
      <c r="C76" s="375">
        <v>520</v>
      </c>
      <c r="D76" s="375">
        <v>832</v>
      </c>
      <c r="E76" s="375">
        <v>648</v>
      </c>
      <c r="F76" s="375">
        <v>398</v>
      </c>
      <c r="G76" s="375">
        <v>344</v>
      </c>
      <c r="H76" s="375">
        <v>210</v>
      </c>
      <c r="I76" s="375">
        <v>0</v>
      </c>
      <c r="J76" s="375">
        <v>10</v>
      </c>
      <c r="K76" s="375">
        <v>5</v>
      </c>
      <c r="L76" s="375">
        <v>0</v>
      </c>
      <c r="M76" s="375">
        <v>10</v>
      </c>
      <c r="N76" s="375">
        <v>78</v>
      </c>
      <c r="O76" s="375">
        <v>1</v>
      </c>
      <c r="P76" s="375">
        <v>3846</v>
      </c>
      <c r="Q76" s="376">
        <v>2.8635246817064999E-2</v>
      </c>
    </row>
    <row r="77" spans="1:17" s="1011" customFormat="1" ht="17.25" customHeight="1">
      <c r="A77" s="618" t="s">
        <v>832</v>
      </c>
      <c r="B77" s="375">
        <v>597</v>
      </c>
      <c r="C77" s="375">
        <v>382</v>
      </c>
      <c r="D77" s="375">
        <v>652</v>
      </c>
      <c r="E77" s="375">
        <v>516</v>
      </c>
      <c r="F77" s="375">
        <v>291</v>
      </c>
      <c r="G77" s="375">
        <v>263</v>
      </c>
      <c r="H77" s="375">
        <v>162</v>
      </c>
      <c r="I77" s="375">
        <v>0</v>
      </c>
      <c r="J77" s="375">
        <v>9</v>
      </c>
      <c r="K77" s="375">
        <v>4</v>
      </c>
      <c r="L77" s="375">
        <v>0</v>
      </c>
      <c r="M77" s="375">
        <v>5</v>
      </c>
      <c r="N77" s="375">
        <v>53</v>
      </c>
      <c r="O77" s="375">
        <v>1</v>
      </c>
      <c r="P77" s="375">
        <v>2935</v>
      </c>
      <c r="Q77" s="376">
        <v>2.1852430943340034E-2</v>
      </c>
    </row>
    <row r="78" spans="1:17" s="1011" customFormat="1" ht="17.25" customHeight="1">
      <c r="A78" s="618" t="s">
        <v>833</v>
      </c>
      <c r="B78" s="375">
        <v>894</v>
      </c>
      <c r="C78" s="375">
        <v>570</v>
      </c>
      <c r="D78" s="375">
        <v>937</v>
      </c>
      <c r="E78" s="375">
        <v>762</v>
      </c>
      <c r="F78" s="375">
        <v>445</v>
      </c>
      <c r="G78" s="375">
        <v>374</v>
      </c>
      <c r="H78" s="375">
        <v>217</v>
      </c>
      <c r="I78" s="375">
        <v>0</v>
      </c>
      <c r="J78" s="375">
        <v>6</v>
      </c>
      <c r="K78" s="375">
        <v>8</v>
      </c>
      <c r="L78" s="375">
        <v>0</v>
      </c>
      <c r="M78" s="375">
        <v>28</v>
      </c>
      <c r="N78" s="375">
        <v>88</v>
      </c>
      <c r="O78" s="375">
        <v>1</v>
      </c>
      <c r="P78" s="375">
        <v>4330</v>
      </c>
      <c r="Q78" s="376">
        <v>3.2238850420668604E-2</v>
      </c>
    </row>
    <row r="79" spans="1:17" s="1011" customFormat="1" ht="17.25" customHeight="1">
      <c r="A79" s="618" t="s">
        <v>834</v>
      </c>
      <c r="B79" s="375">
        <v>1554</v>
      </c>
      <c r="C79" s="375">
        <v>954</v>
      </c>
      <c r="D79" s="375">
        <v>1747</v>
      </c>
      <c r="E79" s="375">
        <v>1393</v>
      </c>
      <c r="F79" s="375">
        <v>814</v>
      </c>
      <c r="G79" s="375">
        <v>725</v>
      </c>
      <c r="H79" s="375">
        <v>374</v>
      </c>
      <c r="I79" s="375">
        <v>0</v>
      </c>
      <c r="J79" s="375">
        <v>14</v>
      </c>
      <c r="K79" s="375">
        <v>23</v>
      </c>
      <c r="L79" s="375">
        <v>0</v>
      </c>
      <c r="M79" s="375">
        <v>29</v>
      </c>
      <c r="N79" s="375">
        <v>147</v>
      </c>
      <c r="O79" s="375">
        <v>3</v>
      </c>
      <c r="P79" s="375">
        <v>7777</v>
      </c>
      <c r="Q79" s="376">
        <v>5.7903357903357905E-2</v>
      </c>
    </row>
    <row r="80" spans="1:17" s="1011" customFormat="1" ht="17.25" customHeight="1">
      <c r="A80" s="618" t="s">
        <v>835</v>
      </c>
      <c r="B80" s="375">
        <v>3421</v>
      </c>
      <c r="C80" s="375">
        <v>2069</v>
      </c>
      <c r="D80" s="375">
        <v>3925</v>
      </c>
      <c r="E80" s="375">
        <v>2989</v>
      </c>
      <c r="F80" s="375">
        <v>1877</v>
      </c>
      <c r="G80" s="375">
        <v>1774</v>
      </c>
      <c r="H80" s="375">
        <v>933</v>
      </c>
      <c r="I80" s="375">
        <v>0</v>
      </c>
      <c r="J80" s="375">
        <v>38</v>
      </c>
      <c r="K80" s="375">
        <v>43</v>
      </c>
      <c r="L80" s="375">
        <v>0</v>
      </c>
      <c r="M80" s="375">
        <v>75</v>
      </c>
      <c r="N80" s="375">
        <v>322</v>
      </c>
      <c r="O80" s="375">
        <v>20</v>
      </c>
      <c r="P80" s="375">
        <v>17486</v>
      </c>
      <c r="Q80" s="376">
        <v>0.13019134837316657</v>
      </c>
    </row>
    <row r="81" spans="1:18" s="1011" customFormat="1" ht="17.25" customHeight="1">
      <c r="A81" s="618" t="s">
        <v>836</v>
      </c>
      <c r="B81" s="375">
        <v>1346</v>
      </c>
      <c r="C81" s="375">
        <v>1195</v>
      </c>
      <c r="D81" s="375">
        <v>1755</v>
      </c>
      <c r="E81" s="375">
        <v>1315</v>
      </c>
      <c r="F81" s="375">
        <v>849</v>
      </c>
      <c r="G81" s="375">
        <v>844</v>
      </c>
      <c r="H81" s="375">
        <v>512</v>
      </c>
      <c r="I81" s="375">
        <v>0</v>
      </c>
      <c r="J81" s="375">
        <v>25</v>
      </c>
      <c r="K81" s="375">
        <v>25</v>
      </c>
      <c r="L81" s="375">
        <v>0</v>
      </c>
      <c r="M81" s="375">
        <v>23</v>
      </c>
      <c r="N81" s="375">
        <v>139</v>
      </c>
      <c r="O81" s="375">
        <v>15</v>
      </c>
      <c r="P81" s="375">
        <v>8043</v>
      </c>
      <c r="Q81" s="376">
        <v>5.9883850792941701E-2</v>
      </c>
    </row>
    <row r="82" spans="1:18" s="1011" customFormat="1" ht="17.25" customHeight="1" thickBot="1">
      <c r="A82" s="618" t="s">
        <v>837</v>
      </c>
      <c r="B82" s="375">
        <v>14643</v>
      </c>
      <c r="C82" s="375">
        <v>13342</v>
      </c>
      <c r="D82" s="375">
        <v>17174</v>
      </c>
      <c r="E82" s="375">
        <v>9438</v>
      </c>
      <c r="F82" s="375">
        <v>8432</v>
      </c>
      <c r="G82" s="375">
        <v>6534</v>
      </c>
      <c r="H82" s="375">
        <v>4687</v>
      </c>
      <c r="I82" s="375">
        <v>0</v>
      </c>
      <c r="J82" s="375">
        <v>182</v>
      </c>
      <c r="K82" s="375">
        <v>104</v>
      </c>
      <c r="L82" s="375">
        <v>0</v>
      </c>
      <c r="M82" s="375">
        <v>482</v>
      </c>
      <c r="N82" s="375">
        <v>1084</v>
      </c>
      <c r="O82" s="375">
        <v>352</v>
      </c>
      <c r="P82" s="375">
        <v>76454</v>
      </c>
      <c r="Q82" s="376">
        <v>0.56923535105353285</v>
      </c>
    </row>
    <row r="83" spans="1:18" s="1011" customFormat="1" ht="49.5" customHeight="1" thickTop="1" thickBot="1">
      <c r="A83" s="619" t="s">
        <v>6</v>
      </c>
      <c r="B83" s="620">
        <v>25759</v>
      </c>
      <c r="C83" s="620">
        <v>20868</v>
      </c>
      <c r="D83" s="620">
        <v>29713</v>
      </c>
      <c r="E83" s="620">
        <v>19729</v>
      </c>
      <c r="F83" s="620">
        <v>14466</v>
      </c>
      <c r="G83" s="620">
        <v>12120</v>
      </c>
      <c r="H83" s="620">
        <v>7778</v>
      </c>
      <c r="I83" s="620">
        <v>0</v>
      </c>
      <c r="J83" s="620">
        <v>306</v>
      </c>
      <c r="K83" s="620">
        <v>258</v>
      </c>
      <c r="L83" s="620">
        <v>0</v>
      </c>
      <c r="M83" s="620">
        <v>719</v>
      </c>
      <c r="N83" s="620">
        <v>2194</v>
      </c>
      <c r="O83" s="620">
        <v>400</v>
      </c>
      <c r="P83" s="620">
        <v>134310</v>
      </c>
      <c r="Q83" s="621">
        <v>1</v>
      </c>
    </row>
    <row r="84" spans="1:18" s="1011" customFormat="1" ht="36.75" customHeight="1" thickTop="1">
      <c r="A84" s="622" t="s">
        <v>838</v>
      </c>
      <c r="B84" s="376">
        <v>0.19178765542401907</v>
      </c>
      <c r="C84" s="376">
        <v>0.15537190082644628</v>
      </c>
      <c r="D84" s="376">
        <v>0.22122701213610305</v>
      </c>
      <c r="E84" s="376">
        <v>0.14689151961879235</v>
      </c>
      <c r="F84" s="376">
        <v>0.10770605316059861</v>
      </c>
      <c r="G84" s="376">
        <v>9.023899932990842E-2</v>
      </c>
      <c r="H84" s="376">
        <v>5.7910803365348817E-2</v>
      </c>
      <c r="I84" s="376">
        <v>0</v>
      </c>
      <c r="J84" s="376">
        <v>2.2783113692204601E-3</v>
      </c>
      <c r="K84" s="376">
        <v>1.9209291936564663E-3</v>
      </c>
      <c r="L84" s="376">
        <v>0</v>
      </c>
      <c r="M84" s="376">
        <v>5.35328717146899E-3</v>
      </c>
      <c r="N84" s="376">
        <v>1.6335343608070881E-2</v>
      </c>
      <c r="O84" s="376">
        <v>2.9781847963666146E-3</v>
      </c>
      <c r="P84" s="376">
        <v>1</v>
      </c>
      <c r="Q84" s="625"/>
      <c r="R84" s="289"/>
    </row>
    <row r="85" spans="1:18" s="1011" customFormat="1" ht="9" customHeight="1" thickBot="1">
      <c r="A85" s="626"/>
      <c r="B85" s="174"/>
      <c r="C85" s="627"/>
      <c r="D85" s="627"/>
      <c r="E85" s="627"/>
      <c r="F85" s="627"/>
      <c r="G85" s="174"/>
      <c r="H85" s="174"/>
      <c r="I85" s="174"/>
      <c r="J85" s="174"/>
      <c r="K85" s="174"/>
      <c r="L85" s="174"/>
      <c r="M85" s="174"/>
      <c r="N85" s="174"/>
      <c r="O85" s="174"/>
      <c r="P85" s="628"/>
      <c r="Q85" s="628"/>
    </row>
    <row r="86" spans="1:18" s="1011" customFormat="1" ht="15.75" customHeight="1" thickTop="1">
      <c r="A86" s="1128" t="s">
        <v>843</v>
      </c>
      <c r="B86" s="1129"/>
      <c r="C86" s="1129"/>
      <c r="D86" s="1129"/>
      <c r="E86" s="1129"/>
      <c r="F86" s="1129"/>
      <c r="G86" s="1129"/>
      <c r="H86" s="1130"/>
      <c r="I86" s="144"/>
      <c r="J86" s="144"/>
      <c r="K86" s="144"/>
      <c r="L86" s="144"/>
      <c r="M86" s="144"/>
      <c r="N86" s="144"/>
      <c r="O86" s="144"/>
      <c r="P86" s="386"/>
      <c r="Q86" s="427"/>
    </row>
    <row r="87" spans="1:18" s="1011" customFormat="1" ht="9" customHeight="1">
      <c r="A87" s="294"/>
      <c r="B87" s="144"/>
      <c r="C87" s="295"/>
      <c r="D87" s="295"/>
      <c r="E87" s="295"/>
      <c r="F87" s="295"/>
      <c r="G87" s="144"/>
      <c r="H87" s="144"/>
      <c r="I87" s="144"/>
      <c r="J87" s="144"/>
      <c r="K87" s="144"/>
      <c r="L87" s="144"/>
      <c r="M87" s="144"/>
      <c r="N87" s="144"/>
      <c r="O87" s="144"/>
      <c r="P87" s="386"/>
      <c r="Q87" s="427"/>
    </row>
    <row r="88" spans="1:18" s="129" customFormat="1" ht="47.25" customHeight="1">
      <c r="A88" s="1124" t="s">
        <v>1195</v>
      </c>
      <c r="B88" s="1124"/>
      <c r="C88" s="1124"/>
      <c r="D88" s="1124"/>
      <c r="E88" s="1124"/>
      <c r="F88" s="1124"/>
      <c r="G88" s="1124"/>
      <c r="H88" s="1124"/>
      <c r="I88" s="1124"/>
      <c r="J88" s="1124"/>
      <c r="K88" s="1124"/>
      <c r="L88" s="1124"/>
      <c r="M88" s="1124"/>
      <c r="N88" s="1124"/>
      <c r="O88" s="1124"/>
      <c r="P88" s="1124"/>
      <c r="Q88" s="1124"/>
    </row>
    <row r="89" spans="1:18" s="129" customFormat="1" ht="27.95" customHeight="1">
      <c r="A89" s="1124" t="s">
        <v>844</v>
      </c>
      <c r="B89" s="1124"/>
      <c r="C89" s="1124"/>
      <c r="D89" s="1124"/>
      <c r="E89" s="1124"/>
      <c r="F89" s="1124"/>
      <c r="G89" s="1124"/>
      <c r="H89" s="1124"/>
      <c r="I89" s="1124"/>
      <c r="J89" s="1124"/>
      <c r="K89" s="1124"/>
      <c r="L89" s="1124"/>
      <c r="M89" s="1124"/>
      <c r="N89" s="1124"/>
      <c r="O89" s="1124"/>
      <c r="P89" s="1124"/>
      <c r="Q89" s="1124"/>
    </row>
    <row r="90" spans="1:18" s="129" customFormat="1" ht="27.95" customHeight="1">
      <c r="A90" s="1124" t="s">
        <v>1523</v>
      </c>
      <c r="B90" s="1124"/>
      <c r="C90" s="1124"/>
      <c r="D90" s="1124"/>
      <c r="E90" s="1124"/>
      <c r="F90" s="1124"/>
      <c r="G90" s="1124"/>
      <c r="H90" s="1124"/>
      <c r="I90" s="1124"/>
      <c r="J90" s="1124"/>
      <c r="K90" s="1124"/>
      <c r="L90" s="1124"/>
      <c r="M90" s="1124"/>
      <c r="N90" s="1124"/>
      <c r="O90" s="1124"/>
      <c r="P90" s="1124"/>
      <c r="Q90" s="1124"/>
    </row>
    <row r="91" spans="1:18" s="130" customFormat="1" ht="46.5" customHeight="1">
      <c r="A91" s="1125" t="s">
        <v>1417</v>
      </c>
      <c r="B91" s="1125"/>
      <c r="C91" s="1125"/>
      <c r="D91" s="1125"/>
      <c r="E91" s="1125"/>
      <c r="F91" s="1125"/>
      <c r="G91" s="1125"/>
      <c r="H91" s="1125"/>
      <c r="I91" s="1125"/>
      <c r="J91" s="1125"/>
      <c r="K91" s="1125"/>
      <c r="L91" s="1125"/>
      <c r="M91" s="1125"/>
      <c r="N91" s="1125"/>
      <c r="O91" s="1125"/>
      <c r="P91" s="1125"/>
      <c r="Q91" s="1125"/>
    </row>
    <row r="92" spans="1:18" s="1011" customFormat="1" ht="2.25" customHeight="1" thickBot="1">
      <c r="A92" s="269"/>
      <c r="Q92" s="141"/>
    </row>
    <row r="93" spans="1:18" s="1011" customFormat="1" ht="14.25" hidden="1" customHeight="1">
      <c r="A93" s="615"/>
      <c r="B93" s="616"/>
      <c r="C93" s="617"/>
      <c r="D93" s="616"/>
      <c r="E93" s="616"/>
      <c r="F93" s="616"/>
      <c r="G93" s="616"/>
      <c r="H93" s="616"/>
      <c r="I93" s="617"/>
      <c r="J93" s="964"/>
      <c r="K93" s="616"/>
      <c r="L93" s="616"/>
      <c r="M93" s="616"/>
      <c r="N93" s="616"/>
      <c r="O93" s="616"/>
      <c r="P93" s="616"/>
      <c r="Q93" s="142"/>
    </row>
    <row r="94" spans="1:18" s="1011" customFormat="1" ht="34.5" customHeight="1" thickTop="1" thickBot="1">
      <c r="A94" s="332" t="s">
        <v>822</v>
      </c>
      <c r="B94" s="332" t="s">
        <v>306</v>
      </c>
      <c r="C94" s="332" t="s">
        <v>307</v>
      </c>
      <c r="D94" s="332" t="s">
        <v>308</v>
      </c>
      <c r="E94" s="332" t="s">
        <v>309</v>
      </c>
      <c r="F94" s="332" t="s">
        <v>310</v>
      </c>
      <c r="G94" s="332" t="s">
        <v>311</v>
      </c>
      <c r="H94" s="332" t="s">
        <v>312</v>
      </c>
      <c r="I94" s="332" t="s">
        <v>313</v>
      </c>
      <c r="J94" s="332" t="s">
        <v>314</v>
      </c>
      <c r="K94" s="332" t="s">
        <v>315</v>
      </c>
      <c r="L94" s="332" t="s">
        <v>316</v>
      </c>
      <c r="M94" s="332" t="s">
        <v>317</v>
      </c>
      <c r="N94" s="332" t="s">
        <v>1197</v>
      </c>
      <c r="O94" s="332" t="s">
        <v>1198</v>
      </c>
      <c r="P94" s="333" t="s">
        <v>318</v>
      </c>
      <c r="Q94" s="332" t="s">
        <v>823</v>
      </c>
    </row>
    <row r="95" spans="1:18" s="1011" customFormat="1" ht="36.75" customHeight="1" thickTop="1">
      <c r="A95" s="618" t="s">
        <v>824</v>
      </c>
      <c r="B95" s="375">
        <v>328750.19117000001</v>
      </c>
      <c r="C95" s="375">
        <v>1671544.7399899999</v>
      </c>
      <c r="D95" s="375">
        <v>1360362.6947399999</v>
      </c>
      <c r="E95" s="375">
        <v>61060.322060000006</v>
      </c>
      <c r="F95" s="375">
        <v>484073.81351999997</v>
      </c>
      <c r="G95" s="375">
        <v>151279.05419999998</v>
      </c>
      <c r="H95" s="375">
        <v>148882.69409</v>
      </c>
      <c r="I95" s="375">
        <v>0</v>
      </c>
      <c r="J95" s="375">
        <v>0</v>
      </c>
      <c r="K95" s="375">
        <v>0</v>
      </c>
      <c r="L95" s="375">
        <v>136504.40544</v>
      </c>
      <c r="M95" s="375">
        <v>82631.384669999999</v>
      </c>
      <c r="N95" s="375">
        <v>1362536.56507</v>
      </c>
      <c r="O95" s="375">
        <v>98318.507150000005</v>
      </c>
      <c r="P95" s="375">
        <v>5885944.3720999993</v>
      </c>
      <c r="Q95" s="376">
        <v>0.15238487446598126</v>
      </c>
    </row>
    <row r="96" spans="1:18" s="1011" customFormat="1" ht="18" customHeight="1">
      <c r="A96" s="618" t="s">
        <v>825</v>
      </c>
      <c r="B96" s="375">
        <v>54638.663119999997</v>
      </c>
      <c r="C96" s="375">
        <v>162673.02731</v>
      </c>
      <c r="D96" s="375">
        <v>123070.50271</v>
      </c>
      <c r="E96" s="375">
        <v>90802.699500000002</v>
      </c>
      <c r="F96" s="375">
        <v>99519.110959999991</v>
      </c>
      <c r="G96" s="375">
        <v>62748.018149999996</v>
      </c>
      <c r="H96" s="375">
        <v>75635.514490000001</v>
      </c>
      <c r="I96" s="375">
        <v>0</v>
      </c>
      <c r="J96" s="375">
        <v>0</v>
      </c>
      <c r="K96" s="375">
        <v>0</v>
      </c>
      <c r="L96" s="375">
        <v>23546.195250000001</v>
      </c>
      <c r="M96" s="375">
        <v>16937.637409999999</v>
      </c>
      <c r="N96" s="375">
        <v>52395.325499999999</v>
      </c>
      <c r="O96" s="375">
        <v>25554.465579999996</v>
      </c>
      <c r="P96" s="375">
        <v>787521.15997999988</v>
      </c>
      <c r="Q96" s="376">
        <v>2.0388625089917411E-2</v>
      </c>
    </row>
    <row r="97" spans="1:17" s="1011" customFormat="1" ht="18" customHeight="1">
      <c r="A97" s="618" t="s">
        <v>826</v>
      </c>
      <c r="B97" s="375">
        <v>133760.72894999999</v>
      </c>
      <c r="C97" s="375">
        <v>144956.31891</v>
      </c>
      <c r="D97" s="375">
        <v>208241.72034</v>
      </c>
      <c r="E97" s="375">
        <v>156335.12993999998</v>
      </c>
      <c r="F97" s="375">
        <v>51296.649450000004</v>
      </c>
      <c r="G97" s="375">
        <v>121909.32759999999</v>
      </c>
      <c r="H97" s="375">
        <v>102022.25942</v>
      </c>
      <c r="I97" s="375">
        <v>20822.878670000002</v>
      </c>
      <c r="J97" s="375">
        <v>0</v>
      </c>
      <c r="K97" s="375">
        <v>4797.2398499999999</v>
      </c>
      <c r="L97" s="375">
        <v>11902.57756</v>
      </c>
      <c r="M97" s="375">
        <v>20849.665920000003</v>
      </c>
      <c r="N97" s="375">
        <v>23698.031059999998</v>
      </c>
      <c r="O97" s="375">
        <v>44847.837009999996</v>
      </c>
      <c r="P97" s="375">
        <v>1045440.36468</v>
      </c>
      <c r="Q97" s="376">
        <v>2.7066055786829118E-2</v>
      </c>
    </row>
    <row r="98" spans="1:17" s="1011" customFormat="1" ht="18" customHeight="1">
      <c r="A98" s="618" t="s">
        <v>827</v>
      </c>
      <c r="B98" s="375">
        <v>308879.20818999998</v>
      </c>
      <c r="C98" s="375">
        <v>238560.09274000002</v>
      </c>
      <c r="D98" s="375">
        <v>456712.00738999998</v>
      </c>
      <c r="E98" s="375">
        <v>288005.19746</v>
      </c>
      <c r="F98" s="375">
        <v>134128.86483000001</v>
      </c>
      <c r="G98" s="375">
        <v>182131.73196999999</v>
      </c>
      <c r="H98" s="375">
        <v>119841.18974</v>
      </c>
      <c r="I98" s="375">
        <v>51494.833100000003</v>
      </c>
      <c r="J98" s="375">
        <v>3661.0456899999999</v>
      </c>
      <c r="K98" s="375">
        <v>0</v>
      </c>
      <c r="L98" s="375">
        <v>77869.309330000004</v>
      </c>
      <c r="M98" s="375">
        <v>44074.627099999998</v>
      </c>
      <c r="N98" s="375">
        <v>64878.503400000001</v>
      </c>
      <c r="O98" s="375">
        <v>51463.494570000003</v>
      </c>
      <c r="P98" s="375">
        <v>2021700.1055100004</v>
      </c>
      <c r="Q98" s="376">
        <v>5.2341051377637518E-2</v>
      </c>
    </row>
    <row r="99" spans="1:17" s="1011" customFormat="1" ht="18" customHeight="1">
      <c r="A99" s="618" t="s">
        <v>828</v>
      </c>
      <c r="B99" s="375">
        <v>361570.75127000001</v>
      </c>
      <c r="C99" s="375">
        <v>281292.80122000002</v>
      </c>
      <c r="D99" s="375">
        <v>660574.46291</v>
      </c>
      <c r="E99" s="375">
        <v>378365.15636000002</v>
      </c>
      <c r="F99" s="375">
        <v>231942.01102999999</v>
      </c>
      <c r="G99" s="375">
        <v>158425.87993</v>
      </c>
      <c r="H99" s="375">
        <v>122235.73736</v>
      </c>
      <c r="I99" s="375">
        <v>62311.000650000002</v>
      </c>
      <c r="J99" s="375">
        <v>4709.0614800000003</v>
      </c>
      <c r="K99" s="375">
        <v>2876.4924599999999</v>
      </c>
      <c r="L99" s="375">
        <v>107160.38621</v>
      </c>
      <c r="M99" s="375">
        <v>29432.725730000002</v>
      </c>
      <c r="N99" s="375">
        <v>58748.546609999998</v>
      </c>
      <c r="O99" s="375">
        <v>52951.640639999998</v>
      </c>
      <c r="P99" s="375">
        <v>2512596.65386</v>
      </c>
      <c r="Q99" s="376">
        <v>6.5050177418767438E-2</v>
      </c>
    </row>
    <row r="100" spans="1:17" s="1011" customFormat="1" ht="18" customHeight="1">
      <c r="A100" s="618" t="s">
        <v>829</v>
      </c>
      <c r="B100" s="375">
        <v>517446.32558</v>
      </c>
      <c r="C100" s="375">
        <v>464976.16497000004</v>
      </c>
      <c r="D100" s="375">
        <v>885828.56726000004</v>
      </c>
      <c r="E100" s="375">
        <v>479548.83369999996</v>
      </c>
      <c r="F100" s="375">
        <v>331554.00261000003</v>
      </c>
      <c r="G100" s="375">
        <v>203669.18667</v>
      </c>
      <c r="H100" s="375">
        <v>146385.60891000001</v>
      </c>
      <c r="I100" s="375">
        <v>131081.56138</v>
      </c>
      <c r="J100" s="375">
        <v>2265.54511</v>
      </c>
      <c r="K100" s="375">
        <v>789.40969999999993</v>
      </c>
      <c r="L100" s="375">
        <v>193106.95744</v>
      </c>
      <c r="M100" s="375">
        <v>22726.233170000003</v>
      </c>
      <c r="N100" s="375">
        <v>63962.886829999996</v>
      </c>
      <c r="O100" s="375">
        <v>86981.10497</v>
      </c>
      <c r="P100" s="375">
        <v>3530322.3883000002</v>
      </c>
      <c r="Q100" s="376">
        <v>9.139871190688835E-2</v>
      </c>
    </row>
    <row r="101" spans="1:17" s="1011" customFormat="1" ht="18" customHeight="1">
      <c r="A101" s="618" t="s">
        <v>830</v>
      </c>
      <c r="B101" s="375">
        <v>449830.00248000002</v>
      </c>
      <c r="C101" s="375">
        <v>439360.65301000001</v>
      </c>
      <c r="D101" s="375">
        <v>797714.45695999998</v>
      </c>
      <c r="E101" s="375">
        <v>378660.06210000004</v>
      </c>
      <c r="F101" s="375">
        <v>287814.62985000003</v>
      </c>
      <c r="G101" s="375">
        <v>154844.06935000001</v>
      </c>
      <c r="H101" s="375">
        <v>118110.10844</v>
      </c>
      <c r="I101" s="375">
        <v>147547.66845</v>
      </c>
      <c r="J101" s="375">
        <v>1716.6998700000001</v>
      </c>
      <c r="K101" s="375">
        <v>236.42716000000001</v>
      </c>
      <c r="L101" s="375">
        <v>209436.57887</v>
      </c>
      <c r="M101" s="375">
        <v>34909.688479999997</v>
      </c>
      <c r="N101" s="375">
        <v>48288.034340000006</v>
      </c>
      <c r="O101" s="375">
        <v>103015.15281999999</v>
      </c>
      <c r="P101" s="375">
        <v>3171484.2321799994</v>
      </c>
      <c r="Q101" s="376">
        <v>8.2108527712632856E-2</v>
      </c>
    </row>
    <row r="102" spans="1:17" s="1011" customFormat="1" ht="18" customHeight="1">
      <c r="A102" s="618" t="s">
        <v>831</v>
      </c>
      <c r="B102" s="375">
        <v>560352.45134999999</v>
      </c>
      <c r="C102" s="375">
        <v>390966.46231999999</v>
      </c>
      <c r="D102" s="375">
        <v>621188.1412999999</v>
      </c>
      <c r="E102" s="375">
        <v>311791.89350999997</v>
      </c>
      <c r="F102" s="375">
        <v>249908.81158000001</v>
      </c>
      <c r="G102" s="375">
        <v>155614.85058000003</v>
      </c>
      <c r="H102" s="375">
        <v>96789.55604000001</v>
      </c>
      <c r="I102" s="375">
        <v>151076.05888999999</v>
      </c>
      <c r="J102" s="375">
        <v>1438.60499</v>
      </c>
      <c r="K102" s="375">
        <v>296.30836999999997</v>
      </c>
      <c r="L102" s="375">
        <v>214295.10809999998</v>
      </c>
      <c r="M102" s="375">
        <v>27823.766030000003</v>
      </c>
      <c r="N102" s="375">
        <v>41617.695479999995</v>
      </c>
      <c r="O102" s="375">
        <v>112913.80408</v>
      </c>
      <c r="P102" s="375">
        <v>2936073.5126200002</v>
      </c>
      <c r="Q102" s="376">
        <v>7.6013833186103039E-2</v>
      </c>
    </row>
    <row r="103" spans="1:17" s="1011" customFormat="1" ht="18" customHeight="1">
      <c r="A103" s="618" t="s">
        <v>832</v>
      </c>
      <c r="B103" s="375">
        <v>300411.18442000001</v>
      </c>
      <c r="C103" s="375">
        <v>283578.01172000001</v>
      </c>
      <c r="D103" s="375">
        <v>412534.17627</v>
      </c>
      <c r="E103" s="375">
        <v>198794.00452000002</v>
      </c>
      <c r="F103" s="375">
        <v>166778.15429000001</v>
      </c>
      <c r="G103" s="375">
        <v>88918.16356999999</v>
      </c>
      <c r="H103" s="375">
        <v>63886.526149999998</v>
      </c>
      <c r="I103" s="375">
        <v>119199.64614</v>
      </c>
      <c r="J103" s="375">
        <v>697.05574000000001</v>
      </c>
      <c r="K103" s="375">
        <v>216.21735999999999</v>
      </c>
      <c r="L103" s="375">
        <v>167581.16471000001</v>
      </c>
      <c r="M103" s="375">
        <v>15538.20988</v>
      </c>
      <c r="N103" s="375">
        <v>26203.976149999999</v>
      </c>
      <c r="O103" s="375">
        <v>89808.124459999992</v>
      </c>
      <c r="P103" s="375">
        <v>1934144.6153800001</v>
      </c>
      <c r="Q103" s="376">
        <v>5.0074272840702871E-2</v>
      </c>
    </row>
    <row r="104" spans="1:17" s="1011" customFormat="1" ht="18" customHeight="1">
      <c r="A104" s="618" t="s">
        <v>833</v>
      </c>
      <c r="B104" s="375">
        <v>449569.88474000001</v>
      </c>
      <c r="C104" s="375">
        <v>449963.18644000002</v>
      </c>
      <c r="D104" s="375">
        <v>530011.50245000003</v>
      </c>
      <c r="E104" s="375">
        <v>275351.48600999999</v>
      </c>
      <c r="F104" s="375">
        <v>257313.03987000001</v>
      </c>
      <c r="G104" s="375">
        <v>118867.08197</v>
      </c>
      <c r="H104" s="375">
        <v>89357.308480000007</v>
      </c>
      <c r="I104" s="375">
        <v>212479.2421</v>
      </c>
      <c r="J104" s="375">
        <v>1253.53252</v>
      </c>
      <c r="K104" s="375">
        <v>72.959670000000003</v>
      </c>
      <c r="L104" s="375">
        <v>264148.81225000002</v>
      </c>
      <c r="M104" s="375">
        <v>23193.99509</v>
      </c>
      <c r="N104" s="375">
        <v>35552.069210000001</v>
      </c>
      <c r="O104" s="375">
        <v>160292.46700999999</v>
      </c>
      <c r="P104" s="375">
        <v>2867426.567809999</v>
      </c>
      <c r="Q104" s="376">
        <v>7.4236589738657252E-2</v>
      </c>
    </row>
    <row r="105" spans="1:17" s="1011" customFormat="1" ht="18" customHeight="1">
      <c r="A105" s="618" t="s">
        <v>834</v>
      </c>
      <c r="B105" s="375">
        <v>608276.07990000001</v>
      </c>
      <c r="C105" s="375">
        <v>700314.41316</v>
      </c>
      <c r="D105" s="375">
        <v>715305.73801999993</v>
      </c>
      <c r="E105" s="375">
        <v>397951.28427999996</v>
      </c>
      <c r="F105" s="375">
        <v>354095.96427999996</v>
      </c>
      <c r="G105" s="375">
        <v>155252.84711999999</v>
      </c>
      <c r="H105" s="375">
        <v>120715.57876</v>
      </c>
      <c r="I105" s="375">
        <v>355719.50792</v>
      </c>
      <c r="J105" s="375">
        <v>2078.4365299999999</v>
      </c>
      <c r="K105" s="375">
        <v>288.42728999999997</v>
      </c>
      <c r="L105" s="375">
        <v>404132.81088</v>
      </c>
      <c r="M105" s="375">
        <v>30722.803</v>
      </c>
      <c r="N105" s="375">
        <v>57815.2376</v>
      </c>
      <c r="O105" s="375">
        <v>280097.01233999996</v>
      </c>
      <c r="P105" s="375">
        <v>4182766.1410799995</v>
      </c>
      <c r="Q105" s="376">
        <v>0.1082902339937717</v>
      </c>
    </row>
    <row r="106" spans="1:17" s="1011" customFormat="1" ht="18" customHeight="1">
      <c r="A106" s="618" t="s">
        <v>835</v>
      </c>
      <c r="B106" s="375">
        <v>762809.31319000002</v>
      </c>
      <c r="C106" s="375">
        <v>967677.13516999991</v>
      </c>
      <c r="D106" s="375">
        <v>807929.97932000004</v>
      </c>
      <c r="E106" s="375">
        <v>482307.07555000001</v>
      </c>
      <c r="F106" s="375">
        <v>461532.35719999997</v>
      </c>
      <c r="G106" s="375">
        <v>184571.69619999998</v>
      </c>
      <c r="H106" s="375">
        <v>144327.35349000001</v>
      </c>
      <c r="I106" s="375">
        <v>511235.74861000001</v>
      </c>
      <c r="J106" s="375">
        <v>2046.0909999999999</v>
      </c>
      <c r="K106" s="375">
        <v>144.83517000000001</v>
      </c>
      <c r="L106" s="375">
        <v>569802.39050999994</v>
      </c>
      <c r="M106" s="375">
        <v>51996.6322</v>
      </c>
      <c r="N106" s="375">
        <v>76666.372260000004</v>
      </c>
      <c r="O106" s="375">
        <v>435015.11358</v>
      </c>
      <c r="P106" s="375">
        <v>5458062.0934499996</v>
      </c>
      <c r="Q106" s="376">
        <v>0.14130716404327215</v>
      </c>
    </row>
    <row r="107" spans="1:17" s="1011" customFormat="1" ht="18" customHeight="1">
      <c r="A107" s="618" t="s">
        <v>836</v>
      </c>
      <c r="B107" s="375">
        <v>141760.38347999999</v>
      </c>
      <c r="C107" s="375">
        <v>202769.10655000003</v>
      </c>
      <c r="D107" s="375">
        <v>130692.17923000001</v>
      </c>
      <c r="E107" s="375">
        <v>89812.746729999999</v>
      </c>
      <c r="F107" s="375">
        <v>90022.891140000007</v>
      </c>
      <c r="G107" s="375">
        <v>33797.829359999996</v>
      </c>
      <c r="H107" s="375">
        <v>25544.357809999998</v>
      </c>
      <c r="I107" s="375">
        <v>90339.167610000004</v>
      </c>
      <c r="J107" s="375">
        <v>466.00331</v>
      </c>
      <c r="K107" s="375">
        <v>11.31085</v>
      </c>
      <c r="L107" s="375">
        <v>97035.484819999998</v>
      </c>
      <c r="M107" s="375">
        <v>7644.9995499999995</v>
      </c>
      <c r="N107" s="375">
        <v>15333.223800000002</v>
      </c>
      <c r="O107" s="375">
        <v>82574.853489999994</v>
      </c>
      <c r="P107" s="375">
        <v>1007804.5377299999</v>
      </c>
      <c r="Q107" s="376">
        <v>2.6091678456254219E-2</v>
      </c>
    </row>
    <row r="108" spans="1:17" s="1011" customFormat="1" ht="18" customHeight="1" thickBot="1">
      <c r="A108" s="618" t="s">
        <v>837</v>
      </c>
      <c r="B108" s="375">
        <v>157670.81987000001</v>
      </c>
      <c r="C108" s="375">
        <v>294036.60939999996</v>
      </c>
      <c r="D108" s="375">
        <v>125574.6433</v>
      </c>
      <c r="E108" s="375">
        <v>92457.422170000005</v>
      </c>
      <c r="F108" s="375">
        <v>105281.03573999999</v>
      </c>
      <c r="G108" s="375">
        <v>40405.627200000003</v>
      </c>
      <c r="H108" s="375">
        <v>35953.345540000002</v>
      </c>
      <c r="I108" s="375">
        <v>131153.62257000001</v>
      </c>
      <c r="J108" s="375">
        <v>720.66228000000001</v>
      </c>
      <c r="K108" s="375">
        <v>18.6448</v>
      </c>
      <c r="L108" s="375">
        <v>141420.26846000002</v>
      </c>
      <c r="M108" s="375">
        <v>11692.948910000001</v>
      </c>
      <c r="N108" s="375">
        <v>25956.00619</v>
      </c>
      <c r="O108" s="375">
        <v>121887.37089000001</v>
      </c>
      <c r="P108" s="375">
        <v>1284229.0273200001</v>
      </c>
      <c r="Q108" s="376">
        <v>3.324820398258474E-2</v>
      </c>
    </row>
    <row r="109" spans="1:17" s="1011" customFormat="1" ht="51.75" customHeight="1" thickTop="1" thickBot="1">
      <c r="A109" s="619" t="s">
        <v>6</v>
      </c>
      <c r="B109" s="620">
        <v>5135725.98771</v>
      </c>
      <c r="C109" s="620">
        <v>6692668.72291</v>
      </c>
      <c r="D109" s="620">
        <v>7835740.7721999995</v>
      </c>
      <c r="E109" s="620">
        <v>3681243.3138899999</v>
      </c>
      <c r="F109" s="620">
        <v>3305261.33635</v>
      </c>
      <c r="G109" s="620">
        <v>1812435.36387</v>
      </c>
      <c r="H109" s="620">
        <v>1409687.1387199999</v>
      </c>
      <c r="I109" s="620">
        <v>1984460.93609</v>
      </c>
      <c r="J109" s="620">
        <v>21052.738519999999</v>
      </c>
      <c r="K109" s="620">
        <v>9748.27268</v>
      </c>
      <c r="L109" s="620">
        <v>2617942.4498299998</v>
      </c>
      <c r="M109" s="620">
        <v>420175.31713999994</v>
      </c>
      <c r="N109" s="620">
        <v>1953652.4735000005</v>
      </c>
      <c r="O109" s="620">
        <v>1745720.9485899999</v>
      </c>
      <c r="P109" s="620">
        <v>38625515.772</v>
      </c>
      <c r="Q109" s="621">
        <v>1</v>
      </c>
    </row>
    <row r="110" spans="1:17" s="1011" customFormat="1" ht="34.5" customHeight="1" thickTop="1" thickBot="1">
      <c r="A110" s="622" t="s">
        <v>838</v>
      </c>
      <c r="B110" s="376">
        <v>0.13296200413284673</v>
      </c>
      <c r="C110" s="376">
        <v>0.17327066290624341</v>
      </c>
      <c r="D110" s="376">
        <v>0.20286436609553837</v>
      </c>
      <c r="E110" s="376">
        <v>9.5305997611003238E-2</v>
      </c>
      <c r="F110" s="376">
        <v>8.5571966361832119E-2</v>
      </c>
      <c r="G110" s="376">
        <v>4.6923266334319126E-2</v>
      </c>
      <c r="H110" s="376">
        <v>3.6496267054170847E-2</v>
      </c>
      <c r="I110" s="376">
        <v>5.1376943360548065E-2</v>
      </c>
      <c r="J110" s="376">
        <v>5.4504744077129783E-4</v>
      </c>
      <c r="K110" s="376">
        <v>2.5237909410821677E-4</v>
      </c>
      <c r="L110" s="376">
        <v>6.7777540247832002E-2</v>
      </c>
      <c r="M110" s="376">
        <v>1.0878180103023737E-2</v>
      </c>
      <c r="N110" s="376">
        <v>5.0579323911998646E-2</v>
      </c>
      <c r="O110" s="376">
        <v>4.5196055345764201E-2</v>
      </c>
      <c r="P110" s="376">
        <v>1</v>
      </c>
      <c r="Q110" s="623"/>
    </row>
    <row r="111" spans="1:17" s="1011" customFormat="1" ht="39.75" customHeight="1" thickTop="1" thickBot="1">
      <c r="A111" s="332" t="s">
        <v>842</v>
      </c>
      <c r="B111" s="332" t="s">
        <v>306</v>
      </c>
      <c r="C111" s="332" t="s">
        <v>307</v>
      </c>
      <c r="D111" s="332" t="s">
        <v>308</v>
      </c>
      <c r="E111" s="332" t="s">
        <v>309</v>
      </c>
      <c r="F111" s="332" t="s">
        <v>310</v>
      </c>
      <c r="G111" s="332" t="s">
        <v>311</v>
      </c>
      <c r="H111" s="332" t="s">
        <v>312</v>
      </c>
      <c r="I111" s="332" t="s">
        <v>313</v>
      </c>
      <c r="J111" s="332" t="s">
        <v>314</v>
      </c>
      <c r="K111" s="332" t="s">
        <v>315</v>
      </c>
      <c r="L111" s="332" t="s">
        <v>316</v>
      </c>
      <c r="M111" s="332" t="s">
        <v>317</v>
      </c>
      <c r="N111" s="332" t="s">
        <v>1197</v>
      </c>
      <c r="O111" s="332" t="s">
        <v>1198</v>
      </c>
      <c r="P111" s="333" t="s">
        <v>318</v>
      </c>
      <c r="Q111" s="332" t="s">
        <v>723</v>
      </c>
    </row>
    <row r="112" spans="1:17" s="1011" customFormat="1" ht="28.5" customHeight="1" thickTop="1">
      <c r="A112" s="618" t="s">
        <v>824</v>
      </c>
      <c r="B112" s="375">
        <v>6</v>
      </c>
      <c r="C112" s="375">
        <v>16</v>
      </c>
      <c r="D112" s="375">
        <v>10</v>
      </c>
      <c r="E112" s="375">
        <v>3</v>
      </c>
      <c r="F112" s="375">
        <v>10</v>
      </c>
      <c r="G112" s="375">
        <v>1</v>
      </c>
      <c r="H112" s="375">
        <v>6</v>
      </c>
      <c r="I112" s="375">
        <v>0</v>
      </c>
      <c r="J112" s="375">
        <v>0</v>
      </c>
      <c r="K112" s="375">
        <v>0</v>
      </c>
      <c r="L112" s="375">
        <v>4</v>
      </c>
      <c r="M112" s="375">
        <v>3</v>
      </c>
      <c r="N112" s="375">
        <v>8</v>
      </c>
      <c r="O112" s="375">
        <v>3</v>
      </c>
      <c r="P112" s="375">
        <v>70</v>
      </c>
      <c r="Q112" s="376">
        <v>1.1674722225001918E-5</v>
      </c>
    </row>
    <row r="113" spans="1:18" s="1011" customFormat="1" ht="17.25" customHeight="1">
      <c r="A113" s="618" t="s">
        <v>825</v>
      </c>
      <c r="B113" s="375">
        <v>6</v>
      </c>
      <c r="C113" s="375">
        <v>16</v>
      </c>
      <c r="D113" s="375">
        <v>13</v>
      </c>
      <c r="E113" s="375">
        <v>10</v>
      </c>
      <c r="F113" s="375">
        <v>11</v>
      </c>
      <c r="G113" s="375">
        <v>7</v>
      </c>
      <c r="H113" s="375">
        <v>8</v>
      </c>
      <c r="I113" s="375">
        <v>0</v>
      </c>
      <c r="J113" s="375">
        <v>0</v>
      </c>
      <c r="K113" s="375">
        <v>0</v>
      </c>
      <c r="L113" s="375">
        <v>3</v>
      </c>
      <c r="M113" s="375">
        <v>2</v>
      </c>
      <c r="N113" s="375">
        <v>5</v>
      </c>
      <c r="O113" s="375">
        <v>3</v>
      </c>
      <c r="P113" s="375">
        <v>84</v>
      </c>
      <c r="Q113" s="376">
        <v>1.4009666670002302E-5</v>
      </c>
    </row>
    <row r="114" spans="1:18" s="1011" customFormat="1" ht="17.25" customHeight="1">
      <c r="A114" s="618" t="s">
        <v>826</v>
      </c>
      <c r="B114" s="375">
        <v>29</v>
      </c>
      <c r="C114" s="375">
        <v>33</v>
      </c>
      <c r="D114" s="375">
        <v>46</v>
      </c>
      <c r="E114" s="375">
        <v>31</v>
      </c>
      <c r="F114" s="375">
        <v>10</v>
      </c>
      <c r="G114" s="375">
        <v>25</v>
      </c>
      <c r="H114" s="375">
        <v>22</v>
      </c>
      <c r="I114" s="375">
        <v>4</v>
      </c>
      <c r="J114" s="375">
        <v>0</v>
      </c>
      <c r="K114" s="375">
        <v>1</v>
      </c>
      <c r="L114" s="375">
        <v>3</v>
      </c>
      <c r="M114" s="375">
        <v>4</v>
      </c>
      <c r="N114" s="375">
        <v>5</v>
      </c>
      <c r="O114" s="375">
        <v>9</v>
      </c>
      <c r="P114" s="375">
        <v>222</v>
      </c>
      <c r="Q114" s="376">
        <v>3.7025547627863228E-5</v>
      </c>
    </row>
    <row r="115" spans="1:18" s="1011" customFormat="1" ht="17.25" customHeight="1">
      <c r="A115" s="618" t="s">
        <v>827</v>
      </c>
      <c r="B115" s="375">
        <v>157</v>
      </c>
      <c r="C115" s="375">
        <v>114</v>
      </c>
      <c r="D115" s="375">
        <v>228</v>
      </c>
      <c r="E115" s="375">
        <v>145</v>
      </c>
      <c r="F115" s="375">
        <v>68</v>
      </c>
      <c r="G115" s="375">
        <v>93</v>
      </c>
      <c r="H115" s="375">
        <v>57</v>
      </c>
      <c r="I115" s="375">
        <v>27</v>
      </c>
      <c r="J115" s="375">
        <v>2</v>
      </c>
      <c r="K115" s="375">
        <v>0</v>
      </c>
      <c r="L115" s="375">
        <v>37</v>
      </c>
      <c r="M115" s="375">
        <v>21</v>
      </c>
      <c r="N115" s="375">
        <v>31</v>
      </c>
      <c r="O115" s="375">
        <v>24</v>
      </c>
      <c r="P115" s="375">
        <v>1004</v>
      </c>
      <c r="Q115" s="376">
        <v>1.674488730557418E-4</v>
      </c>
    </row>
    <row r="116" spans="1:18" s="1011" customFormat="1" ht="17.25" customHeight="1">
      <c r="A116" s="618" t="s">
        <v>828</v>
      </c>
      <c r="B116" s="375">
        <v>387</v>
      </c>
      <c r="C116" s="375">
        <v>305</v>
      </c>
      <c r="D116" s="375">
        <v>720</v>
      </c>
      <c r="E116" s="375">
        <v>408</v>
      </c>
      <c r="F116" s="375">
        <v>252</v>
      </c>
      <c r="G116" s="375">
        <v>168</v>
      </c>
      <c r="H116" s="375">
        <v>132</v>
      </c>
      <c r="I116" s="375">
        <v>69</v>
      </c>
      <c r="J116" s="375">
        <v>5</v>
      </c>
      <c r="K116" s="375">
        <v>3</v>
      </c>
      <c r="L116" s="375">
        <v>118</v>
      </c>
      <c r="M116" s="375">
        <v>31</v>
      </c>
      <c r="N116" s="375">
        <v>64</v>
      </c>
      <c r="O116" s="375">
        <v>59</v>
      </c>
      <c r="P116" s="375">
        <v>2721</v>
      </c>
      <c r="Q116" s="376">
        <v>4.5381313106043167E-4</v>
      </c>
    </row>
    <row r="117" spans="1:18" s="1011" customFormat="1" ht="17.25" customHeight="1">
      <c r="A117" s="618" t="s">
        <v>829</v>
      </c>
      <c r="B117" s="375">
        <v>1110</v>
      </c>
      <c r="C117" s="375">
        <v>999</v>
      </c>
      <c r="D117" s="375">
        <v>1891</v>
      </c>
      <c r="E117" s="375">
        <v>1027</v>
      </c>
      <c r="F117" s="375">
        <v>719</v>
      </c>
      <c r="G117" s="375">
        <v>438</v>
      </c>
      <c r="H117" s="375">
        <v>311</v>
      </c>
      <c r="I117" s="375">
        <v>285</v>
      </c>
      <c r="J117" s="375">
        <v>5</v>
      </c>
      <c r="K117" s="375">
        <v>2</v>
      </c>
      <c r="L117" s="375">
        <v>427</v>
      </c>
      <c r="M117" s="375">
        <v>51</v>
      </c>
      <c r="N117" s="375">
        <v>130</v>
      </c>
      <c r="O117" s="375">
        <v>195</v>
      </c>
      <c r="P117" s="375">
        <v>7590</v>
      </c>
      <c r="Q117" s="376">
        <v>1.2658734526823508E-3</v>
      </c>
    </row>
    <row r="118" spans="1:18" s="1011" customFormat="1" ht="17.25" customHeight="1">
      <c r="A118" s="618" t="s">
        <v>830</v>
      </c>
      <c r="B118" s="375">
        <v>1723</v>
      </c>
      <c r="C118" s="375">
        <v>1689</v>
      </c>
      <c r="D118" s="375">
        <v>3020</v>
      </c>
      <c r="E118" s="375">
        <v>1444</v>
      </c>
      <c r="F118" s="375">
        <v>1098</v>
      </c>
      <c r="G118" s="375">
        <v>589</v>
      </c>
      <c r="H118" s="375">
        <v>447</v>
      </c>
      <c r="I118" s="375">
        <v>565</v>
      </c>
      <c r="J118" s="375">
        <v>7</v>
      </c>
      <c r="K118" s="375">
        <v>1</v>
      </c>
      <c r="L118" s="375">
        <v>805</v>
      </c>
      <c r="M118" s="375">
        <v>141</v>
      </c>
      <c r="N118" s="375">
        <v>183</v>
      </c>
      <c r="O118" s="375">
        <v>396</v>
      </c>
      <c r="P118" s="375">
        <v>12108</v>
      </c>
      <c r="Q118" s="376">
        <v>2.0193933814331888E-3</v>
      </c>
    </row>
    <row r="119" spans="1:18" s="1011" customFormat="1" ht="17.25" customHeight="1">
      <c r="A119" s="618" t="s">
        <v>831</v>
      </c>
      <c r="B119" s="375">
        <v>3287</v>
      </c>
      <c r="C119" s="375">
        <v>2356</v>
      </c>
      <c r="D119" s="375">
        <v>3717</v>
      </c>
      <c r="E119" s="375">
        <v>1878</v>
      </c>
      <c r="F119" s="375">
        <v>1496</v>
      </c>
      <c r="G119" s="375">
        <v>921</v>
      </c>
      <c r="H119" s="375">
        <v>580</v>
      </c>
      <c r="I119" s="375">
        <v>917</v>
      </c>
      <c r="J119" s="375">
        <v>9</v>
      </c>
      <c r="K119" s="375">
        <v>2</v>
      </c>
      <c r="L119" s="375">
        <v>1295</v>
      </c>
      <c r="M119" s="375">
        <v>163</v>
      </c>
      <c r="N119" s="375">
        <v>249</v>
      </c>
      <c r="O119" s="375">
        <v>684</v>
      </c>
      <c r="P119" s="375">
        <v>17554</v>
      </c>
      <c r="Q119" s="376">
        <v>2.9276867705383381E-3</v>
      </c>
    </row>
    <row r="120" spans="1:18" s="1011" customFormat="1" ht="17.25" customHeight="1">
      <c r="A120" s="618" t="s">
        <v>832</v>
      </c>
      <c r="B120" s="375">
        <v>2542</v>
      </c>
      <c r="C120" s="375">
        <v>2402</v>
      </c>
      <c r="D120" s="375">
        <v>3477</v>
      </c>
      <c r="E120" s="375">
        <v>1677</v>
      </c>
      <c r="F120" s="375">
        <v>1408</v>
      </c>
      <c r="G120" s="375">
        <v>749</v>
      </c>
      <c r="H120" s="375">
        <v>538</v>
      </c>
      <c r="I120" s="375">
        <v>1013</v>
      </c>
      <c r="J120" s="375">
        <v>6</v>
      </c>
      <c r="K120" s="375">
        <v>2</v>
      </c>
      <c r="L120" s="375">
        <v>1420</v>
      </c>
      <c r="M120" s="375">
        <v>131</v>
      </c>
      <c r="N120" s="375">
        <v>223</v>
      </c>
      <c r="O120" s="375">
        <v>763</v>
      </c>
      <c r="P120" s="375">
        <v>16351</v>
      </c>
      <c r="Q120" s="376">
        <v>2.7270483300143766E-3</v>
      </c>
    </row>
    <row r="121" spans="1:18" s="1011" customFormat="1" ht="17.25" customHeight="1">
      <c r="A121" s="618" t="s">
        <v>833</v>
      </c>
      <c r="B121" s="375">
        <v>5401</v>
      </c>
      <c r="C121" s="375">
        <v>5414</v>
      </c>
      <c r="D121" s="375">
        <v>6356</v>
      </c>
      <c r="E121" s="375">
        <v>3310</v>
      </c>
      <c r="F121" s="375">
        <v>3091</v>
      </c>
      <c r="G121" s="375">
        <v>1428</v>
      </c>
      <c r="H121" s="375">
        <v>1077</v>
      </c>
      <c r="I121" s="375">
        <v>2567</v>
      </c>
      <c r="J121" s="375">
        <v>16</v>
      </c>
      <c r="K121" s="375">
        <v>1</v>
      </c>
      <c r="L121" s="375">
        <v>3168</v>
      </c>
      <c r="M121" s="375">
        <v>283</v>
      </c>
      <c r="N121" s="375">
        <v>431</v>
      </c>
      <c r="O121" s="375">
        <v>1935</v>
      </c>
      <c r="P121" s="375">
        <v>34478</v>
      </c>
      <c r="Q121" s="376">
        <v>5.7503010410516588E-3</v>
      </c>
    </row>
    <row r="122" spans="1:18" s="1011" customFormat="1" ht="17.25" customHeight="1">
      <c r="A122" s="618" t="s">
        <v>834</v>
      </c>
      <c r="B122" s="375">
        <v>12538</v>
      </c>
      <c r="C122" s="375">
        <v>14564</v>
      </c>
      <c r="D122" s="375">
        <v>14716</v>
      </c>
      <c r="E122" s="375">
        <v>8214</v>
      </c>
      <c r="F122" s="375">
        <v>7310</v>
      </c>
      <c r="G122" s="375">
        <v>3184</v>
      </c>
      <c r="H122" s="375">
        <v>2516</v>
      </c>
      <c r="I122" s="375">
        <v>7474</v>
      </c>
      <c r="J122" s="375">
        <v>43</v>
      </c>
      <c r="K122" s="375">
        <v>5</v>
      </c>
      <c r="L122" s="375">
        <v>8452</v>
      </c>
      <c r="M122" s="375">
        <v>642</v>
      </c>
      <c r="N122" s="375">
        <v>1195</v>
      </c>
      <c r="O122" s="375">
        <v>5896</v>
      </c>
      <c r="P122" s="375">
        <v>86749</v>
      </c>
      <c r="Q122" s="376">
        <v>1.4468149689952733E-2</v>
      </c>
    </row>
    <row r="123" spans="1:18" s="1011" customFormat="1" ht="17.25" customHeight="1">
      <c r="A123" s="618" t="s">
        <v>835</v>
      </c>
      <c r="B123" s="375">
        <v>48546</v>
      </c>
      <c r="C123" s="375">
        <v>62489</v>
      </c>
      <c r="D123" s="375">
        <v>50509</v>
      </c>
      <c r="E123" s="375">
        <v>30690</v>
      </c>
      <c r="F123" s="375">
        <v>29452</v>
      </c>
      <c r="G123" s="375">
        <v>11644</v>
      </c>
      <c r="H123" s="375">
        <v>9156</v>
      </c>
      <c r="I123" s="375">
        <v>32805</v>
      </c>
      <c r="J123" s="375">
        <v>142</v>
      </c>
      <c r="K123" s="375">
        <v>8</v>
      </c>
      <c r="L123" s="375">
        <v>36481</v>
      </c>
      <c r="M123" s="375">
        <v>3370</v>
      </c>
      <c r="N123" s="375">
        <v>4948</v>
      </c>
      <c r="O123" s="375">
        <v>28297</v>
      </c>
      <c r="P123" s="375">
        <v>348537</v>
      </c>
      <c r="Q123" s="376">
        <v>5.8129609430507052E-2</v>
      </c>
    </row>
    <row r="124" spans="1:18" s="1011" customFormat="1" ht="17.25" customHeight="1">
      <c r="A124" s="618" t="s">
        <v>836</v>
      </c>
      <c r="B124" s="375">
        <v>28866</v>
      </c>
      <c r="C124" s="375">
        <v>41705</v>
      </c>
      <c r="D124" s="375">
        <v>26297</v>
      </c>
      <c r="E124" s="375">
        <v>18243</v>
      </c>
      <c r="F124" s="375">
        <v>18413</v>
      </c>
      <c r="G124" s="375">
        <v>6853</v>
      </c>
      <c r="H124" s="375">
        <v>5241</v>
      </c>
      <c r="I124" s="375">
        <v>18396</v>
      </c>
      <c r="J124" s="375">
        <v>94</v>
      </c>
      <c r="K124" s="375">
        <v>3</v>
      </c>
      <c r="L124" s="375">
        <v>19940</v>
      </c>
      <c r="M124" s="375">
        <v>1557</v>
      </c>
      <c r="N124" s="375">
        <v>3127</v>
      </c>
      <c r="O124" s="375">
        <v>16877</v>
      </c>
      <c r="P124" s="375">
        <v>205612</v>
      </c>
      <c r="Q124" s="376">
        <v>3.4292328373244203E-2</v>
      </c>
    </row>
    <row r="125" spans="1:18" s="1011" customFormat="1" ht="17.25" customHeight="1" thickBot="1">
      <c r="A125" s="618" t="s">
        <v>837</v>
      </c>
      <c r="B125" s="375">
        <v>530785</v>
      </c>
      <c r="C125" s="375">
        <v>678136</v>
      </c>
      <c r="D125" s="375">
        <v>425862</v>
      </c>
      <c r="E125" s="375">
        <v>262138</v>
      </c>
      <c r="F125" s="375">
        <v>508024</v>
      </c>
      <c r="G125" s="375">
        <v>133966</v>
      </c>
      <c r="H125" s="375">
        <v>144236</v>
      </c>
      <c r="I125" s="375">
        <v>768305</v>
      </c>
      <c r="J125" s="375">
        <v>2040</v>
      </c>
      <c r="K125" s="375">
        <v>37</v>
      </c>
      <c r="L125" s="375">
        <v>682038</v>
      </c>
      <c r="M125" s="375">
        <v>68825</v>
      </c>
      <c r="N125" s="375">
        <v>193552</v>
      </c>
      <c r="O125" s="375">
        <v>864836</v>
      </c>
      <c r="P125" s="375">
        <v>5262780</v>
      </c>
      <c r="Q125" s="376">
        <v>0.877735637589937</v>
      </c>
    </row>
    <row r="126" spans="1:18" s="1011" customFormat="1" ht="49.5" customHeight="1" thickTop="1" thickBot="1">
      <c r="A126" s="619" t="s">
        <v>6</v>
      </c>
      <c r="B126" s="620">
        <v>635383</v>
      </c>
      <c r="C126" s="620">
        <v>810238</v>
      </c>
      <c r="D126" s="620">
        <v>536862</v>
      </c>
      <c r="E126" s="620">
        <v>329218</v>
      </c>
      <c r="F126" s="620">
        <v>571362</v>
      </c>
      <c r="G126" s="620">
        <v>160066</v>
      </c>
      <c r="H126" s="620">
        <v>164327</v>
      </c>
      <c r="I126" s="620">
        <v>832427</v>
      </c>
      <c r="J126" s="620">
        <v>2369</v>
      </c>
      <c r="K126" s="620">
        <v>65</v>
      </c>
      <c r="L126" s="620">
        <v>754191</v>
      </c>
      <c r="M126" s="620">
        <v>75224</v>
      </c>
      <c r="N126" s="620">
        <v>204151</v>
      </c>
      <c r="O126" s="620">
        <v>919977</v>
      </c>
      <c r="P126" s="620">
        <v>5995860</v>
      </c>
      <c r="Q126" s="621">
        <v>1</v>
      </c>
    </row>
    <row r="127" spans="1:18" s="1011" customFormat="1" ht="36.75" customHeight="1" thickTop="1">
      <c r="A127" s="622" t="s">
        <v>838</v>
      </c>
      <c r="B127" s="376">
        <v>0.10597028616411991</v>
      </c>
      <c r="C127" s="376">
        <v>0.13513290837344435</v>
      </c>
      <c r="D127" s="376">
        <v>8.9538781759414002E-2</v>
      </c>
      <c r="E127" s="376">
        <v>5.4907552878152591E-2</v>
      </c>
      <c r="F127" s="376">
        <v>9.5292751998879224E-2</v>
      </c>
      <c r="G127" s="376">
        <v>2.6696086966673672E-2</v>
      </c>
      <c r="H127" s="376">
        <v>2.7406743986684145E-2</v>
      </c>
      <c r="I127" s="376">
        <v>0.13883362853702388</v>
      </c>
      <c r="J127" s="376">
        <v>3.9510595644327921E-4</v>
      </c>
      <c r="K127" s="376">
        <v>1.0840813494644637E-5</v>
      </c>
      <c r="L127" s="376">
        <v>0.12578529185137746</v>
      </c>
      <c r="M127" s="376">
        <v>1.2545990066479204E-2</v>
      </c>
      <c r="N127" s="376">
        <v>3.4048660242233811E-2</v>
      </c>
      <c r="O127" s="376">
        <v>0.15343537040557986</v>
      </c>
      <c r="P127" s="376">
        <v>1</v>
      </c>
      <c r="Q127" s="625"/>
      <c r="R127" s="289"/>
    </row>
    <row r="128" spans="1:18" s="1011" customFormat="1" ht="9" customHeight="1" thickBot="1">
      <c r="A128" s="626"/>
      <c r="B128" s="174"/>
      <c r="C128" s="627"/>
      <c r="D128" s="627"/>
      <c r="E128" s="627"/>
      <c r="F128" s="627"/>
      <c r="G128" s="174"/>
      <c r="H128" s="174"/>
      <c r="I128" s="174"/>
      <c r="J128" s="174"/>
      <c r="K128" s="174"/>
      <c r="L128" s="174"/>
      <c r="M128" s="174"/>
      <c r="N128" s="174"/>
      <c r="O128" s="174"/>
      <c r="P128" s="628"/>
      <c r="Q128" s="628"/>
    </row>
    <row r="129" spans="1:17" s="1011" customFormat="1" ht="15.75" customHeight="1" thickTop="1">
      <c r="A129" s="629" t="s">
        <v>845</v>
      </c>
      <c r="B129" s="144"/>
      <c r="C129" s="295"/>
      <c r="D129" s="295"/>
      <c r="E129" s="295"/>
      <c r="F129" s="295"/>
      <c r="G129" s="144"/>
      <c r="H129" s="144"/>
      <c r="I129" s="144"/>
      <c r="J129" s="144"/>
      <c r="K129" s="144"/>
      <c r="L129" s="144"/>
      <c r="M129" s="144"/>
      <c r="N129" s="144"/>
      <c r="O129" s="144"/>
      <c r="P129" s="386"/>
      <c r="Q129" s="427"/>
    </row>
    <row r="130" spans="1:17" s="1011" customFormat="1" ht="9" customHeight="1">
      <c r="A130" s="294"/>
      <c r="B130" s="144"/>
      <c r="C130" s="295"/>
      <c r="D130" s="295"/>
      <c r="E130" s="295"/>
      <c r="F130" s="295"/>
      <c r="G130" s="144"/>
      <c r="H130" s="144"/>
      <c r="I130" s="144"/>
      <c r="J130" s="144"/>
      <c r="K130" s="144"/>
      <c r="L130" s="144"/>
      <c r="M130" s="144"/>
      <c r="N130" s="144"/>
      <c r="O130" s="144"/>
      <c r="P130" s="386"/>
      <c r="Q130" s="427"/>
    </row>
    <row r="131" spans="1:17" s="129" customFormat="1" ht="47.25" customHeight="1">
      <c r="A131" s="1124" t="s">
        <v>1195</v>
      </c>
      <c r="B131" s="1124"/>
      <c r="C131" s="1124"/>
      <c r="D131" s="1124"/>
      <c r="E131" s="1124"/>
      <c r="F131" s="1124"/>
      <c r="G131" s="1124"/>
      <c r="H131" s="1124"/>
      <c r="I131" s="1124"/>
      <c r="J131" s="1124"/>
      <c r="K131" s="1124"/>
      <c r="L131" s="1124"/>
      <c r="M131" s="1124"/>
      <c r="N131" s="1124"/>
      <c r="O131" s="1124"/>
      <c r="P131" s="1124"/>
      <c r="Q131" s="1124"/>
    </row>
    <row r="132" spans="1:17" s="129" customFormat="1" ht="27.95" customHeight="1">
      <c r="A132" s="1124" t="s">
        <v>846</v>
      </c>
      <c r="B132" s="1124"/>
      <c r="C132" s="1124"/>
      <c r="D132" s="1124"/>
      <c r="E132" s="1124"/>
      <c r="F132" s="1124"/>
      <c r="G132" s="1124"/>
      <c r="H132" s="1124"/>
      <c r="I132" s="1124"/>
      <c r="J132" s="1124"/>
      <c r="K132" s="1124"/>
      <c r="L132" s="1124"/>
      <c r="M132" s="1124"/>
      <c r="N132" s="1124"/>
      <c r="O132" s="1124"/>
      <c r="P132" s="1124"/>
      <c r="Q132" s="1124"/>
    </row>
    <row r="133" spans="1:17" s="129" customFormat="1" ht="27.95" customHeight="1">
      <c r="A133" s="1124" t="s">
        <v>1523</v>
      </c>
      <c r="B133" s="1124"/>
      <c r="C133" s="1124"/>
      <c r="D133" s="1124"/>
      <c r="E133" s="1124"/>
      <c r="F133" s="1124"/>
      <c r="G133" s="1124"/>
      <c r="H133" s="1124"/>
      <c r="I133" s="1124"/>
      <c r="J133" s="1124"/>
      <c r="K133" s="1124"/>
      <c r="L133" s="1124"/>
      <c r="M133" s="1124"/>
      <c r="N133" s="1124"/>
      <c r="O133" s="1124"/>
      <c r="P133" s="1124"/>
      <c r="Q133" s="1124"/>
    </row>
    <row r="134" spans="1:17" s="130" customFormat="1" ht="46.5" customHeight="1">
      <c r="A134" s="1125" t="s">
        <v>1417</v>
      </c>
      <c r="B134" s="1125"/>
      <c r="C134" s="1125"/>
      <c r="D134" s="1125"/>
      <c r="E134" s="1125"/>
      <c r="F134" s="1125"/>
      <c r="G134" s="1125"/>
      <c r="H134" s="1125"/>
      <c r="I134" s="1125"/>
      <c r="J134" s="1125"/>
      <c r="K134" s="1125"/>
      <c r="L134" s="1125"/>
      <c r="M134" s="1125"/>
      <c r="N134" s="1125"/>
      <c r="O134" s="1125"/>
      <c r="P134" s="1125"/>
      <c r="Q134" s="1125"/>
    </row>
    <row r="135" spans="1:17" s="1011" customFormat="1" ht="2.25" customHeight="1" thickBot="1">
      <c r="A135" s="269"/>
      <c r="Q135" s="141"/>
    </row>
    <row r="136" spans="1:17" s="1011" customFormat="1" ht="14.25" hidden="1" customHeight="1">
      <c r="A136" s="615"/>
      <c r="B136" s="616"/>
      <c r="C136" s="617"/>
      <c r="D136" s="616"/>
      <c r="E136" s="616"/>
      <c r="F136" s="616"/>
      <c r="G136" s="616"/>
      <c r="H136" s="616"/>
      <c r="I136" s="617"/>
      <c r="J136" s="964"/>
      <c r="K136" s="616"/>
      <c r="L136" s="616"/>
      <c r="M136" s="616"/>
      <c r="N136" s="616"/>
      <c r="O136" s="616"/>
      <c r="P136" s="616"/>
      <c r="Q136" s="142"/>
    </row>
    <row r="137" spans="1:17" s="1011" customFormat="1" ht="39.75" customHeight="1" thickTop="1" thickBot="1">
      <c r="A137" s="332" t="s">
        <v>822</v>
      </c>
      <c r="B137" s="332" t="s">
        <v>306</v>
      </c>
      <c r="C137" s="332" t="s">
        <v>307</v>
      </c>
      <c r="D137" s="332" t="s">
        <v>308</v>
      </c>
      <c r="E137" s="332" t="s">
        <v>309</v>
      </c>
      <c r="F137" s="332" t="s">
        <v>310</v>
      </c>
      <c r="G137" s="332" t="s">
        <v>311</v>
      </c>
      <c r="H137" s="332" t="s">
        <v>312</v>
      </c>
      <c r="I137" s="332" t="s">
        <v>313</v>
      </c>
      <c r="J137" s="332" t="s">
        <v>314</v>
      </c>
      <c r="K137" s="332" t="s">
        <v>315</v>
      </c>
      <c r="L137" s="332" t="s">
        <v>316</v>
      </c>
      <c r="M137" s="332" t="s">
        <v>317</v>
      </c>
      <c r="N137" s="332" t="s">
        <v>1197</v>
      </c>
      <c r="O137" s="332" t="s">
        <v>1198</v>
      </c>
      <c r="P137" s="333" t="s">
        <v>318</v>
      </c>
      <c r="Q137" s="630" t="s">
        <v>823</v>
      </c>
    </row>
    <row r="138" spans="1:17" s="1011" customFormat="1" ht="36.75" customHeight="1" thickTop="1">
      <c r="A138" s="618" t="s">
        <v>824</v>
      </c>
      <c r="B138" s="375">
        <v>997062.48134000006</v>
      </c>
      <c r="C138" s="375">
        <v>345916.29557999998</v>
      </c>
      <c r="D138" s="375">
        <v>813957.05658000009</v>
      </c>
      <c r="E138" s="375">
        <v>547531.26883000007</v>
      </c>
      <c r="F138" s="375">
        <v>1015855.2119700001</v>
      </c>
      <c r="G138" s="375">
        <v>330058.44073999999</v>
      </c>
      <c r="H138" s="375">
        <v>120824.45808</v>
      </c>
      <c r="I138" s="375">
        <v>110000</v>
      </c>
      <c r="J138" s="375">
        <v>0</v>
      </c>
      <c r="K138" s="375">
        <v>0</v>
      </c>
      <c r="L138" s="375">
        <v>179105.7922</v>
      </c>
      <c r="M138" s="375">
        <v>15539.583329999999</v>
      </c>
      <c r="N138" s="375">
        <v>420000</v>
      </c>
      <c r="O138" s="375">
        <v>95000</v>
      </c>
      <c r="P138" s="375">
        <v>4990850.5886500003</v>
      </c>
      <c r="Q138" s="1037">
        <v>0.1162725923247848</v>
      </c>
    </row>
    <row r="139" spans="1:17" s="1011" customFormat="1" ht="18" customHeight="1">
      <c r="A139" s="618" t="s">
        <v>825</v>
      </c>
      <c r="B139" s="375">
        <v>1521059.76242</v>
      </c>
      <c r="C139" s="375">
        <v>1446190.0529500002</v>
      </c>
      <c r="D139" s="375">
        <v>1149171.78412</v>
      </c>
      <c r="E139" s="375">
        <v>918216.63740999997</v>
      </c>
      <c r="F139" s="375">
        <v>924874.89948000002</v>
      </c>
      <c r="G139" s="375">
        <v>838816.76783999999</v>
      </c>
      <c r="H139" s="375">
        <v>540689.95958999998</v>
      </c>
      <c r="I139" s="375">
        <v>1092785</v>
      </c>
      <c r="J139" s="375">
        <v>0</v>
      </c>
      <c r="K139" s="375">
        <v>60000</v>
      </c>
      <c r="L139" s="375">
        <v>1005114.53734</v>
      </c>
      <c r="M139" s="375">
        <v>202480</v>
      </c>
      <c r="N139" s="375">
        <v>246495.21115000002</v>
      </c>
      <c r="O139" s="375">
        <v>709477.55560000008</v>
      </c>
      <c r="P139" s="375">
        <v>10655372.1679</v>
      </c>
      <c r="Q139" s="1037">
        <v>0.2482397984352841</v>
      </c>
    </row>
    <row r="140" spans="1:17" s="1011" customFormat="1" ht="18" customHeight="1">
      <c r="A140" s="618" t="s">
        <v>826</v>
      </c>
      <c r="B140" s="375">
        <v>1540350.22319</v>
      </c>
      <c r="C140" s="375">
        <v>1234965</v>
      </c>
      <c r="D140" s="375">
        <v>2278741.9689499997</v>
      </c>
      <c r="E140" s="375">
        <v>1697580.9459899999</v>
      </c>
      <c r="F140" s="375">
        <v>1733301.9939900001</v>
      </c>
      <c r="G140" s="375">
        <v>844381.16596000001</v>
      </c>
      <c r="H140" s="375">
        <v>1842506.8143</v>
      </c>
      <c r="I140" s="375">
        <v>1668997.8145399999</v>
      </c>
      <c r="J140" s="375">
        <v>0</v>
      </c>
      <c r="K140" s="375">
        <v>10000</v>
      </c>
      <c r="L140" s="375">
        <v>1323391.6200000001</v>
      </c>
      <c r="M140" s="375">
        <v>430220</v>
      </c>
      <c r="N140" s="375">
        <v>802825.99745999998</v>
      </c>
      <c r="O140" s="375">
        <v>1859022.7</v>
      </c>
      <c r="P140" s="375">
        <v>17266286.244380001</v>
      </c>
      <c r="Q140" s="1037">
        <v>0.40225525204489843</v>
      </c>
    </row>
    <row r="141" spans="1:17" s="1011" customFormat="1" ht="18" customHeight="1">
      <c r="A141" s="618" t="s">
        <v>827</v>
      </c>
      <c r="B141" s="375">
        <v>468903.39397000003</v>
      </c>
      <c r="C141" s="375">
        <v>411679.47501999995</v>
      </c>
      <c r="D141" s="375">
        <v>383369.01101999998</v>
      </c>
      <c r="E141" s="375">
        <v>301183.00586999999</v>
      </c>
      <c r="F141" s="375">
        <v>268513.57720999996</v>
      </c>
      <c r="G141" s="375">
        <v>361371.47005</v>
      </c>
      <c r="H141" s="375">
        <v>381424.18900000001</v>
      </c>
      <c r="I141" s="375">
        <v>620915.54459000006</v>
      </c>
      <c r="J141" s="375">
        <v>2298.1</v>
      </c>
      <c r="K141" s="375">
        <v>0</v>
      </c>
      <c r="L141" s="375">
        <v>418267.40804000001</v>
      </c>
      <c r="M141" s="375">
        <v>173793.25322000001</v>
      </c>
      <c r="N141" s="375">
        <v>320079.54100999999</v>
      </c>
      <c r="O141" s="375">
        <v>462367.20851999999</v>
      </c>
      <c r="P141" s="375">
        <v>4574165.1775199994</v>
      </c>
      <c r="Q141" s="1037">
        <v>0.10656501000481212</v>
      </c>
    </row>
    <row r="142" spans="1:17" s="1011" customFormat="1" ht="18" customHeight="1">
      <c r="A142" s="618" t="s">
        <v>828</v>
      </c>
      <c r="B142" s="375">
        <v>238729.72902</v>
      </c>
      <c r="C142" s="375">
        <v>160918.10318000001</v>
      </c>
      <c r="D142" s="375">
        <v>414163.16635000001</v>
      </c>
      <c r="E142" s="375">
        <v>74473.166069999992</v>
      </c>
      <c r="F142" s="375">
        <v>187194.12599</v>
      </c>
      <c r="G142" s="375">
        <v>154305.07157</v>
      </c>
      <c r="H142" s="375">
        <v>265781.00137999997</v>
      </c>
      <c r="I142" s="375">
        <v>435097.38872000005</v>
      </c>
      <c r="J142" s="375">
        <v>1029</v>
      </c>
      <c r="K142" s="375">
        <v>0</v>
      </c>
      <c r="L142" s="375">
        <v>299555.21801999997</v>
      </c>
      <c r="M142" s="375">
        <v>143720.18961</v>
      </c>
      <c r="N142" s="375">
        <v>273702.92111</v>
      </c>
      <c r="O142" s="375">
        <v>252810.11724000002</v>
      </c>
      <c r="P142" s="375">
        <v>2901479.19826</v>
      </c>
      <c r="Q142" s="1037">
        <v>6.7596194669771362E-2</v>
      </c>
    </row>
    <row r="143" spans="1:17" s="1011" customFormat="1" ht="18" customHeight="1">
      <c r="A143" s="618" t="s">
        <v>829</v>
      </c>
      <c r="B143" s="375">
        <v>64460.381289999998</v>
      </c>
      <c r="C143" s="375">
        <v>93648.136939999997</v>
      </c>
      <c r="D143" s="375">
        <v>317415.66155000002</v>
      </c>
      <c r="E143" s="375">
        <v>48322.693740000002</v>
      </c>
      <c r="F143" s="375">
        <v>48431.003720000001</v>
      </c>
      <c r="G143" s="375">
        <v>83241.63079000001</v>
      </c>
      <c r="H143" s="375">
        <v>98199.335229999997</v>
      </c>
      <c r="I143" s="375">
        <v>142480.13663999998</v>
      </c>
      <c r="J143" s="375">
        <v>1234.8</v>
      </c>
      <c r="K143" s="375">
        <v>377.01188000000002</v>
      </c>
      <c r="L143" s="375">
        <v>84441.656409999996</v>
      </c>
      <c r="M143" s="375">
        <v>35819.617960000003</v>
      </c>
      <c r="N143" s="375">
        <v>33095.397600000004</v>
      </c>
      <c r="O143" s="375">
        <v>58697.150909999997</v>
      </c>
      <c r="P143" s="375">
        <v>1109864.61466</v>
      </c>
      <c r="Q143" s="1037">
        <v>2.5856681858907955E-2</v>
      </c>
    </row>
    <row r="144" spans="1:17" s="1011" customFormat="1" ht="18" customHeight="1">
      <c r="A144" s="618" t="s">
        <v>830</v>
      </c>
      <c r="B144" s="375">
        <v>25414.994129999999</v>
      </c>
      <c r="C144" s="375">
        <v>15198.08416</v>
      </c>
      <c r="D144" s="375">
        <v>78334.5432</v>
      </c>
      <c r="E144" s="375">
        <v>19035.651460000001</v>
      </c>
      <c r="F144" s="375">
        <v>13172.60851</v>
      </c>
      <c r="G144" s="375">
        <v>17849.361920000003</v>
      </c>
      <c r="H144" s="375">
        <v>14519.55199</v>
      </c>
      <c r="I144" s="375">
        <v>87338.289090000006</v>
      </c>
      <c r="J144" s="375">
        <v>0</v>
      </c>
      <c r="K144" s="375">
        <v>0</v>
      </c>
      <c r="L144" s="375">
        <v>28586.864570000002</v>
      </c>
      <c r="M144" s="375">
        <v>16874.99525</v>
      </c>
      <c r="N144" s="375">
        <v>9296.7848599999998</v>
      </c>
      <c r="O144" s="375">
        <v>24412.929239999998</v>
      </c>
      <c r="P144" s="375">
        <v>350034.65837999992</v>
      </c>
      <c r="Q144" s="1037">
        <v>8.1548097684831788E-3</v>
      </c>
    </row>
    <row r="145" spans="1:17" s="1011" customFormat="1" ht="18" customHeight="1">
      <c r="A145" s="618" t="s">
        <v>831</v>
      </c>
      <c r="B145" s="375">
        <v>20078.512210000001</v>
      </c>
      <c r="C145" s="375">
        <v>8043.1924400000007</v>
      </c>
      <c r="D145" s="375">
        <v>41393.668170000004</v>
      </c>
      <c r="E145" s="375">
        <v>12875.41332</v>
      </c>
      <c r="F145" s="375">
        <v>7676.3902400000006</v>
      </c>
      <c r="G145" s="375">
        <v>4416.3420099999994</v>
      </c>
      <c r="H145" s="375">
        <v>8498.96803</v>
      </c>
      <c r="I145" s="375">
        <v>41165.759560000006</v>
      </c>
      <c r="J145" s="375">
        <v>288.02148</v>
      </c>
      <c r="K145" s="375">
        <v>0</v>
      </c>
      <c r="L145" s="375">
        <v>33141.153299999998</v>
      </c>
      <c r="M145" s="375">
        <v>5106.9269599999998</v>
      </c>
      <c r="N145" s="375">
        <v>6030.2399299999997</v>
      </c>
      <c r="O145" s="375">
        <v>59751.216439999997</v>
      </c>
      <c r="P145" s="375">
        <v>248465.80409000002</v>
      </c>
      <c r="Q145" s="1037">
        <v>5.7885449849583567E-3</v>
      </c>
    </row>
    <row r="146" spans="1:17" s="1011" customFormat="1" ht="18" customHeight="1">
      <c r="A146" s="618" t="s">
        <v>832</v>
      </c>
      <c r="B146" s="375">
        <v>9419.8093200000003</v>
      </c>
      <c r="C146" s="375">
        <v>3646.8702400000002</v>
      </c>
      <c r="D146" s="375">
        <v>16996.145670000002</v>
      </c>
      <c r="E146" s="375">
        <v>6407.4507000000003</v>
      </c>
      <c r="F146" s="375">
        <v>3876.1469099999999</v>
      </c>
      <c r="G146" s="375">
        <v>3112.2674400000001</v>
      </c>
      <c r="H146" s="375">
        <v>3514.5246000000002</v>
      </c>
      <c r="I146" s="375">
        <v>17769.04364</v>
      </c>
      <c r="J146" s="375">
        <v>0</v>
      </c>
      <c r="K146" s="375">
        <v>0</v>
      </c>
      <c r="L146" s="375">
        <v>17043.38796</v>
      </c>
      <c r="M146" s="375">
        <v>3451.29558</v>
      </c>
      <c r="N146" s="375">
        <v>2921.21504</v>
      </c>
      <c r="O146" s="375">
        <v>15602.97746</v>
      </c>
      <c r="P146" s="375">
        <v>103761.13455999999</v>
      </c>
      <c r="Q146" s="1037">
        <v>2.4173386647335848E-3</v>
      </c>
    </row>
    <row r="147" spans="1:17" s="1011" customFormat="1" ht="18" customHeight="1">
      <c r="A147" s="618" t="s">
        <v>833</v>
      </c>
      <c r="B147" s="375">
        <v>30580.05559</v>
      </c>
      <c r="C147" s="375">
        <v>10696.538210000001</v>
      </c>
      <c r="D147" s="375">
        <v>33416.745849999999</v>
      </c>
      <c r="E147" s="375">
        <v>25560.718489999999</v>
      </c>
      <c r="F147" s="375">
        <v>9922.5401700000002</v>
      </c>
      <c r="G147" s="375">
        <v>8143.4017599999997</v>
      </c>
      <c r="H147" s="375">
        <v>8206.4281300000002</v>
      </c>
      <c r="I147" s="375">
        <v>48775.28903</v>
      </c>
      <c r="J147" s="375">
        <v>76.699259999999995</v>
      </c>
      <c r="K147" s="375">
        <v>0</v>
      </c>
      <c r="L147" s="375">
        <v>37331.332740000005</v>
      </c>
      <c r="M147" s="375">
        <v>7021.1756500000001</v>
      </c>
      <c r="N147" s="375">
        <v>6663.7980900000002</v>
      </c>
      <c r="O147" s="375">
        <v>48343.952789999996</v>
      </c>
      <c r="P147" s="375">
        <v>274738.67576000001</v>
      </c>
      <c r="Q147" s="1037">
        <v>6.4006280042004952E-3</v>
      </c>
    </row>
    <row r="148" spans="1:17" s="1011" customFormat="1" ht="18" customHeight="1">
      <c r="A148" s="618" t="s">
        <v>834</v>
      </c>
      <c r="B148" s="375">
        <v>15818.802800000001</v>
      </c>
      <c r="C148" s="375">
        <v>6875.7624999999998</v>
      </c>
      <c r="D148" s="375">
        <v>24026.615149999998</v>
      </c>
      <c r="E148" s="375">
        <v>12075.19464</v>
      </c>
      <c r="F148" s="375">
        <v>6440.7556100000002</v>
      </c>
      <c r="G148" s="375">
        <v>3843.49262</v>
      </c>
      <c r="H148" s="375">
        <v>5451.6641399999999</v>
      </c>
      <c r="I148" s="375">
        <v>53331.160170000003</v>
      </c>
      <c r="J148" s="375">
        <v>114.79750999999999</v>
      </c>
      <c r="K148" s="375">
        <v>118</v>
      </c>
      <c r="L148" s="375">
        <v>43379.896289999997</v>
      </c>
      <c r="M148" s="375">
        <v>5409.0692300000001</v>
      </c>
      <c r="N148" s="375">
        <v>5758.9832900000001</v>
      </c>
      <c r="O148" s="375">
        <v>48115.194069999998</v>
      </c>
      <c r="P148" s="375">
        <v>230759.38801999998</v>
      </c>
      <c r="Q148" s="1037">
        <v>5.3760359625640358E-3</v>
      </c>
    </row>
    <row r="149" spans="1:17" s="1011" customFormat="1" ht="18" customHeight="1">
      <c r="A149" s="618" t="s">
        <v>835</v>
      </c>
      <c r="B149" s="375">
        <v>9144.1944700000004</v>
      </c>
      <c r="C149" s="375">
        <v>4518.0754299999999</v>
      </c>
      <c r="D149" s="375">
        <v>13175.23259</v>
      </c>
      <c r="E149" s="375">
        <v>6100.1348099999996</v>
      </c>
      <c r="F149" s="375">
        <v>4835.5344599999999</v>
      </c>
      <c r="G149" s="375">
        <v>3206.2339700000002</v>
      </c>
      <c r="H149" s="375">
        <v>4058.7427699999998</v>
      </c>
      <c r="I149" s="375">
        <v>52492.222460000005</v>
      </c>
      <c r="J149" s="375">
        <v>11.73348</v>
      </c>
      <c r="K149" s="375">
        <v>0</v>
      </c>
      <c r="L149" s="375">
        <v>45554.984270000001</v>
      </c>
      <c r="M149" s="375">
        <v>4581.9351900000001</v>
      </c>
      <c r="N149" s="375">
        <v>3289.2710499999998</v>
      </c>
      <c r="O149" s="375">
        <v>43441.375070000002</v>
      </c>
      <c r="P149" s="375">
        <v>194409.67001999999</v>
      </c>
      <c r="Q149" s="1037">
        <v>4.5291911478251255E-3</v>
      </c>
    </row>
    <row r="150" spans="1:17" s="1011" customFormat="1" ht="18" customHeight="1">
      <c r="A150" s="618" t="s">
        <v>836</v>
      </c>
      <c r="B150" s="375">
        <v>95.773130000000009</v>
      </c>
      <c r="C150" s="375">
        <v>52.44</v>
      </c>
      <c r="D150" s="375">
        <v>766.32288000000005</v>
      </c>
      <c r="E150" s="375">
        <v>278.81867</v>
      </c>
      <c r="F150" s="375">
        <v>490.01120000000003</v>
      </c>
      <c r="G150" s="375">
        <v>81.928979999999996</v>
      </c>
      <c r="H150" s="375">
        <v>223.64529000000002</v>
      </c>
      <c r="I150" s="375">
        <v>3891.9695400000001</v>
      </c>
      <c r="J150" s="375">
        <v>0</v>
      </c>
      <c r="K150" s="375">
        <v>3.6527399999999997</v>
      </c>
      <c r="L150" s="375">
        <v>3992.6500899999996</v>
      </c>
      <c r="M150" s="375">
        <v>561.81358</v>
      </c>
      <c r="N150" s="375">
        <v>234.27764000000002</v>
      </c>
      <c r="O150" s="375">
        <v>2837.1310800000001</v>
      </c>
      <c r="P150" s="375">
        <v>13510.434819999999</v>
      </c>
      <c r="Q150" s="1037">
        <v>3.14754619889624E-4</v>
      </c>
    </row>
    <row r="151" spans="1:17" s="1011" customFormat="1" ht="18" customHeight="1" thickBot="1">
      <c r="A151" s="618" t="s">
        <v>837</v>
      </c>
      <c r="B151" s="375">
        <v>277.70157</v>
      </c>
      <c r="C151" s="375">
        <v>0</v>
      </c>
      <c r="D151" s="375">
        <v>521.00891999999999</v>
      </c>
      <c r="E151" s="375">
        <v>45.156559999999999</v>
      </c>
      <c r="F151" s="375">
        <v>30.348759999999999</v>
      </c>
      <c r="G151" s="375">
        <v>48.952829999999999</v>
      </c>
      <c r="H151" s="375">
        <v>3.1232600000000001</v>
      </c>
      <c r="I151" s="375">
        <v>3953.8721600000003</v>
      </c>
      <c r="J151" s="375">
        <v>0</v>
      </c>
      <c r="K151" s="375">
        <v>0</v>
      </c>
      <c r="L151" s="375">
        <v>3346.9792299999999</v>
      </c>
      <c r="M151" s="375">
        <v>380.98770000000002</v>
      </c>
      <c r="N151" s="375">
        <v>165.1541</v>
      </c>
      <c r="O151" s="375">
        <v>1235.1285500000001</v>
      </c>
      <c r="P151" s="375">
        <v>10008.413639999999</v>
      </c>
      <c r="Q151" s="1037">
        <v>2.3316750888675901E-4</v>
      </c>
    </row>
    <row r="152" spans="1:17" s="1011" customFormat="1" ht="51.75" customHeight="1" thickTop="1" thickBot="1">
      <c r="A152" s="619" t="s">
        <v>6</v>
      </c>
      <c r="B152" s="620">
        <v>4941395.8144499995</v>
      </c>
      <c r="C152" s="620">
        <v>3742348.0266500004</v>
      </c>
      <c r="D152" s="620">
        <v>5565448.9310000008</v>
      </c>
      <c r="E152" s="620">
        <v>3669686.2565599992</v>
      </c>
      <c r="F152" s="620">
        <v>4224615.1482199999</v>
      </c>
      <c r="G152" s="620">
        <v>2652876.5284799994</v>
      </c>
      <c r="H152" s="620">
        <v>3293902.4057899998</v>
      </c>
      <c r="I152" s="620">
        <v>4378993.4901399994</v>
      </c>
      <c r="J152" s="620">
        <v>5053.1517300000005</v>
      </c>
      <c r="K152" s="620">
        <v>70498.66462000001</v>
      </c>
      <c r="L152" s="620">
        <v>3522253.4804600007</v>
      </c>
      <c r="M152" s="620">
        <v>1044960.8432600001</v>
      </c>
      <c r="N152" s="620">
        <v>2130558.7923300005</v>
      </c>
      <c r="O152" s="620">
        <v>3681114.6369700003</v>
      </c>
      <c r="P152" s="620">
        <v>42923706.170660004</v>
      </c>
      <c r="Q152" s="1191">
        <v>1</v>
      </c>
    </row>
    <row r="153" spans="1:17" s="1011" customFormat="1" ht="34.5" customHeight="1" thickTop="1" thickBot="1">
      <c r="A153" s="622" t="s">
        <v>838</v>
      </c>
      <c r="B153" s="376">
        <v>0.11512043705647283</v>
      </c>
      <c r="C153" s="376">
        <v>8.7186041479522539E-2</v>
      </c>
      <c r="D153" s="376">
        <v>0.12965909581228563</v>
      </c>
      <c r="E153" s="376">
        <v>8.5493229358381231E-2</v>
      </c>
      <c r="F153" s="376">
        <v>9.8421490712460563E-2</v>
      </c>
      <c r="G153" s="376">
        <v>6.180446110437085E-2</v>
      </c>
      <c r="H153" s="376">
        <v>7.6738536805135163E-2</v>
      </c>
      <c r="I153" s="376">
        <v>0.10201806602462508</v>
      </c>
      <c r="J153" s="376">
        <v>1.1772403132919643E-4</v>
      </c>
      <c r="K153" s="376">
        <v>1.6424179296099213E-3</v>
      </c>
      <c r="L153" s="376">
        <v>8.2058465931527505E-2</v>
      </c>
      <c r="M153" s="376">
        <v>2.4344608993113248E-2</v>
      </c>
      <c r="N153" s="376">
        <v>4.963594671576424E-2</v>
      </c>
      <c r="O153" s="376">
        <v>8.5759478045401932E-2</v>
      </c>
      <c r="P153" s="376">
        <v>1</v>
      </c>
      <c r="Q153" s="625"/>
    </row>
    <row r="154" spans="1:17" s="1011" customFormat="1" ht="33" thickTop="1" thickBot="1">
      <c r="A154" s="624" t="s">
        <v>842</v>
      </c>
      <c r="B154" s="332" t="s">
        <v>306</v>
      </c>
      <c r="C154" s="332" t="s">
        <v>307</v>
      </c>
      <c r="D154" s="332" t="s">
        <v>308</v>
      </c>
      <c r="E154" s="332" t="s">
        <v>309</v>
      </c>
      <c r="F154" s="332" t="s">
        <v>310</v>
      </c>
      <c r="G154" s="332" t="s">
        <v>311</v>
      </c>
      <c r="H154" s="332" t="s">
        <v>312</v>
      </c>
      <c r="I154" s="332" t="s">
        <v>313</v>
      </c>
      <c r="J154" s="332" t="s">
        <v>314</v>
      </c>
      <c r="K154" s="332" t="s">
        <v>315</v>
      </c>
      <c r="L154" s="332" t="s">
        <v>316</v>
      </c>
      <c r="M154" s="332" t="s">
        <v>317</v>
      </c>
      <c r="N154" s="332" t="s">
        <v>1197</v>
      </c>
      <c r="O154" s="332" t="s">
        <v>1198</v>
      </c>
      <c r="P154" s="333" t="s">
        <v>318</v>
      </c>
      <c r="Q154" s="630" t="s">
        <v>723</v>
      </c>
    </row>
    <row r="155" spans="1:17" s="1011" customFormat="1" ht="28.5" customHeight="1" thickTop="1">
      <c r="A155" s="618" t="s">
        <v>824</v>
      </c>
      <c r="B155" s="375">
        <v>37</v>
      </c>
      <c r="C155" s="375">
        <v>11</v>
      </c>
      <c r="D155" s="375">
        <v>32</v>
      </c>
      <c r="E155" s="375">
        <v>13</v>
      </c>
      <c r="F155" s="375">
        <v>45</v>
      </c>
      <c r="G155" s="375">
        <v>18</v>
      </c>
      <c r="H155" s="375">
        <v>7</v>
      </c>
      <c r="I155" s="375">
        <v>6</v>
      </c>
      <c r="J155" s="375">
        <v>0</v>
      </c>
      <c r="K155" s="375">
        <v>0</v>
      </c>
      <c r="L155" s="375">
        <v>9</v>
      </c>
      <c r="M155" s="375">
        <v>1</v>
      </c>
      <c r="N155" s="375">
        <v>9</v>
      </c>
      <c r="O155" s="375">
        <v>5</v>
      </c>
      <c r="P155" s="375">
        <v>193</v>
      </c>
      <c r="Q155" s="376">
        <v>4.1534852691157169E-3</v>
      </c>
    </row>
    <row r="156" spans="1:17" s="1011" customFormat="1" ht="17.25" customHeight="1">
      <c r="A156" s="618" t="s">
        <v>825</v>
      </c>
      <c r="B156" s="375">
        <v>154</v>
      </c>
      <c r="C156" s="375">
        <v>146</v>
      </c>
      <c r="D156" s="375">
        <v>120</v>
      </c>
      <c r="E156" s="375">
        <v>100</v>
      </c>
      <c r="F156" s="375">
        <v>92</v>
      </c>
      <c r="G156" s="375">
        <v>87</v>
      </c>
      <c r="H156" s="375">
        <v>64</v>
      </c>
      <c r="I156" s="375">
        <v>117</v>
      </c>
      <c r="J156" s="375">
        <v>0</v>
      </c>
      <c r="K156" s="375">
        <v>6</v>
      </c>
      <c r="L156" s="375">
        <v>108</v>
      </c>
      <c r="M156" s="375">
        <v>26</v>
      </c>
      <c r="N156" s="375">
        <v>26</v>
      </c>
      <c r="O156" s="375">
        <v>80</v>
      </c>
      <c r="P156" s="375">
        <v>1126</v>
      </c>
      <c r="Q156" s="376">
        <v>2.4232250844685475E-2</v>
      </c>
    </row>
    <row r="157" spans="1:17" s="1011" customFormat="1" ht="17.25" customHeight="1">
      <c r="A157" s="618" t="s">
        <v>826</v>
      </c>
      <c r="B157" s="375">
        <v>317</v>
      </c>
      <c r="C157" s="375">
        <v>246</v>
      </c>
      <c r="D157" s="375">
        <v>467</v>
      </c>
      <c r="E157" s="375">
        <v>343</v>
      </c>
      <c r="F157" s="375">
        <v>357</v>
      </c>
      <c r="G157" s="375">
        <v>172</v>
      </c>
      <c r="H157" s="375">
        <v>373</v>
      </c>
      <c r="I157" s="375">
        <v>337</v>
      </c>
      <c r="J157" s="375">
        <v>0</v>
      </c>
      <c r="K157" s="375">
        <v>2</v>
      </c>
      <c r="L157" s="375">
        <v>269</v>
      </c>
      <c r="M157" s="375">
        <v>88</v>
      </c>
      <c r="N157" s="375">
        <v>158</v>
      </c>
      <c r="O157" s="375">
        <v>386</v>
      </c>
      <c r="P157" s="375">
        <v>3515</v>
      </c>
      <c r="Q157" s="376">
        <v>7.5645081455656696E-2</v>
      </c>
    </row>
    <row r="158" spans="1:17" s="1011" customFormat="1" ht="17.25" customHeight="1">
      <c r="A158" s="618" t="s">
        <v>827</v>
      </c>
      <c r="B158" s="375">
        <v>204</v>
      </c>
      <c r="C158" s="375">
        <v>195</v>
      </c>
      <c r="D158" s="375">
        <v>168</v>
      </c>
      <c r="E158" s="375">
        <v>116</v>
      </c>
      <c r="F158" s="375">
        <v>114</v>
      </c>
      <c r="G158" s="375">
        <v>141</v>
      </c>
      <c r="H158" s="375">
        <v>163</v>
      </c>
      <c r="I158" s="375">
        <v>263</v>
      </c>
      <c r="J158" s="375">
        <v>1</v>
      </c>
      <c r="K158" s="375">
        <v>0</v>
      </c>
      <c r="L158" s="375">
        <v>186</v>
      </c>
      <c r="M158" s="375">
        <v>73</v>
      </c>
      <c r="N158" s="375">
        <v>139</v>
      </c>
      <c r="O158" s="375">
        <v>209</v>
      </c>
      <c r="P158" s="375">
        <v>1972</v>
      </c>
      <c r="Q158" s="376">
        <v>4.2438719951793748E-2</v>
      </c>
    </row>
    <row r="159" spans="1:17" s="1011" customFormat="1" ht="17.25" customHeight="1">
      <c r="A159" s="618" t="s">
        <v>828</v>
      </c>
      <c r="B159" s="375">
        <v>241</v>
      </c>
      <c r="C159" s="375">
        <v>142</v>
      </c>
      <c r="D159" s="375">
        <v>439</v>
      </c>
      <c r="E159" s="375">
        <v>80</v>
      </c>
      <c r="F159" s="375">
        <v>188</v>
      </c>
      <c r="G159" s="375">
        <v>134</v>
      </c>
      <c r="H159" s="375">
        <v>266</v>
      </c>
      <c r="I159" s="375">
        <v>435</v>
      </c>
      <c r="J159" s="375">
        <v>1</v>
      </c>
      <c r="K159" s="375">
        <v>0</v>
      </c>
      <c r="L159" s="375">
        <v>305</v>
      </c>
      <c r="M159" s="375">
        <v>137</v>
      </c>
      <c r="N159" s="375">
        <v>281</v>
      </c>
      <c r="O159" s="375">
        <v>251</v>
      </c>
      <c r="P159" s="375">
        <v>2900</v>
      </c>
      <c r="Q159" s="376">
        <v>6.2409882282049627E-2</v>
      </c>
    </row>
    <row r="160" spans="1:17" s="1011" customFormat="1" ht="17.25" customHeight="1">
      <c r="A160" s="618" t="s">
        <v>829</v>
      </c>
      <c r="B160" s="375">
        <v>133</v>
      </c>
      <c r="C160" s="375">
        <v>155</v>
      </c>
      <c r="D160" s="375">
        <v>708</v>
      </c>
      <c r="E160" s="375">
        <v>107</v>
      </c>
      <c r="F160" s="375">
        <v>96</v>
      </c>
      <c r="G160" s="375">
        <v>134</v>
      </c>
      <c r="H160" s="375">
        <v>187</v>
      </c>
      <c r="I160" s="375">
        <v>287</v>
      </c>
      <c r="J160" s="375">
        <v>2</v>
      </c>
      <c r="K160" s="375">
        <v>1</v>
      </c>
      <c r="L160" s="375">
        <v>162</v>
      </c>
      <c r="M160" s="375">
        <v>83</v>
      </c>
      <c r="N160" s="375">
        <v>73</v>
      </c>
      <c r="O160" s="375">
        <v>122</v>
      </c>
      <c r="P160" s="375">
        <v>2250</v>
      </c>
      <c r="Q160" s="376">
        <v>4.8421460391245397E-2</v>
      </c>
    </row>
    <row r="161" spans="1:18" s="1011" customFormat="1" ht="17.25" customHeight="1">
      <c r="A161" s="618" t="s">
        <v>830</v>
      </c>
      <c r="B161" s="375">
        <v>98</v>
      </c>
      <c r="C161" s="375">
        <v>53</v>
      </c>
      <c r="D161" s="375">
        <v>282</v>
      </c>
      <c r="E161" s="375">
        <v>73</v>
      </c>
      <c r="F161" s="375">
        <v>49</v>
      </c>
      <c r="G161" s="375">
        <v>56</v>
      </c>
      <c r="H161" s="375">
        <v>54</v>
      </c>
      <c r="I161" s="375">
        <v>309</v>
      </c>
      <c r="J161" s="375">
        <v>0</v>
      </c>
      <c r="K161" s="375">
        <v>0</v>
      </c>
      <c r="L161" s="375">
        <v>109</v>
      </c>
      <c r="M161" s="375">
        <v>59</v>
      </c>
      <c r="N161" s="375">
        <v>36</v>
      </c>
      <c r="O161" s="375">
        <v>93</v>
      </c>
      <c r="P161" s="375">
        <v>1271</v>
      </c>
      <c r="Q161" s="376">
        <v>2.7352744958787957E-2</v>
      </c>
    </row>
    <row r="162" spans="1:18" s="1011" customFormat="1" ht="17.25" customHeight="1">
      <c r="A162" s="618" t="s">
        <v>831</v>
      </c>
      <c r="B162" s="375">
        <v>127</v>
      </c>
      <c r="C162" s="375">
        <v>48</v>
      </c>
      <c r="D162" s="375">
        <v>248</v>
      </c>
      <c r="E162" s="375">
        <v>77</v>
      </c>
      <c r="F162" s="375">
        <v>47</v>
      </c>
      <c r="G162" s="375">
        <v>27</v>
      </c>
      <c r="H162" s="375">
        <v>51</v>
      </c>
      <c r="I162" s="375">
        <v>239</v>
      </c>
      <c r="J162" s="375">
        <v>2</v>
      </c>
      <c r="K162" s="375">
        <v>0</v>
      </c>
      <c r="L162" s="375">
        <v>195</v>
      </c>
      <c r="M162" s="375">
        <v>30</v>
      </c>
      <c r="N162" s="375">
        <v>36</v>
      </c>
      <c r="O162" s="375">
        <v>331</v>
      </c>
      <c r="P162" s="375">
        <v>1458</v>
      </c>
      <c r="Q162" s="376">
        <v>3.137710633352702E-2</v>
      </c>
    </row>
    <row r="163" spans="1:18" s="1011" customFormat="1" ht="17.25" customHeight="1">
      <c r="A163" s="618" t="s">
        <v>832</v>
      </c>
      <c r="B163" s="375">
        <v>81</v>
      </c>
      <c r="C163" s="375">
        <v>31</v>
      </c>
      <c r="D163" s="375">
        <v>148</v>
      </c>
      <c r="E163" s="375">
        <v>54</v>
      </c>
      <c r="F163" s="375">
        <v>33</v>
      </c>
      <c r="G163" s="375">
        <v>27</v>
      </c>
      <c r="H163" s="375">
        <v>30</v>
      </c>
      <c r="I163" s="375">
        <v>148</v>
      </c>
      <c r="J163" s="375">
        <v>0</v>
      </c>
      <c r="K163" s="375">
        <v>0</v>
      </c>
      <c r="L163" s="375">
        <v>144</v>
      </c>
      <c r="M163" s="375">
        <v>30</v>
      </c>
      <c r="N163" s="375">
        <v>25</v>
      </c>
      <c r="O163" s="375">
        <v>133</v>
      </c>
      <c r="P163" s="375">
        <v>884</v>
      </c>
      <c r="Q163" s="376">
        <v>1.9024253771493749E-2</v>
      </c>
    </row>
    <row r="164" spans="1:18" s="1011" customFormat="1" ht="17.25" customHeight="1">
      <c r="A164" s="618" t="s">
        <v>833</v>
      </c>
      <c r="B164" s="375">
        <v>402</v>
      </c>
      <c r="C164" s="375">
        <v>138</v>
      </c>
      <c r="D164" s="375">
        <v>429</v>
      </c>
      <c r="E164" s="375">
        <v>342</v>
      </c>
      <c r="F164" s="375">
        <v>129</v>
      </c>
      <c r="G164" s="375">
        <v>105</v>
      </c>
      <c r="H164" s="375">
        <v>107</v>
      </c>
      <c r="I164" s="375">
        <v>612</v>
      </c>
      <c r="J164" s="375">
        <v>1</v>
      </c>
      <c r="K164" s="375">
        <v>0</v>
      </c>
      <c r="L164" s="375">
        <v>435</v>
      </c>
      <c r="M164" s="375">
        <v>83</v>
      </c>
      <c r="N164" s="375">
        <v>82</v>
      </c>
      <c r="O164" s="375">
        <v>593</v>
      </c>
      <c r="P164" s="375">
        <v>3458</v>
      </c>
      <c r="Q164" s="376">
        <v>7.4418404459078491E-2</v>
      </c>
    </row>
    <row r="165" spans="1:18" s="1011" customFormat="1" ht="17.25" customHeight="1">
      <c r="A165" s="618" t="s">
        <v>834</v>
      </c>
      <c r="B165" s="375">
        <v>328</v>
      </c>
      <c r="C165" s="375">
        <v>137</v>
      </c>
      <c r="D165" s="375">
        <v>490</v>
      </c>
      <c r="E165" s="375">
        <v>250</v>
      </c>
      <c r="F165" s="375">
        <v>134</v>
      </c>
      <c r="G165" s="375">
        <v>78</v>
      </c>
      <c r="H165" s="375">
        <v>116</v>
      </c>
      <c r="I165" s="375">
        <v>1096</v>
      </c>
      <c r="J165" s="375">
        <v>2</v>
      </c>
      <c r="K165" s="375">
        <v>2</v>
      </c>
      <c r="L165" s="375">
        <v>910</v>
      </c>
      <c r="M165" s="375">
        <v>109</v>
      </c>
      <c r="N165" s="375">
        <v>113</v>
      </c>
      <c r="O165" s="375">
        <v>985</v>
      </c>
      <c r="P165" s="375">
        <v>4750</v>
      </c>
      <c r="Q165" s="376">
        <v>0.10222308304818473</v>
      </c>
    </row>
    <row r="166" spans="1:18" s="1011" customFormat="1" ht="17.25" customHeight="1">
      <c r="A166" s="618" t="s">
        <v>835</v>
      </c>
      <c r="B166" s="375">
        <v>506</v>
      </c>
      <c r="C166" s="375">
        <v>260</v>
      </c>
      <c r="D166" s="375">
        <v>752</v>
      </c>
      <c r="E166" s="375">
        <v>371</v>
      </c>
      <c r="F166" s="375">
        <v>297</v>
      </c>
      <c r="G166" s="375">
        <v>188</v>
      </c>
      <c r="H166" s="375">
        <v>223</v>
      </c>
      <c r="I166" s="375">
        <v>3086</v>
      </c>
      <c r="J166" s="375">
        <v>1</v>
      </c>
      <c r="K166" s="375">
        <v>0</v>
      </c>
      <c r="L166" s="375">
        <v>2710</v>
      </c>
      <c r="M166" s="375">
        <v>277</v>
      </c>
      <c r="N166" s="375">
        <v>192</v>
      </c>
      <c r="O166" s="375">
        <v>2477</v>
      </c>
      <c r="P166" s="375">
        <v>11340</v>
      </c>
      <c r="Q166" s="376">
        <v>0.24404416037187682</v>
      </c>
    </row>
    <row r="167" spans="1:18" s="1011" customFormat="1" ht="17.25" customHeight="1">
      <c r="A167" s="618" t="s">
        <v>836</v>
      </c>
      <c r="B167" s="375">
        <v>16</v>
      </c>
      <c r="C167" s="375">
        <v>9</v>
      </c>
      <c r="D167" s="375">
        <v>153</v>
      </c>
      <c r="E167" s="375">
        <v>55</v>
      </c>
      <c r="F167" s="375">
        <v>107</v>
      </c>
      <c r="G167" s="375">
        <v>20</v>
      </c>
      <c r="H167" s="375">
        <v>47</v>
      </c>
      <c r="I167" s="375">
        <v>782</v>
      </c>
      <c r="J167" s="375">
        <v>0</v>
      </c>
      <c r="K167" s="375">
        <v>1</v>
      </c>
      <c r="L167" s="375">
        <v>804</v>
      </c>
      <c r="M167" s="375">
        <v>119</v>
      </c>
      <c r="N167" s="375">
        <v>50</v>
      </c>
      <c r="O167" s="375">
        <v>571</v>
      </c>
      <c r="P167" s="375">
        <v>2734</v>
      </c>
      <c r="Q167" s="376">
        <v>5.8837454537628855E-2</v>
      </c>
    </row>
    <row r="168" spans="1:18" s="1011" customFormat="1" ht="17.25" customHeight="1" thickBot="1">
      <c r="A168" s="618" t="s">
        <v>837</v>
      </c>
      <c r="B168" s="375">
        <v>135</v>
      </c>
      <c r="C168" s="375">
        <v>0</v>
      </c>
      <c r="D168" s="375">
        <v>964</v>
      </c>
      <c r="E168" s="375">
        <v>23</v>
      </c>
      <c r="F168" s="375">
        <v>15</v>
      </c>
      <c r="G168" s="375">
        <v>25</v>
      </c>
      <c r="H168" s="375">
        <v>1</v>
      </c>
      <c r="I168" s="375">
        <v>2794</v>
      </c>
      <c r="J168" s="375">
        <v>0</v>
      </c>
      <c r="K168" s="375">
        <v>0</v>
      </c>
      <c r="L168" s="375">
        <v>3721</v>
      </c>
      <c r="M168" s="375">
        <v>180</v>
      </c>
      <c r="N168" s="375">
        <v>93</v>
      </c>
      <c r="O168" s="375">
        <v>665</v>
      </c>
      <c r="P168" s="375">
        <v>8616</v>
      </c>
      <c r="Q168" s="376">
        <v>0.18542191232487573</v>
      </c>
    </row>
    <row r="169" spans="1:18" s="1011" customFormat="1" ht="25.5" customHeight="1" thickTop="1" thickBot="1">
      <c r="A169" s="619" t="s">
        <v>6</v>
      </c>
      <c r="B169" s="620">
        <v>2779</v>
      </c>
      <c r="C169" s="620">
        <v>1571</v>
      </c>
      <c r="D169" s="620">
        <v>5400</v>
      </c>
      <c r="E169" s="620">
        <v>2004</v>
      </c>
      <c r="F169" s="620">
        <v>1703</v>
      </c>
      <c r="G169" s="620">
        <v>1212</v>
      </c>
      <c r="H169" s="620">
        <v>1689</v>
      </c>
      <c r="I169" s="620">
        <v>10511</v>
      </c>
      <c r="J169" s="620">
        <v>10</v>
      </c>
      <c r="K169" s="620">
        <v>12</v>
      </c>
      <c r="L169" s="620">
        <v>10067</v>
      </c>
      <c r="M169" s="620">
        <v>1295</v>
      </c>
      <c r="N169" s="620">
        <v>1313</v>
      </c>
      <c r="O169" s="620">
        <v>6901</v>
      </c>
      <c r="P169" s="620">
        <v>46467</v>
      </c>
      <c r="Q169" s="621">
        <v>1</v>
      </c>
    </row>
    <row r="170" spans="1:18" s="1011" customFormat="1" ht="36.75" customHeight="1" thickTop="1">
      <c r="A170" s="622" t="s">
        <v>838</v>
      </c>
      <c r="B170" s="376">
        <v>5.9805883745453765E-2</v>
      </c>
      <c r="C170" s="376">
        <v>3.3808939677620678E-2</v>
      </c>
      <c r="D170" s="376">
        <v>0.11621150493898896</v>
      </c>
      <c r="E170" s="376">
        <v>4.3127380721802569E-2</v>
      </c>
      <c r="F170" s="376">
        <v>3.6649665353907075E-2</v>
      </c>
      <c r="G170" s="376">
        <v>2.6083026664084189E-2</v>
      </c>
      <c r="H170" s="376">
        <v>3.6348376267028214E-2</v>
      </c>
      <c r="I170" s="376">
        <v>0.22620354229883574</v>
      </c>
      <c r="J170" s="376">
        <v>2.1520649062775732E-4</v>
      </c>
      <c r="K170" s="376">
        <v>2.5824778875330878E-4</v>
      </c>
      <c r="L170" s="376">
        <v>0.21664837411496329</v>
      </c>
      <c r="M170" s="376">
        <v>2.7869240536294575E-2</v>
      </c>
      <c r="N170" s="376">
        <v>2.8256612219424538E-2</v>
      </c>
      <c r="O170" s="376">
        <v>0.14851399918221533</v>
      </c>
      <c r="P170" s="376">
        <v>1</v>
      </c>
      <c r="Q170" s="625"/>
      <c r="R170" s="289"/>
    </row>
    <row r="171" spans="1:18" s="1011" customFormat="1" ht="9" customHeight="1" thickBot="1">
      <c r="A171" s="626"/>
      <c r="B171" s="174"/>
      <c r="C171" s="627"/>
      <c r="D171" s="627"/>
      <c r="E171" s="627"/>
      <c r="F171" s="627"/>
      <c r="G171" s="627"/>
      <c r="H171" s="174"/>
      <c r="I171" s="174"/>
      <c r="J171" s="174"/>
      <c r="K171" s="174"/>
      <c r="L171" s="174"/>
      <c r="M171" s="174"/>
      <c r="N171" s="174"/>
      <c r="O171" s="174"/>
      <c r="P171" s="628"/>
      <c r="Q171" s="628"/>
    </row>
    <row r="172" spans="1:18" s="1011" customFormat="1" ht="15.75" customHeight="1" thickTop="1">
      <c r="A172" s="631" t="s">
        <v>848</v>
      </c>
      <c r="B172" s="144"/>
      <c r="C172" s="295"/>
      <c r="D172" s="295"/>
      <c r="E172" s="295"/>
      <c r="F172" s="295"/>
      <c r="G172" s="295"/>
      <c r="H172" s="144"/>
      <c r="I172" s="144"/>
      <c r="J172" s="144"/>
      <c r="K172" s="144"/>
      <c r="L172" s="144"/>
      <c r="M172" s="144"/>
      <c r="N172" s="144"/>
      <c r="O172" s="144"/>
      <c r="P172" s="386"/>
      <c r="Q172" s="426"/>
    </row>
    <row r="173" spans="1:18" s="1011" customFormat="1" ht="9" customHeight="1">
      <c r="A173" s="294"/>
      <c r="B173" s="144"/>
      <c r="C173" s="295"/>
      <c r="D173" s="295"/>
      <c r="E173" s="295"/>
      <c r="F173" s="295"/>
      <c r="G173" s="295"/>
      <c r="H173" s="144"/>
      <c r="I173" s="144"/>
      <c r="J173" s="144"/>
      <c r="K173" s="144"/>
      <c r="L173" s="144"/>
      <c r="M173" s="144"/>
      <c r="N173" s="144"/>
      <c r="O173" s="144"/>
      <c r="P173" s="386"/>
      <c r="Q173" s="426"/>
    </row>
    <row r="174" spans="1:18" s="1011" customFormat="1" ht="9" customHeight="1">
      <c r="A174" s="294"/>
      <c r="B174" s="144"/>
      <c r="C174" s="295"/>
      <c r="D174" s="295"/>
      <c r="E174" s="295"/>
      <c r="F174" s="295"/>
      <c r="G174" s="295"/>
      <c r="H174" s="144"/>
      <c r="I174" s="144"/>
      <c r="J174" s="144"/>
      <c r="K174" s="144"/>
      <c r="L174" s="144"/>
      <c r="M174" s="144"/>
      <c r="N174" s="144"/>
      <c r="O174" s="144"/>
      <c r="P174" s="386"/>
      <c r="Q174" s="426"/>
    </row>
    <row r="175" spans="1:18" s="1011" customFormat="1" ht="9" customHeight="1">
      <c r="A175" s="294"/>
      <c r="B175" s="144"/>
      <c r="C175" s="295"/>
      <c r="D175" s="295"/>
      <c r="E175" s="295"/>
      <c r="F175" s="295"/>
      <c r="G175" s="295"/>
      <c r="H175" s="144"/>
      <c r="I175" s="144"/>
      <c r="J175" s="144"/>
      <c r="K175" s="144"/>
      <c r="L175" s="144"/>
      <c r="M175" s="144"/>
      <c r="N175" s="144"/>
      <c r="O175" s="144"/>
      <c r="P175" s="386"/>
      <c r="Q175" s="426"/>
    </row>
    <row r="176" spans="1:18" s="129" customFormat="1" ht="47.25" customHeight="1">
      <c r="A176" s="1124" t="s">
        <v>1195</v>
      </c>
      <c r="B176" s="1124"/>
      <c r="C176" s="1124"/>
      <c r="D176" s="1124"/>
      <c r="E176" s="1124"/>
      <c r="F176" s="1124"/>
      <c r="G176" s="1124"/>
      <c r="H176" s="1124"/>
      <c r="I176" s="1124"/>
      <c r="J176" s="1124"/>
      <c r="K176" s="1124"/>
      <c r="L176" s="1124"/>
      <c r="M176" s="1124"/>
      <c r="N176" s="1124"/>
      <c r="O176" s="1124"/>
      <c r="P176" s="1124"/>
      <c r="Q176" s="1124"/>
    </row>
    <row r="177" spans="1:17" s="129" customFormat="1" ht="27.95" customHeight="1">
      <c r="A177" s="1124" t="s">
        <v>849</v>
      </c>
      <c r="B177" s="1124"/>
      <c r="C177" s="1124"/>
      <c r="D177" s="1124"/>
      <c r="E177" s="1124"/>
      <c r="F177" s="1124"/>
      <c r="G177" s="1124"/>
      <c r="H177" s="1124"/>
      <c r="I177" s="1124"/>
      <c r="J177" s="1124"/>
      <c r="K177" s="1124"/>
      <c r="L177" s="1124"/>
      <c r="M177" s="1124"/>
      <c r="N177" s="1124"/>
      <c r="O177" s="1124"/>
      <c r="P177" s="1124"/>
      <c r="Q177" s="1124"/>
    </row>
    <row r="178" spans="1:17" s="129" customFormat="1" ht="27.95" customHeight="1">
      <c r="A178" s="1124" t="s">
        <v>1523</v>
      </c>
      <c r="B178" s="1124"/>
      <c r="C178" s="1124"/>
      <c r="D178" s="1124"/>
      <c r="E178" s="1124"/>
      <c r="F178" s="1124"/>
      <c r="G178" s="1124"/>
      <c r="H178" s="1124"/>
      <c r="I178" s="1124"/>
      <c r="J178" s="1124"/>
      <c r="K178" s="1124"/>
      <c r="L178" s="1124"/>
      <c r="M178" s="1124"/>
      <c r="N178" s="1124"/>
      <c r="O178" s="1124"/>
      <c r="P178" s="1124"/>
      <c r="Q178" s="1124"/>
    </row>
    <row r="179" spans="1:17" s="130" customFormat="1" ht="46.5" customHeight="1">
      <c r="A179" s="1125" t="s">
        <v>1417</v>
      </c>
      <c r="B179" s="1125"/>
      <c r="C179" s="1125"/>
      <c r="D179" s="1125"/>
      <c r="E179" s="1125"/>
      <c r="F179" s="1125"/>
      <c r="G179" s="1125"/>
      <c r="H179" s="1125"/>
      <c r="I179" s="1125"/>
      <c r="J179" s="1125"/>
      <c r="K179" s="1125"/>
      <c r="L179" s="1125"/>
      <c r="M179" s="1125"/>
      <c r="N179" s="1125"/>
      <c r="O179" s="1125"/>
      <c r="P179" s="1125"/>
      <c r="Q179" s="1125"/>
    </row>
    <row r="180" spans="1:17" s="1011" customFormat="1" ht="2.25" customHeight="1" thickBot="1">
      <c r="A180" s="269"/>
      <c r="Q180" s="141"/>
    </row>
    <row r="181" spans="1:17" s="1011" customFormat="1" ht="14.25" hidden="1" customHeight="1">
      <c r="A181" s="615"/>
      <c r="B181" s="616"/>
      <c r="C181" s="617"/>
      <c r="D181" s="616"/>
      <c r="E181" s="616"/>
      <c r="F181" s="616"/>
      <c r="G181" s="616"/>
      <c r="H181" s="616"/>
      <c r="I181" s="617"/>
      <c r="J181" s="964"/>
      <c r="K181" s="964"/>
      <c r="L181" s="616"/>
      <c r="M181" s="616"/>
      <c r="N181" s="616"/>
      <c r="O181" s="616"/>
      <c r="P181" s="616"/>
      <c r="Q181" s="142"/>
    </row>
    <row r="182" spans="1:17" s="1011" customFormat="1" ht="34.5" customHeight="1" thickTop="1" thickBot="1">
      <c r="A182" s="332" t="s">
        <v>822</v>
      </c>
      <c r="B182" s="332" t="s">
        <v>306</v>
      </c>
      <c r="C182" s="332" t="s">
        <v>307</v>
      </c>
      <c r="D182" s="332" t="s">
        <v>308</v>
      </c>
      <c r="E182" s="332" t="s">
        <v>309</v>
      </c>
      <c r="F182" s="332" t="s">
        <v>310</v>
      </c>
      <c r="G182" s="332" t="s">
        <v>311</v>
      </c>
      <c r="H182" s="332" t="s">
        <v>312</v>
      </c>
      <c r="I182" s="332" t="s">
        <v>313</v>
      </c>
      <c r="J182" s="332" t="s">
        <v>314</v>
      </c>
      <c r="K182" s="332" t="s">
        <v>315</v>
      </c>
      <c r="L182" s="332" t="s">
        <v>316</v>
      </c>
      <c r="M182" s="332" t="s">
        <v>317</v>
      </c>
      <c r="N182" s="332" t="s">
        <v>1197</v>
      </c>
      <c r="O182" s="332" t="s">
        <v>1198</v>
      </c>
      <c r="P182" s="333" t="s">
        <v>318</v>
      </c>
      <c r="Q182" s="332" t="s">
        <v>823</v>
      </c>
    </row>
    <row r="183" spans="1:17" s="1011" customFormat="1" ht="36.75" customHeight="1" thickTop="1">
      <c r="A183" s="618" t="s">
        <v>824</v>
      </c>
      <c r="B183" s="375">
        <v>400748.36470999999</v>
      </c>
      <c r="C183" s="375">
        <v>258105.56425999998</v>
      </c>
      <c r="D183" s="375">
        <v>0</v>
      </c>
      <c r="E183" s="375">
        <v>30245.554</v>
      </c>
      <c r="F183" s="375">
        <v>104204.00853000001</v>
      </c>
      <c r="G183" s="375">
        <v>17658.658170000002</v>
      </c>
      <c r="H183" s="375">
        <v>0</v>
      </c>
      <c r="I183" s="375">
        <v>0</v>
      </c>
      <c r="J183" s="375">
        <v>0</v>
      </c>
      <c r="K183" s="375">
        <v>0</v>
      </c>
      <c r="L183" s="375">
        <v>0</v>
      </c>
      <c r="M183" s="375">
        <v>0</v>
      </c>
      <c r="N183" s="375">
        <v>0</v>
      </c>
      <c r="O183" s="375">
        <v>0</v>
      </c>
      <c r="P183" s="375">
        <v>810962.14966999996</v>
      </c>
      <c r="Q183" s="376">
        <v>0.30449132497211301</v>
      </c>
    </row>
    <row r="184" spans="1:17" s="1011" customFormat="1" ht="18" customHeight="1">
      <c r="A184" s="618" t="s">
        <v>825</v>
      </c>
      <c r="B184" s="375">
        <v>63320.184299999994</v>
      </c>
      <c r="C184" s="375">
        <v>13720</v>
      </c>
      <c r="D184" s="375">
        <v>10290</v>
      </c>
      <c r="E184" s="375">
        <v>78719.35126000001</v>
      </c>
      <c r="F184" s="375">
        <v>0</v>
      </c>
      <c r="G184" s="375">
        <v>43063.321840000004</v>
      </c>
      <c r="H184" s="375">
        <v>0</v>
      </c>
      <c r="I184" s="375">
        <v>0</v>
      </c>
      <c r="J184" s="375">
        <v>0</v>
      </c>
      <c r="K184" s="375">
        <v>0</v>
      </c>
      <c r="L184" s="375">
        <v>21698.13492</v>
      </c>
      <c r="M184" s="375">
        <v>7347.86301</v>
      </c>
      <c r="N184" s="375">
        <v>0</v>
      </c>
      <c r="O184" s="375">
        <v>0</v>
      </c>
      <c r="P184" s="375">
        <v>238158.85532999999</v>
      </c>
      <c r="Q184" s="376">
        <v>8.9421319407795435E-2</v>
      </c>
    </row>
    <row r="185" spans="1:17" s="1011" customFormat="1" ht="18" customHeight="1">
      <c r="A185" s="618" t="s">
        <v>826</v>
      </c>
      <c r="B185" s="375">
        <v>101513.51045999999</v>
      </c>
      <c r="C185" s="375">
        <v>14824.491970000001</v>
      </c>
      <c r="D185" s="375">
        <v>21606.261640000001</v>
      </c>
      <c r="E185" s="375">
        <v>38981.780559999999</v>
      </c>
      <c r="F185" s="375">
        <v>5763.3909999999996</v>
      </c>
      <c r="G185" s="375">
        <v>8392.7604200000005</v>
      </c>
      <c r="H185" s="375">
        <v>7339.2330899999997</v>
      </c>
      <c r="I185" s="375">
        <v>0</v>
      </c>
      <c r="J185" s="375">
        <v>0</v>
      </c>
      <c r="K185" s="375">
        <v>0</v>
      </c>
      <c r="L185" s="375">
        <v>0</v>
      </c>
      <c r="M185" s="375">
        <v>9008.1811600000001</v>
      </c>
      <c r="N185" s="375">
        <v>3500</v>
      </c>
      <c r="O185" s="375">
        <v>0</v>
      </c>
      <c r="P185" s="375">
        <v>210929.61030000003</v>
      </c>
      <c r="Q185" s="376">
        <v>7.9197576042523893E-2</v>
      </c>
    </row>
    <row r="186" spans="1:17" s="1011" customFormat="1" ht="18" customHeight="1">
      <c r="A186" s="618" t="s">
        <v>827</v>
      </c>
      <c r="B186" s="375">
        <v>65148.509560000006</v>
      </c>
      <c r="C186" s="375">
        <v>28558.32908</v>
      </c>
      <c r="D186" s="375">
        <v>34800.250350000002</v>
      </c>
      <c r="E186" s="375">
        <v>77951.240180000008</v>
      </c>
      <c r="F186" s="375">
        <v>10489.46039</v>
      </c>
      <c r="G186" s="375">
        <v>5554.1643600000007</v>
      </c>
      <c r="H186" s="375">
        <v>9907.5505099999991</v>
      </c>
      <c r="I186" s="375">
        <v>0</v>
      </c>
      <c r="J186" s="375">
        <v>0</v>
      </c>
      <c r="K186" s="375">
        <v>0</v>
      </c>
      <c r="L186" s="375">
        <v>4597.6576799999993</v>
      </c>
      <c r="M186" s="375">
        <v>19256.180909999999</v>
      </c>
      <c r="N186" s="375">
        <v>7834.4458099999993</v>
      </c>
      <c r="O186" s="375">
        <v>7965.7376299999996</v>
      </c>
      <c r="P186" s="375">
        <v>272063.52645999996</v>
      </c>
      <c r="Q186" s="376">
        <v>0.10215147979730115</v>
      </c>
    </row>
    <row r="187" spans="1:17" s="1011" customFormat="1" ht="18" customHeight="1">
      <c r="A187" s="618" t="s">
        <v>828</v>
      </c>
      <c r="B187" s="375">
        <v>46537.451580000001</v>
      </c>
      <c r="C187" s="375">
        <v>21831.505799999999</v>
      </c>
      <c r="D187" s="375">
        <v>14029.453220000001</v>
      </c>
      <c r="E187" s="375">
        <v>70237.022819999998</v>
      </c>
      <c r="F187" s="375">
        <v>2180.6294400000002</v>
      </c>
      <c r="G187" s="375">
        <v>16468.017349999998</v>
      </c>
      <c r="H187" s="375">
        <v>9407.2851799999989</v>
      </c>
      <c r="I187" s="375">
        <v>0</v>
      </c>
      <c r="J187" s="375">
        <v>970.98496</v>
      </c>
      <c r="K187" s="375">
        <v>1109.21398</v>
      </c>
      <c r="L187" s="375">
        <v>4912.7838600000005</v>
      </c>
      <c r="M187" s="375">
        <v>6636.0199400000001</v>
      </c>
      <c r="N187" s="375">
        <v>5255.7788099999998</v>
      </c>
      <c r="O187" s="375">
        <v>2963.2624100000003</v>
      </c>
      <c r="P187" s="375">
        <v>202539.40935</v>
      </c>
      <c r="Q187" s="376">
        <v>7.6047313844605807E-2</v>
      </c>
    </row>
    <row r="188" spans="1:17" s="1011" customFormat="1" ht="18" customHeight="1">
      <c r="A188" s="618" t="s">
        <v>829</v>
      </c>
      <c r="B188" s="375">
        <v>49582.804689999997</v>
      </c>
      <c r="C188" s="375">
        <v>28153.936460000001</v>
      </c>
      <c r="D188" s="375">
        <v>18839.13782</v>
      </c>
      <c r="E188" s="375">
        <v>59352.380810000002</v>
      </c>
      <c r="F188" s="375">
        <v>3126.01496</v>
      </c>
      <c r="G188" s="375">
        <v>3322.1223199999999</v>
      </c>
      <c r="H188" s="375">
        <v>8292.174570000001</v>
      </c>
      <c r="I188" s="375">
        <v>600</v>
      </c>
      <c r="J188" s="375">
        <v>1197.932</v>
      </c>
      <c r="K188" s="375">
        <v>0</v>
      </c>
      <c r="L188" s="375">
        <v>7048.3800300000003</v>
      </c>
      <c r="M188" s="375">
        <v>7391.8978699999998</v>
      </c>
      <c r="N188" s="375">
        <v>3649.9753900000001</v>
      </c>
      <c r="O188" s="375">
        <v>1845.0643700000001</v>
      </c>
      <c r="P188" s="375">
        <v>192401.82129000002</v>
      </c>
      <c r="Q188" s="376">
        <v>7.2240961573211929E-2</v>
      </c>
    </row>
    <row r="189" spans="1:17" s="1011" customFormat="1" ht="18" customHeight="1">
      <c r="A189" s="618" t="s">
        <v>830</v>
      </c>
      <c r="B189" s="375">
        <v>34847.720580000001</v>
      </c>
      <c r="C189" s="375">
        <v>14222.814609999999</v>
      </c>
      <c r="D189" s="375">
        <v>10560.185890000001</v>
      </c>
      <c r="E189" s="375">
        <v>48228.857729999996</v>
      </c>
      <c r="F189" s="375">
        <v>302.19812999999999</v>
      </c>
      <c r="G189" s="375">
        <v>1521.7405100000001</v>
      </c>
      <c r="H189" s="375">
        <v>4300.4206399999994</v>
      </c>
      <c r="I189" s="375">
        <v>0</v>
      </c>
      <c r="J189" s="375">
        <v>560</v>
      </c>
      <c r="K189" s="375">
        <v>0</v>
      </c>
      <c r="L189" s="375">
        <v>9190.7859700000008</v>
      </c>
      <c r="M189" s="375">
        <v>3164.8101699999997</v>
      </c>
      <c r="N189" s="375">
        <v>2332.2178399999998</v>
      </c>
      <c r="O189" s="375">
        <v>4477.94859</v>
      </c>
      <c r="P189" s="375">
        <v>133709.70066</v>
      </c>
      <c r="Q189" s="376">
        <v>5.0203876879032265E-2</v>
      </c>
    </row>
    <row r="190" spans="1:17" s="1011" customFormat="1" ht="18" customHeight="1">
      <c r="A190" s="618" t="s">
        <v>831</v>
      </c>
      <c r="B190" s="375">
        <v>21507.09937</v>
      </c>
      <c r="C190" s="375">
        <v>8796.0416999999998</v>
      </c>
      <c r="D190" s="375">
        <v>7931.1346599999997</v>
      </c>
      <c r="E190" s="375">
        <v>34397.890310000003</v>
      </c>
      <c r="F190" s="375">
        <v>1138.66958</v>
      </c>
      <c r="G190" s="375">
        <v>1228.4254900000001</v>
      </c>
      <c r="H190" s="375">
        <v>7297.5285800000001</v>
      </c>
      <c r="I190" s="375">
        <v>961.90955000000008</v>
      </c>
      <c r="J190" s="375">
        <v>140</v>
      </c>
      <c r="K190" s="375">
        <v>0</v>
      </c>
      <c r="L190" s="375">
        <v>6178.1442699999998</v>
      </c>
      <c r="M190" s="375">
        <v>2727.61652</v>
      </c>
      <c r="N190" s="375">
        <v>991.88671999999997</v>
      </c>
      <c r="O190" s="375">
        <v>3635.2758799999997</v>
      </c>
      <c r="P190" s="375">
        <v>96931.622629999983</v>
      </c>
      <c r="Q190" s="376">
        <v>3.6394840644925104E-2</v>
      </c>
    </row>
    <row r="191" spans="1:17" s="1011" customFormat="1" ht="18" customHeight="1">
      <c r="A191" s="618" t="s">
        <v>832</v>
      </c>
      <c r="B191" s="375">
        <v>10976.41886</v>
      </c>
      <c r="C191" s="375">
        <v>6172.1928099999996</v>
      </c>
      <c r="D191" s="375">
        <v>4528.2671100000007</v>
      </c>
      <c r="E191" s="375">
        <v>16374.88875</v>
      </c>
      <c r="F191" s="375">
        <v>574.32303000000002</v>
      </c>
      <c r="G191" s="375">
        <v>121.78997</v>
      </c>
      <c r="H191" s="375">
        <v>2710.3328900000001</v>
      </c>
      <c r="I191" s="375">
        <v>653.88486999999998</v>
      </c>
      <c r="J191" s="375">
        <v>134.23452</v>
      </c>
      <c r="K191" s="375">
        <v>0</v>
      </c>
      <c r="L191" s="375">
        <v>3090.0541200000002</v>
      </c>
      <c r="M191" s="375">
        <v>1045.8284799999999</v>
      </c>
      <c r="N191" s="375">
        <v>654.64480000000003</v>
      </c>
      <c r="O191" s="375">
        <v>1790.36203</v>
      </c>
      <c r="P191" s="375">
        <v>48827.222239999988</v>
      </c>
      <c r="Q191" s="376">
        <v>1.8333119000209012E-2</v>
      </c>
    </row>
    <row r="192" spans="1:17" s="1011" customFormat="1" ht="18" customHeight="1">
      <c r="A192" s="618" t="s">
        <v>833</v>
      </c>
      <c r="B192" s="375">
        <v>21874.006559999998</v>
      </c>
      <c r="C192" s="375">
        <v>7925.0758399999995</v>
      </c>
      <c r="D192" s="375">
        <v>5422.2192699999996</v>
      </c>
      <c r="E192" s="375">
        <v>18701.604440000003</v>
      </c>
      <c r="F192" s="375">
        <v>700.62483999999995</v>
      </c>
      <c r="G192" s="375">
        <v>1603.6563500000002</v>
      </c>
      <c r="H192" s="375">
        <v>2810.8655199999998</v>
      </c>
      <c r="I192" s="375">
        <v>2116.0310499999996</v>
      </c>
      <c r="J192" s="375">
        <v>230.77838</v>
      </c>
      <c r="K192" s="375">
        <v>0</v>
      </c>
      <c r="L192" s="375">
        <v>6645.4660400000002</v>
      </c>
      <c r="M192" s="375">
        <v>2042.51748</v>
      </c>
      <c r="N192" s="375">
        <v>172.29339999999999</v>
      </c>
      <c r="O192" s="375">
        <v>5405.5500099999999</v>
      </c>
      <c r="P192" s="375">
        <v>75650.689180000001</v>
      </c>
      <c r="Q192" s="376">
        <v>2.8404505182942484E-2</v>
      </c>
    </row>
    <row r="193" spans="1:17" s="1011" customFormat="1" ht="18" customHeight="1">
      <c r="A193" s="618" t="s">
        <v>834</v>
      </c>
      <c r="B193" s="375">
        <v>21932.796329999997</v>
      </c>
      <c r="C193" s="375">
        <v>11385.1212</v>
      </c>
      <c r="D193" s="375">
        <v>12595.23033</v>
      </c>
      <c r="E193" s="375">
        <v>19025.175569999999</v>
      </c>
      <c r="F193" s="375">
        <v>1136.43361</v>
      </c>
      <c r="G193" s="375">
        <v>1467.7981000000002</v>
      </c>
      <c r="H193" s="375">
        <v>3538.6064999999999</v>
      </c>
      <c r="I193" s="375">
        <v>2515.8052299999999</v>
      </c>
      <c r="J193" s="375">
        <v>305.565</v>
      </c>
      <c r="K193" s="375">
        <v>0</v>
      </c>
      <c r="L193" s="375">
        <v>7562.8733099999999</v>
      </c>
      <c r="M193" s="375">
        <v>2211.0496000000003</v>
      </c>
      <c r="N193" s="375">
        <v>674.06668999999999</v>
      </c>
      <c r="O193" s="375">
        <v>5636.0292199999994</v>
      </c>
      <c r="P193" s="375">
        <v>89986.550689999989</v>
      </c>
      <c r="Q193" s="376">
        <v>3.378717990774055E-2</v>
      </c>
    </row>
    <row r="194" spans="1:17" s="1011" customFormat="1" ht="18" customHeight="1">
      <c r="A194" s="618" t="s">
        <v>835</v>
      </c>
      <c r="B194" s="375">
        <v>27486.480820000001</v>
      </c>
      <c r="C194" s="375">
        <v>19711.85556</v>
      </c>
      <c r="D194" s="375">
        <v>10146.90977</v>
      </c>
      <c r="E194" s="375">
        <v>20296.735379999998</v>
      </c>
      <c r="F194" s="375">
        <v>154384.34337000002</v>
      </c>
      <c r="G194" s="375">
        <v>1549.9126200000001</v>
      </c>
      <c r="H194" s="375">
        <v>2960.6409199999998</v>
      </c>
      <c r="I194" s="375">
        <v>1776.33086</v>
      </c>
      <c r="J194" s="375">
        <v>323.94815999999997</v>
      </c>
      <c r="K194" s="375">
        <v>0</v>
      </c>
      <c r="L194" s="375">
        <v>15047.399670000001</v>
      </c>
      <c r="M194" s="375">
        <v>1872.19615</v>
      </c>
      <c r="N194" s="375">
        <v>445.72871999999995</v>
      </c>
      <c r="O194" s="375">
        <v>5281.6548400000001</v>
      </c>
      <c r="P194" s="375">
        <v>261284.13684000002</v>
      </c>
      <c r="Q194" s="376">
        <v>9.8104150795423506E-2</v>
      </c>
    </row>
    <row r="195" spans="1:17" s="1011" customFormat="1" ht="18" customHeight="1">
      <c r="A195" s="618" t="s">
        <v>836</v>
      </c>
      <c r="B195" s="375">
        <v>4284.8404099999998</v>
      </c>
      <c r="C195" s="375">
        <v>4631.1106100000006</v>
      </c>
      <c r="D195" s="375">
        <v>1657.9621599999998</v>
      </c>
      <c r="E195" s="375">
        <v>3359.5002000000004</v>
      </c>
      <c r="F195" s="375">
        <v>90.48</v>
      </c>
      <c r="G195" s="375">
        <v>48.373190000000001</v>
      </c>
      <c r="H195" s="375">
        <v>419.72444000000002</v>
      </c>
      <c r="I195" s="375">
        <v>34.492640000000002</v>
      </c>
      <c r="J195" s="375">
        <v>45.886830000000003</v>
      </c>
      <c r="K195" s="375">
        <v>0</v>
      </c>
      <c r="L195" s="375">
        <v>3267.21101</v>
      </c>
      <c r="M195" s="375">
        <v>358.50193000000002</v>
      </c>
      <c r="N195" s="375">
        <v>54.698</v>
      </c>
      <c r="O195" s="375">
        <v>322.63266999999996</v>
      </c>
      <c r="P195" s="375">
        <v>18575.414089999998</v>
      </c>
      <c r="Q195" s="376">
        <v>6.9744962209041944E-3</v>
      </c>
    </row>
    <row r="196" spans="1:17" s="1011" customFormat="1" ht="18" customHeight="1" thickBot="1">
      <c r="A196" s="618" t="s">
        <v>837</v>
      </c>
      <c r="B196" s="375">
        <v>2756.90834</v>
      </c>
      <c r="C196" s="375">
        <v>4962.7964400000001</v>
      </c>
      <c r="D196" s="375">
        <v>216.04919000000001</v>
      </c>
      <c r="E196" s="375">
        <v>1772.69371</v>
      </c>
      <c r="F196" s="375">
        <v>0</v>
      </c>
      <c r="G196" s="375">
        <v>210.89298000000002</v>
      </c>
      <c r="H196" s="375">
        <v>191.21298000000002</v>
      </c>
      <c r="I196" s="375">
        <v>5.0908199999999999</v>
      </c>
      <c r="J196" s="375">
        <v>27.386369999999999</v>
      </c>
      <c r="K196" s="375">
        <v>0</v>
      </c>
      <c r="L196" s="375">
        <v>785.35668999999996</v>
      </c>
      <c r="M196" s="375">
        <v>182.59139000000002</v>
      </c>
      <c r="N196" s="375">
        <v>11.438739999999999</v>
      </c>
      <c r="O196" s="375">
        <v>191.04166000000001</v>
      </c>
      <c r="P196" s="375">
        <v>11313.45931</v>
      </c>
      <c r="Q196" s="376">
        <v>4.2478557312715269E-3</v>
      </c>
    </row>
    <row r="197" spans="1:17" s="1011" customFormat="1" ht="51.75" customHeight="1" thickTop="1" thickBot="1">
      <c r="A197" s="619" t="s">
        <v>6</v>
      </c>
      <c r="B197" s="620">
        <v>872517.09656999994</v>
      </c>
      <c r="C197" s="620">
        <v>443000.83633999992</v>
      </c>
      <c r="D197" s="620">
        <v>152623.06140999997</v>
      </c>
      <c r="E197" s="620">
        <v>517644.67572000006</v>
      </c>
      <c r="F197" s="620">
        <v>284090.57688000007</v>
      </c>
      <c r="G197" s="620">
        <v>102211.63367</v>
      </c>
      <c r="H197" s="620">
        <v>59175.575819999984</v>
      </c>
      <c r="I197" s="620">
        <v>8663.5450199999996</v>
      </c>
      <c r="J197" s="620">
        <v>3936.7162200000002</v>
      </c>
      <c r="K197" s="620">
        <v>1109.21398</v>
      </c>
      <c r="L197" s="620">
        <v>90024.247569999992</v>
      </c>
      <c r="M197" s="620">
        <v>63245.254610000004</v>
      </c>
      <c r="N197" s="620">
        <v>25577.174920000001</v>
      </c>
      <c r="O197" s="620">
        <v>39514.559310000004</v>
      </c>
      <c r="P197" s="620">
        <v>2663334.1680400004</v>
      </c>
      <c r="Q197" s="621">
        <v>1</v>
      </c>
    </row>
    <row r="198" spans="1:17" s="1011" customFormat="1" ht="34.5" customHeight="1" thickTop="1" thickBot="1">
      <c r="A198" s="622" t="s">
        <v>838</v>
      </c>
      <c r="B198" s="376">
        <v>0.32760331281001148</v>
      </c>
      <c r="C198" s="376">
        <v>0.16633317803526432</v>
      </c>
      <c r="D198" s="376">
        <v>5.7305261668429038E-2</v>
      </c>
      <c r="E198" s="376">
        <v>0.1943596421101543</v>
      </c>
      <c r="F198" s="376">
        <v>0.10666726702532708</v>
      </c>
      <c r="G198" s="376">
        <v>3.8377322266405473E-2</v>
      </c>
      <c r="H198" s="376">
        <v>2.2218607236788632E-2</v>
      </c>
      <c r="I198" s="376">
        <v>3.2528944823982308E-3</v>
      </c>
      <c r="J198" s="376">
        <v>1.4781157645332604E-3</v>
      </c>
      <c r="K198" s="376">
        <v>4.1647570677031949E-4</v>
      </c>
      <c r="L198" s="376">
        <v>3.3801333925832747E-2</v>
      </c>
      <c r="M198" s="376">
        <v>2.3746646353635534E-2</v>
      </c>
      <c r="N198" s="376">
        <v>9.6034418913428145E-3</v>
      </c>
      <c r="O198" s="376">
        <v>1.4836500723106608E-2</v>
      </c>
      <c r="P198" s="376">
        <v>1</v>
      </c>
      <c r="Q198" s="623"/>
    </row>
    <row r="199" spans="1:17" s="1011" customFormat="1" ht="41.25" customHeight="1" thickTop="1" thickBot="1">
      <c r="A199" s="332" t="s">
        <v>842</v>
      </c>
      <c r="B199" s="332" t="s">
        <v>306</v>
      </c>
      <c r="C199" s="332" t="s">
        <v>307</v>
      </c>
      <c r="D199" s="332" t="s">
        <v>308</v>
      </c>
      <c r="E199" s="332" t="s">
        <v>309</v>
      </c>
      <c r="F199" s="332" t="s">
        <v>310</v>
      </c>
      <c r="G199" s="332" t="s">
        <v>311</v>
      </c>
      <c r="H199" s="332" t="s">
        <v>312</v>
      </c>
      <c r="I199" s="332" t="s">
        <v>313</v>
      </c>
      <c r="J199" s="332" t="s">
        <v>314</v>
      </c>
      <c r="K199" s="332" t="s">
        <v>315</v>
      </c>
      <c r="L199" s="332" t="s">
        <v>316</v>
      </c>
      <c r="M199" s="332" t="s">
        <v>317</v>
      </c>
      <c r="N199" s="332" t="s">
        <v>1197</v>
      </c>
      <c r="O199" s="332" t="s">
        <v>1198</v>
      </c>
      <c r="P199" s="333" t="s">
        <v>318</v>
      </c>
      <c r="Q199" s="332" t="s">
        <v>723</v>
      </c>
    </row>
    <row r="200" spans="1:17" s="1011" customFormat="1" ht="28.5" customHeight="1" thickTop="1">
      <c r="A200" s="618" t="s">
        <v>824</v>
      </c>
      <c r="B200" s="375">
        <v>12</v>
      </c>
      <c r="C200" s="375">
        <v>8</v>
      </c>
      <c r="D200" s="375">
        <v>0</v>
      </c>
      <c r="E200" s="375">
        <v>2</v>
      </c>
      <c r="F200" s="375">
        <v>2</v>
      </c>
      <c r="G200" s="375">
        <v>1</v>
      </c>
      <c r="H200" s="375">
        <v>0</v>
      </c>
      <c r="I200" s="375">
        <v>0</v>
      </c>
      <c r="J200" s="375">
        <v>0</v>
      </c>
      <c r="K200" s="375">
        <v>0</v>
      </c>
      <c r="L200" s="375">
        <v>0</v>
      </c>
      <c r="M200" s="375">
        <v>0</v>
      </c>
      <c r="N200" s="375">
        <v>0</v>
      </c>
      <c r="O200" s="375">
        <v>0</v>
      </c>
      <c r="P200" s="375">
        <v>25</v>
      </c>
      <c r="Q200" s="376">
        <v>6.4667994516154066E-4</v>
      </c>
    </row>
    <row r="201" spans="1:17" s="1011" customFormat="1" ht="17.25" customHeight="1">
      <c r="A201" s="618" t="s">
        <v>825</v>
      </c>
      <c r="B201" s="375">
        <v>7</v>
      </c>
      <c r="C201" s="375">
        <v>1</v>
      </c>
      <c r="D201" s="375">
        <v>1</v>
      </c>
      <c r="E201" s="375">
        <v>9</v>
      </c>
      <c r="F201" s="375">
        <v>0</v>
      </c>
      <c r="G201" s="375">
        <v>4</v>
      </c>
      <c r="H201" s="375">
        <v>0</v>
      </c>
      <c r="I201" s="375">
        <v>0</v>
      </c>
      <c r="J201" s="375">
        <v>0</v>
      </c>
      <c r="K201" s="375">
        <v>0</v>
      </c>
      <c r="L201" s="375">
        <v>2</v>
      </c>
      <c r="M201" s="375">
        <v>1</v>
      </c>
      <c r="N201" s="375">
        <v>0</v>
      </c>
      <c r="O201" s="375">
        <v>0</v>
      </c>
      <c r="P201" s="375">
        <v>25</v>
      </c>
      <c r="Q201" s="376">
        <v>6.4667994516154066E-4</v>
      </c>
    </row>
    <row r="202" spans="1:17" s="1011" customFormat="1" ht="17.25" customHeight="1">
      <c r="A202" s="618" t="s">
        <v>826</v>
      </c>
      <c r="B202" s="375">
        <v>20</v>
      </c>
      <c r="C202" s="375">
        <v>3</v>
      </c>
      <c r="D202" s="375">
        <v>5</v>
      </c>
      <c r="E202" s="375">
        <v>8</v>
      </c>
      <c r="F202" s="375">
        <v>1</v>
      </c>
      <c r="G202" s="375">
        <v>2</v>
      </c>
      <c r="H202" s="375">
        <v>2</v>
      </c>
      <c r="I202" s="375">
        <v>0</v>
      </c>
      <c r="J202" s="375">
        <v>0</v>
      </c>
      <c r="K202" s="375">
        <v>0</v>
      </c>
      <c r="L202" s="375">
        <v>0</v>
      </c>
      <c r="M202" s="375">
        <v>2</v>
      </c>
      <c r="N202" s="375">
        <v>1</v>
      </c>
      <c r="O202" s="375">
        <v>0</v>
      </c>
      <c r="P202" s="375">
        <v>44</v>
      </c>
      <c r="Q202" s="376">
        <v>1.1381567034843116E-3</v>
      </c>
    </row>
    <row r="203" spans="1:17" s="1011" customFormat="1" ht="17.25" customHeight="1">
      <c r="A203" s="618" t="s">
        <v>827</v>
      </c>
      <c r="B203" s="375">
        <v>30</v>
      </c>
      <c r="C203" s="375">
        <v>14</v>
      </c>
      <c r="D203" s="375">
        <v>16</v>
      </c>
      <c r="E203" s="375">
        <v>42</v>
      </c>
      <c r="F203" s="375">
        <v>5</v>
      </c>
      <c r="G203" s="375">
        <v>2</v>
      </c>
      <c r="H203" s="375">
        <v>6</v>
      </c>
      <c r="I203" s="375">
        <v>0</v>
      </c>
      <c r="J203" s="375">
        <v>0</v>
      </c>
      <c r="K203" s="375">
        <v>0</v>
      </c>
      <c r="L203" s="375">
        <v>2</v>
      </c>
      <c r="M203" s="375">
        <v>9</v>
      </c>
      <c r="N203" s="375">
        <v>4</v>
      </c>
      <c r="O203" s="375">
        <v>3</v>
      </c>
      <c r="P203" s="375">
        <v>133</v>
      </c>
      <c r="Q203" s="376">
        <v>3.4403373082593962E-3</v>
      </c>
    </row>
    <row r="204" spans="1:17" s="1011" customFormat="1" ht="17.25" customHeight="1">
      <c r="A204" s="618" t="s">
        <v>828</v>
      </c>
      <c r="B204" s="375">
        <v>50</v>
      </c>
      <c r="C204" s="375">
        <v>24</v>
      </c>
      <c r="D204" s="375">
        <v>15</v>
      </c>
      <c r="E204" s="375">
        <v>76</v>
      </c>
      <c r="F204" s="375">
        <v>2</v>
      </c>
      <c r="G204" s="375">
        <v>17</v>
      </c>
      <c r="H204" s="375">
        <v>10</v>
      </c>
      <c r="I204" s="375">
        <v>0</v>
      </c>
      <c r="J204" s="375">
        <v>1</v>
      </c>
      <c r="K204" s="375">
        <v>1</v>
      </c>
      <c r="L204" s="375">
        <v>4</v>
      </c>
      <c r="M204" s="375">
        <v>7</v>
      </c>
      <c r="N204" s="375">
        <v>6</v>
      </c>
      <c r="O204" s="375">
        <v>4</v>
      </c>
      <c r="P204" s="375">
        <v>217</v>
      </c>
      <c r="Q204" s="376">
        <v>5.6131819240021726E-3</v>
      </c>
    </row>
    <row r="205" spans="1:17" s="1011" customFormat="1" ht="17.25" customHeight="1">
      <c r="A205" s="618" t="s">
        <v>829</v>
      </c>
      <c r="B205" s="375">
        <v>105</v>
      </c>
      <c r="C205" s="375">
        <v>59</v>
      </c>
      <c r="D205" s="375">
        <v>38</v>
      </c>
      <c r="E205" s="375">
        <v>124</v>
      </c>
      <c r="F205" s="375">
        <v>7</v>
      </c>
      <c r="G205" s="375">
        <v>7</v>
      </c>
      <c r="H205" s="375">
        <v>17</v>
      </c>
      <c r="I205" s="375">
        <v>1</v>
      </c>
      <c r="J205" s="375">
        <v>2</v>
      </c>
      <c r="K205" s="375">
        <v>0</v>
      </c>
      <c r="L205" s="375">
        <v>15</v>
      </c>
      <c r="M205" s="375">
        <v>16</v>
      </c>
      <c r="N205" s="375">
        <v>7</v>
      </c>
      <c r="O205" s="375">
        <v>4</v>
      </c>
      <c r="P205" s="375">
        <v>402</v>
      </c>
      <c r="Q205" s="376">
        <v>1.0398613518197574E-2</v>
      </c>
    </row>
    <row r="206" spans="1:17" s="1011" customFormat="1" ht="17.25" customHeight="1">
      <c r="A206" s="618" t="s">
        <v>830</v>
      </c>
      <c r="B206" s="375">
        <v>125</v>
      </c>
      <c r="C206" s="375">
        <v>51</v>
      </c>
      <c r="D206" s="375">
        <v>38</v>
      </c>
      <c r="E206" s="375">
        <v>176</v>
      </c>
      <c r="F206" s="375">
        <v>1</v>
      </c>
      <c r="G206" s="375">
        <v>6</v>
      </c>
      <c r="H206" s="375">
        <v>15</v>
      </c>
      <c r="I206" s="375">
        <v>0</v>
      </c>
      <c r="J206" s="375">
        <v>2</v>
      </c>
      <c r="K206" s="375">
        <v>0</v>
      </c>
      <c r="L206" s="375">
        <v>32</v>
      </c>
      <c r="M206" s="375">
        <v>13</v>
      </c>
      <c r="N206" s="375">
        <v>9</v>
      </c>
      <c r="O206" s="375">
        <v>16</v>
      </c>
      <c r="P206" s="375">
        <v>484</v>
      </c>
      <c r="Q206" s="376">
        <v>1.2519723738327427E-2</v>
      </c>
    </row>
    <row r="207" spans="1:17" s="1011" customFormat="1" ht="17.25" customHeight="1">
      <c r="A207" s="618" t="s">
        <v>831</v>
      </c>
      <c r="B207" s="375">
        <v>129</v>
      </c>
      <c r="C207" s="375">
        <v>54</v>
      </c>
      <c r="D207" s="375">
        <v>48</v>
      </c>
      <c r="E207" s="375">
        <v>199</v>
      </c>
      <c r="F207" s="375">
        <v>7</v>
      </c>
      <c r="G207" s="375">
        <v>8</v>
      </c>
      <c r="H207" s="375">
        <v>46</v>
      </c>
      <c r="I207" s="375">
        <v>6</v>
      </c>
      <c r="J207" s="375">
        <v>1</v>
      </c>
      <c r="K207" s="375">
        <v>0</v>
      </c>
      <c r="L207" s="375">
        <v>37</v>
      </c>
      <c r="M207" s="375">
        <v>16</v>
      </c>
      <c r="N207" s="375">
        <v>6</v>
      </c>
      <c r="O207" s="375">
        <v>22</v>
      </c>
      <c r="P207" s="375">
        <v>579</v>
      </c>
      <c r="Q207" s="376">
        <v>1.4977107529941282E-2</v>
      </c>
    </row>
    <row r="208" spans="1:17" s="1011" customFormat="1" ht="17.25" customHeight="1">
      <c r="A208" s="618" t="s">
        <v>832</v>
      </c>
      <c r="B208" s="375">
        <v>92</v>
      </c>
      <c r="C208" s="375">
        <v>52</v>
      </c>
      <c r="D208" s="375">
        <v>38</v>
      </c>
      <c r="E208" s="375">
        <v>138</v>
      </c>
      <c r="F208" s="375">
        <v>5</v>
      </c>
      <c r="G208" s="375">
        <v>1</v>
      </c>
      <c r="H208" s="375">
        <v>23</v>
      </c>
      <c r="I208" s="375">
        <v>6</v>
      </c>
      <c r="J208" s="375">
        <v>1</v>
      </c>
      <c r="K208" s="375">
        <v>0</v>
      </c>
      <c r="L208" s="375">
        <v>27</v>
      </c>
      <c r="M208" s="375">
        <v>9</v>
      </c>
      <c r="N208" s="375">
        <v>5</v>
      </c>
      <c r="O208" s="375">
        <v>15</v>
      </c>
      <c r="P208" s="375">
        <v>412</v>
      </c>
      <c r="Q208" s="376">
        <v>1.065728549626219E-2</v>
      </c>
    </row>
    <row r="209" spans="1:18" s="1011" customFormat="1" ht="17.25" customHeight="1">
      <c r="A209" s="618" t="s">
        <v>833</v>
      </c>
      <c r="B209" s="375">
        <v>272</v>
      </c>
      <c r="C209" s="375">
        <v>95</v>
      </c>
      <c r="D209" s="375">
        <v>65</v>
      </c>
      <c r="E209" s="375">
        <v>228</v>
      </c>
      <c r="F209" s="375">
        <v>9</v>
      </c>
      <c r="G209" s="375">
        <v>20</v>
      </c>
      <c r="H209" s="375">
        <v>35</v>
      </c>
      <c r="I209" s="375">
        <v>25</v>
      </c>
      <c r="J209" s="375">
        <v>3</v>
      </c>
      <c r="K209" s="375">
        <v>0</v>
      </c>
      <c r="L209" s="375">
        <v>83</v>
      </c>
      <c r="M209" s="375">
        <v>25</v>
      </c>
      <c r="N209" s="375">
        <v>2</v>
      </c>
      <c r="O209" s="375">
        <v>65</v>
      </c>
      <c r="P209" s="375">
        <v>927</v>
      </c>
      <c r="Q209" s="376">
        <v>2.3978892366589927E-2</v>
      </c>
    </row>
    <row r="210" spans="1:18" s="1011" customFormat="1" ht="17.25" customHeight="1">
      <c r="A210" s="618" t="s">
        <v>834</v>
      </c>
      <c r="B210" s="375">
        <v>472</v>
      </c>
      <c r="C210" s="375">
        <v>235</v>
      </c>
      <c r="D210" s="375">
        <v>248</v>
      </c>
      <c r="E210" s="375">
        <v>405</v>
      </c>
      <c r="F210" s="375">
        <v>26</v>
      </c>
      <c r="G210" s="375">
        <v>33</v>
      </c>
      <c r="H210" s="375">
        <v>73</v>
      </c>
      <c r="I210" s="375">
        <v>54</v>
      </c>
      <c r="J210" s="375">
        <v>5</v>
      </c>
      <c r="K210" s="375">
        <v>0</v>
      </c>
      <c r="L210" s="375">
        <v>157</v>
      </c>
      <c r="M210" s="375">
        <v>44</v>
      </c>
      <c r="N210" s="375">
        <v>14</v>
      </c>
      <c r="O210" s="375">
        <v>121</v>
      </c>
      <c r="P210" s="375">
        <v>1887</v>
      </c>
      <c r="Q210" s="376">
        <v>4.8811402260793085E-2</v>
      </c>
    </row>
    <row r="211" spans="1:18" s="1011" customFormat="1" ht="17.25" customHeight="1">
      <c r="A211" s="618" t="s">
        <v>835</v>
      </c>
      <c r="B211" s="375">
        <v>1797</v>
      </c>
      <c r="C211" s="375">
        <v>1314</v>
      </c>
      <c r="D211" s="375">
        <v>613</v>
      </c>
      <c r="E211" s="375">
        <v>1334</v>
      </c>
      <c r="F211" s="375">
        <v>4660</v>
      </c>
      <c r="G211" s="375">
        <v>107</v>
      </c>
      <c r="H211" s="375">
        <v>180</v>
      </c>
      <c r="I211" s="375">
        <v>93</v>
      </c>
      <c r="J211" s="375">
        <v>22</v>
      </c>
      <c r="K211" s="375">
        <v>0</v>
      </c>
      <c r="L211" s="375">
        <v>1199</v>
      </c>
      <c r="M211" s="375">
        <v>110</v>
      </c>
      <c r="N211" s="375">
        <v>25</v>
      </c>
      <c r="O211" s="375">
        <v>297</v>
      </c>
      <c r="P211" s="375">
        <v>11751</v>
      </c>
      <c r="Q211" s="376">
        <v>0.30396544142373055</v>
      </c>
    </row>
    <row r="212" spans="1:18" s="1011" customFormat="1" ht="17.25" customHeight="1">
      <c r="A212" s="618" t="s">
        <v>836</v>
      </c>
      <c r="B212" s="375">
        <v>755</v>
      </c>
      <c r="C212" s="375">
        <v>939</v>
      </c>
      <c r="D212" s="375">
        <v>292</v>
      </c>
      <c r="E212" s="375">
        <v>662</v>
      </c>
      <c r="F212" s="375">
        <v>22</v>
      </c>
      <c r="G212" s="375">
        <v>9</v>
      </c>
      <c r="H212" s="375">
        <v>77</v>
      </c>
      <c r="I212" s="375">
        <v>7</v>
      </c>
      <c r="J212" s="375">
        <v>9</v>
      </c>
      <c r="K212" s="375">
        <v>0</v>
      </c>
      <c r="L212" s="375">
        <v>560</v>
      </c>
      <c r="M212" s="375">
        <v>72</v>
      </c>
      <c r="N212" s="375">
        <v>10</v>
      </c>
      <c r="O212" s="375">
        <v>66</v>
      </c>
      <c r="P212" s="375">
        <v>3480</v>
      </c>
      <c r="Q212" s="376">
        <v>9.0017848366486464E-2</v>
      </c>
    </row>
    <row r="213" spans="1:18" s="1011" customFormat="1" ht="17.25" customHeight="1" thickBot="1">
      <c r="A213" s="618" t="s">
        <v>837</v>
      </c>
      <c r="B213" s="375">
        <v>4810</v>
      </c>
      <c r="C213" s="375">
        <v>11493</v>
      </c>
      <c r="D213" s="375">
        <v>113</v>
      </c>
      <c r="E213" s="375">
        <v>928</v>
      </c>
      <c r="F213" s="375">
        <v>0</v>
      </c>
      <c r="G213" s="375">
        <v>202</v>
      </c>
      <c r="H213" s="375">
        <v>115</v>
      </c>
      <c r="I213" s="375">
        <v>3</v>
      </c>
      <c r="J213" s="375">
        <v>23</v>
      </c>
      <c r="K213" s="375">
        <v>0</v>
      </c>
      <c r="L213" s="375">
        <v>430</v>
      </c>
      <c r="M213" s="375">
        <v>87</v>
      </c>
      <c r="N213" s="375">
        <v>5</v>
      </c>
      <c r="O213" s="375">
        <v>84</v>
      </c>
      <c r="P213" s="375">
        <v>18293</v>
      </c>
      <c r="Q213" s="376">
        <v>0.47318864947360251</v>
      </c>
    </row>
    <row r="214" spans="1:18" s="1011" customFormat="1" ht="49.5" customHeight="1" thickTop="1" thickBot="1">
      <c r="A214" s="619" t="s">
        <v>6</v>
      </c>
      <c r="B214" s="620">
        <v>8676</v>
      </c>
      <c r="C214" s="620">
        <v>14342</v>
      </c>
      <c r="D214" s="620">
        <v>1530</v>
      </c>
      <c r="E214" s="620">
        <v>4331</v>
      </c>
      <c r="F214" s="620">
        <v>4747</v>
      </c>
      <c r="G214" s="620">
        <v>419</v>
      </c>
      <c r="H214" s="620">
        <v>599</v>
      </c>
      <c r="I214" s="620">
        <v>195</v>
      </c>
      <c r="J214" s="620">
        <v>69</v>
      </c>
      <c r="K214" s="620">
        <v>1</v>
      </c>
      <c r="L214" s="620">
        <v>2548</v>
      </c>
      <c r="M214" s="620">
        <v>411</v>
      </c>
      <c r="N214" s="620">
        <v>94</v>
      </c>
      <c r="O214" s="620">
        <v>697</v>
      </c>
      <c r="P214" s="620">
        <v>38659</v>
      </c>
      <c r="Q214" s="621">
        <v>1</v>
      </c>
    </row>
    <row r="215" spans="1:18" s="1011" customFormat="1" ht="36.75" customHeight="1" thickTop="1">
      <c r="A215" s="622" t="s">
        <v>838</v>
      </c>
      <c r="B215" s="376">
        <v>0.22442380816886107</v>
      </c>
      <c r="C215" s="376">
        <v>0.37098735094027263</v>
      </c>
      <c r="D215" s="376">
        <v>3.9576812643886287E-2</v>
      </c>
      <c r="E215" s="376">
        <v>0.1120308336997853</v>
      </c>
      <c r="F215" s="376">
        <v>0.12279158798727334</v>
      </c>
      <c r="G215" s="376">
        <v>1.0838355880907421E-2</v>
      </c>
      <c r="H215" s="376">
        <v>1.5494451486070515E-2</v>
      </c>
      <c r="I215" s="376">
        <v>5.0441035722600175E-3</v>
      </c>
      <c r="J215" s="376">
        <v>1.7848366486458522E-3</v>
      </c>
      <c r="K215" s="376">
        <v>2.5867197806461625E-5</v>
      </c>
      <c r="L215" s="376">
        <v>6.5909620010864228E-2</v>
      </c>
      <c r="M215" s="376">
        <v>1.0631418298455729E-2</v>
      </c>
      <c r="N215" s="376">
        <v>2.4315165938073929E-3</v>
      </c>
      <c r="O215" s="376">
        <v>1.8029436871103754E-2</v>
      </c>
      <c r="P215" s="376">
        <v>1</v>
      </c>
      <c r="Q215" s="625"/>
      <c r="R215" s="289"/>
    </row>
    <row r="216" spans="1:18" s="1011" customFormat="1" ht="9" customHeight="1" thickBot="1">
      <c r="A216" s="626"/>
      <c r="B216" s="174"/>
      <c r="C216" s="627"/>
      <c r="D216" s="627"/>
      <c r="E216" s="627"/>
      <c r="F216" s="627"/>
      <c r="G216" s="174"/>
      <c r="H216" s="174"/>
      <c r="I216" s="174"/>
      <c r="J216" s="174"/>
      <c r="K216" s="174"/>
      <c r="L216" s="174"/>
      <c r="M216" s="174"/>
      <c r="N216" s="174"/>
      <c r="O216" s="174"/>
      <c r="P216" s="628"/>
      <c r="Q216" s="628"/>
    </row>
    <row r="217" spans="1:18" s="1011" customFormat="1" ht="15.75" customHeight="1" thickTop="1">
      <c r="A217" s="631" t="s">
        <v>850</v>
      </c>
      <c r="B217" s="144"/>
      <c r="C217" s="295"/>
      <c r="D217" s="295"/>
      <c r="E217" s="295"/>
      <c r="F217" s="295"/>
      <c r="G217" s="144"/>
      <c r="H217" s="144"/>
      <c r="I217" s="144"/>
      <c r="J217" s="144"/>
      <c r="K217" s="144"/>
      <c r="L217" s="144"/>
      <c r="M217" s="144"/>
      <c r="N217" s="144"/>
      <c r="O217" s="144"/>
      <c r="P217" s="386"/>
      <c r="Q217" s="427"/>
    </row>
    <row r="218" spans="1:18" s="1011" customFormat="1" ht="9" customHeight="1">
      <c r="A218" s="294"/>
      <c r="B218" s="144"/>
      <c r="C218" s="295"/>
      <c r="D218" s="295"/>
      <c r="E218" s="295"/>
      <c r="F218" s="295"/>
      <c r="G218" s="144"/>
      <c r="H218" s="144"/>
      <c r="I218" s="144"/>
      <c r="J218" s="144"/>
      <c r="K218" s="144"/>
      <c r="L218" s="144"/>
      <c r="M218" s="144"/>
      <c r="N218" s="144"/>
      <c r="O218" s="144"/>
      <c r="P218" s="386"/>
      <c r="Q218" s="427"/>
    </row>
    <row r="219" spans="1:18" s="1011" customFormat="1" ht="9" customHeight="1">
      <c r="A219" s="294"/>
      <c r="B219" s="144"/>
      <c r="C219" s="295"/>
      <c r="D219" s="295"/>
      <c r="E219" s="295"/>
      <c r="F219" s="295"/>
      <c r="G219" s="144"/>
      <c r="H219" s="144"/>
      <c r="I219" s="144"/>
      <c r="J219" s="144"/>
      <c r="K219" s="144"/>
      <c r="L219" s="144"/>
      <c r="M219" s="144"/>
      <c r="N219" s="144"/>
      <c r="O219" s="144"/>
      <c r="P219" s="386"/>
      <c r="Q219" s="427"/>
    </row>
    <row r="220" spans="1:18" s="1011" customFormat="1" ht="9" customHeight="1">
      <c r="A220" s="294"/>
      <c r="B220" s="144"/>
      <c r="C220" s="295"/>
      <c r="D220" s="295"/>
      <c r="E220" s="295"/>
      <c r="F220" s="295"/>
      <c r="G220" s="144"/>
      <c r="H220" s="144"/>
      <c r="I220" s="144"/>
      <c r="J220" s="144"/>
      <c r="K220" s="144"/>
      <c r="L220" s="144"/>
      <c r="M220" s="144"/>
      <c r="N220" s="144"/>
      <c r="O220" s="144"/>
      <c r="P220" s="386"/>
      <c r="Q220" s="427"/>
    </row>
    <row r="221" spans="1:18" s="1011" customFormat="1" ht="15.75">
      <c r="A221" s="135"/>
      <c r="C221" s="145"/>
      <c r="D221" s="145"/>
      <c r="E221" s="145"/>
      <c r="F221" s="145"/>
      <c r="G221" s="145"/>
      <c r="Q221" s="141"/>
    </row>
    <row r="222" spans="1:18" s="1011" customFormat="1" ht="15.75">
      <c r="A222" s="135"/>
      <c r="C222" s="145"/>
      <c r="D222" s="145"/>
      <c r="E222" s="145"/>
      <c r="F222" s="145"/>
      <c r="G222" s="145"/>
      <c r="Q222" s="141"/>
    </row>
    <row r="223" spans="1:18" s="1011" customFormat="1" ht="15.75">
      <c r="A223" s="135"/>
      <c r="C223" s="145"/>
      <c r="D223" s="145"/>
      <c r="E223" s="145"/>
      <c r="F223" s="145"/>
      <c r="G223" s="145"/>
      <c r="Q223" s="141"/>
    </row>
    <row r="224" spans="1:18" s="1011" customFormat="1" ht="15.75">
      <c r="A224" s="135"/>
      <c r="C224" s="145"/>
      <c r="D224" s="145"/>
      <c r="E224" s="145"/>
      <c r="F224" s="145"/>
      <c r="G224" s="145"/>
      <c r="Q224" s="141"/>
    </row>
    <row r="225" spans="1:17" s="1011" customFormat="1" ht="15.75">
      <c r="A225" s="135"/>
      <c r="C225" s="145"/>
      <c r="D225" s="145"/>
      <c r="E225" s="145"/>
      <c r="F225" s="145"/>
      <c r="G225" s="145"/>
      <c r="Q225" s="141"/>
    </row>
    <row r="226" spans="1:17" s="1011" customFormat="1" ht="15.75">
      <c r="A226" s="135"/>
      <c r="C226" s="145"/>
      <c r="D226" s="145"/>
      <c r="E226" s="145"/>
      <c r="F226" s="145"/>
      <c r="G226" s="145"/>
      <c r="Q226" s="141"/>
    </row>
    <row r="227" spans="1:17" s="1011" customFormat="1" ht="15.75">
      <c r="A227" s="135"/>
      <c r="C227" s="145"/>
      <c r="D227" s="145"/>
      <c r="E227" s="145"/>
      <c r="F227" s="145"/>
      <c r="G227" s="145"/>
      <c r="Q227" s="141"/>
    </row>
    <row r="228" spans="1:17" s="1011" customFormat="1" ht="15.75">
      <c r="A228" s="135"/>
      <c r="C228" s="145"/>
      <c r="D228" s="145"/>
      <c r="E228" s="145"/>
      <c r="F228" s="145"/>
      <c r="G228" s="145"/>
      <c r="Q228" s="141"/>
    </row>
    <row r="229" spans="1:17" s="1011" customFormat="1" ht="15.75">
      <c r="A229" s="135"/>
      <c r="C229" s="145"/>
      <c r="D229" s="145"/>
      <c r="E229" s="145"/>
      <c r="F229" s="145"/>
      <c r="G229" s="145"/>
      <c r="Q229" s="141"/>
    </row>
    <row r="230" spans="1:17" s="1011" customFormat="1" ht="15.75">
      <c r="A230" s="135"/>
      <c r="C230" s="145"/>
      <c r="D230" s="145"/>
      <c r="E230" s="145"/>
      <c r="F230" s="145"/>
      <c r="G230" s="145"/>
      <c r="Q230" s="141"/>
    </row>
    <row r="231" spans="1:17" s="1011" customFormat="1" ht="15.75">
      <c r="A231" s="135"/>
      <c r="C231" s="145"/>
      <c r="D231" s="145"/>
      <c r="E231" s="145"/>
      <c r="F231" s="145"/>
      <c r="G231" s="145"/>
      <c r="Q231" s="141"/>
    </row>
    <row r="232" spans="1:17" s="1011" customFormat="1" ht="15.75">
      <c r="A232" s="135"/>
      <c r="C232" s="145"/>
      <c r="D232" s="145"/>
      <c r="E232" s="145"/>
      <c r="F232" s="145"/>
      <c r="G232" s="145"/>
      <c r="Q232" s="141"/>
    </row>
    <row r="233" spans="1:17" s="1011" customFormat="1" ht="15.75">
      <c r="A233" s="135"/>
      <c r="C233" s="145"/>
      <c r="D233" s="145"/>
      <c r="E233" s="145"/>
      <c r="F233" s="145"/>
      <c r="G233" s="145"/>
      <c r="Q233" s="141"/>
    </row>
    <row r="234" spans="1:17" s="1011" customFormat="1" ht="15.75">
      <c r="A234" s="135"/>
      <c r="C234" s="145"/>
      <c r="D234" s="145"/>
      <c r="E234" s="145"/>
      <c r="F234" s="145"/>
      <c r="G234" s="145"/>
      <c r="Q234" s="141"/>
    </row>
    <row r="235" spans="1:17" s="1011" customFormat="1" ht="15.75">
      <c r="A235" s="135"/>
      <c r="C235" s="145"/>
      <c r="D235" s="145"/>
      <c r="E235" s="145"/>
      <c r="F235" s="145"/>
      <c r="G235" s="145"/>
      <c r="Q235" s="141"/>
    </row>
    <row r="236" spans="1:17" s="1011" customFormat="1" ht="15.75">
      <c r="A236" s="135"/>
      <c r="C236" s="145"/>
      <c r="D236" s="145"/>
      <c r="E236" s="145"/>
      <c r="F236" s="145"/>
      <c r="G236" s="145"/>
      <c r="Q236" s="141"/>
    </row>
    <row r="237" spans="1:17" s="1011" customFormat="1" ht="15.75">
      <c r="A237" s="135"/>
      <c r="C237" s="145"/>
      <c r="D237" s="145"/>
      <c r="E237" s="145"/>
      <c r="F237" s="145"/>
      <c r="G237" s="145"/>
      <c r="Q237" s="141"/>
    </row>
    <row r="238" spans="1:17" s="1011" customFormat="1" ht="15.75">
      <c r="A238" s="135"/>
      <c r="C238" s="145"/>
      <c r="D238" s="145"/>
      <c r="E238" s="145"/>
      <c r="F238" s="145"/>
      <c r="G238" s="145"/>
      <c r="Q238" s="141"/>
    </row>
    <row r="239" spans="1:17" s="1011" customFormat="1" ht="15.75">
      <c r="A239" s="135"/>
      <c r="C239" s="145"/>
      <c r="D239" s="145"/>
      <c r="E239" s="145"/>
      <c r="F239" s="145"/>
      <c r="G239" s="145"/>
      <c r="Q239" s="141"/>
    </row>
    <row r="240" spans="1:17" s="1011" customFormat="1" ht="15.75">
      <c r="A240" s="135"/>
      <c r="C240" s="145"/>
      <c r="D240" s="145"/>
      <c r="E240" s="145"/>
      <c r="F240" s="145"/>
      <c r="G240" s="145"/>
      <c r="Q240" s="141"/>
    </row>
    <row r="241" spans="1:17" s="1011" customFormat="1" ht="15.75">
      <c r="A241" s="135"/>
      <c r="C241" s="145"/>
      <c r="D241" s="145"/>
      <c r="E241" s="145"/>
      <c r="F241" s="145"/>
      <c r="G241" s="145"/>
      <c r="Q241" s="141"/>
    </row>
    <row r="242" spans="1:17" s="1011" customFormat="1" ht="15.75">
      <c r="A242" s="135"/>
      <c r="C242" s="145"/>
      <c r="D242" s="145"/>
      <c r="E242" s="145"/>
      <c r="F242" s="145"/>
      <c r="G242" s="145"/>
      <c r="Q242" s="141"/>
    </row>
    <row r="243" spans="1:17" s="1011" customFormat="1" ht="15.75">
      <c r="A243" s="135"/>
      <c r="C243" s="145"/>
      <c r="D243" s="145"/>
      <c r="E243" s="145"/>
      <c r="F243" s="145"/>
      <c r="G243" s="145"/>
      <c r="Q243" s="141"/>
    </row>
    <row r="244" spans="1:17" s="1011" customFormat="1" ht="15.75">
      <c r="A244" s="135"/>
      <c r="C244" s="145"/>
      <c r="D244" s="145"/>
      <c r="E244" s="145"/>
      <c r="F244" s="145"/>
      <c r="G244" s="145"/>
      <c r="Q244" s="141"/>
    </row>
    <row r="245" spans="1:17" s="1011" customFormat="1" ht="15.75">
      <c r="A245" s="135"/>
      <c r="C245" s="145"/>
      <c r="D245" s="145"/>
      <c r="E245" s="145"/>
      <c r="F245" s="145"/>
      <c r="G245" s="145"/>
      <c r="Q245" s="141"/>
    </row>
    <row r="246" spans="1:17" s="1011" customFormat="1" ht="15.75">
      <c r="A246" s="135"/>
      <c r="C246" s="145"/>
      <c r="D246" s="145"/>
      <c r="E246" s="145"/>
      <c r="F246" s="145"/>
      <c r="G246" s="145"/>
      <c r="Q246" s="141"/>
    </row>
    <row r="247" spans="1:17" s="1011" customFormat="1" ht="15.75">
      <c r="A247" s="135"/>
      <c r="C247" s="145"/>
      <c r="D247" s="145"/>
      <c r="E247" s="145"/>
      <c r="F247" s="145"/>
      <c r="G247" s="145"/>
      <c r="Q247" s="141"/>
    </row>
    <row r="248" spans="1:17" s="1011" customFormat="1" ht="15.75">
      <c r="A248" s="135"/>
      <c r="C248" s="145"/>
      <c r="D248" s="145"/>
      <c r="E248" s="145"/>
      <c r="F248" s="145"/>
      <c r="G248" s="145"/>
      <c r="Q248" s="141"/>
    </row>
    <row r="249" spans="1:17" s="1011" customFormat="1" ht="15.75">
      <c r="A249" s="135"/>
      <c r="C249" s="145"/>
      <c r="D249" s="145"/>
      <c r="E249" s="145"/>
      <c r="F249" s="145"/>
      <c r="G249" s="145"/>
      <c r="Q249" s="141"/>
    </row>
    <row r="250" spans="1:17" s="1011" customFormat="1" ht="15.75">
      <c r="A250" s="135"/>
      <c r="C250" s="145"/>
      <c r="D250" s="145"/>
      <c r="E250" s="145"/>
      <c r="F250" s="145"/>
      <c r="G250" s="145"/>
      <c r="Q250" s="141"/>
    </row>
    <row r="251" spans="1:17" s="1011" customFormat="1" ht="15.75">
      <c r="A251" s="135"/>
      <c r="C251" s="145"/>
      <c r="D251" s="145"/>
      <c r="E251" s="145"/>
      <c r="F251" s="145"/>
      <c r="G251" s="145"/>
      <c r="Q251" s="141"/>
    </row>
    <row r="252" spans="1:17" s="1011" customFormat="1" ht="15.75">
      <c r="A252" s="135"/>
      <c r="C252" s="145"/>
      <c r="D252" s="145"/>
      <c r="E252" s="145"/>
      <c r="F252" s="145"/>
      <c r="G252" s="145"/>
      <c r="Q252" s="141"/>
    </row>
    <row r="253" spans="1:17" s="1011" customFormat="1" ht="15.75">
      <c r="A253" s="135"/>
      <c r="C253" s="145"/>
      <c r="D253" s="145"/>
      <c r="E253" s="145"/>
      <c r="F253" s="145"/>
      <c r="G253" s="145"/>
      <c r="Q253" s="141"/>
    </row>
    <row r="254" spans="1:17" s="1011" customFormat="1" ht="15.75">
      <c r="A254" s="135"/>
      <c r="C254" s="145"/>
      <c r="D254" s="145"/>
      <c r="E254" s="145"/>
      <c r="F254" s="145"/>
      <c r="G254" s="145"/>
      <c r="Q254" s="141"/>
    </row>
    <row r="255" spans="1:17" s="1011" customFormat="1" ht="15.75">
      <c r="A255" s="135"/>
      <c r="C255" s="145"/>
      <c r="D255" s="145"/>
      <c r="E255" s="145"/>
      <c r="F255" s="145"/>
      <c r="G255" s="145"/>
      <c r="Q255" s="141"/>
    </row>
    <row r="256" spans="1:17" s="1011" customFormat="1" ht="15.75">
      <c r="A256" s="135"/>
      <c r="C256" s="145"/>
      <c r="D256" s="145"/>
      <c r="E256" s="145"/>
      <c r="F256" s="145"/>
      <c r="G256" s="145"/>
      <c r="Q256" s="141"/>
    </row>
    <row r="257" spans="1:17" s="1011" customFormat="1" ht="15.75">
      <c r="A257" s="135"/>
      <c r="C257" s="145"/>
      <c r="D257" s="145"/>
      <c r="E257" s="145"/>
      <c r="F257" s="145"/>
      <c r="G257" s="145"/>
      <c r="Q257" s="141"/>
    </row>
    <row r="258" spans="1:17" s="1011" customFormat="1" ht="15.75">
      <c r="A258" s="135"/>
      <c r="C258" s="145"/>
      <c r="D258" s="145"/>
      <c r="E258" s="145"/>
      <c r="F258" s="145"/>
      <c r="G258" s="145"/>
      <c r="Q258" s="141"/>
    </row>
    <row r="259" spans="1:17" s="1011" customFormat="1" ht="15.75">
      <c r="A259" s="135"/>
      <c r="C259" s="145"/>
      <c r="D259" s="145"/>
      <c r="E259" s="145"/>
      <c r="F259" s="145"/>
      <c r="G259" s="145"/>
      <c r="Q259" s="141"/>
    </row>
    <row r="260" spans="1:17" s="1011" customFormat="1" ht="15.75">
      <c r="A260" s="135"/>
      <c r="C260" s="145"/>
      <c r="D260" s="145"/>
      <c r="E260" s="145"/>
      <c r="F260" s="145"/>
      <c r="G260" s="145"/>
      <c r="Q260" s="141"/>
    </row>
    <row r="261" spans="1:17" s="1011" customFormat="1" ht="15.75">
      <c r="A261" s="135"/>
      <c r="C261" s="145"/>
      <c r="D261" s="145"/>
      <c r="E261" s="145"/>
      <c r="F261" s="145"/>
      <c r="G261" s="145"/>
      <c r="Q261" s="141"/>
    </row>
    <row r="262" spans="1:17" s="1011" customFormat="1" ht="15.75">
      <c r="A262" s="135"/>
      <c r="C262" s="145"/>
      <c r="D262" s="145"/>
      <c r="E262" s="145"/>
      <c r="F262" s="145"/>
      <c r="G262" s="145"/>
      <c r="Q262" s="141"/>
    </row>
    <row r="263" spans="1:17" s="1011" customFormat="1" ht="15.75">
      <c r="A263" s="135"/>
      <c r="C263" s="145"/>
      <c r="D263" s="145"/>
      <c r="E263" s="145"/>
      <c r="F263" s="145"/>
      <c r="G263" s="145"/>
      <c r="Q263" s="141"/>
    </row>
    <row r="264" spans="1:17" s="1011" customFormat="1" ht="15.75">
      <c r="A264" s="135"/>
      <c r="C264" s="145"/>
      <c r="D264" s="145"/>
      <c r="E264" s="145"/>
      <c r="F264" s="145"/>
      <c r="G264" s="145"/>
      <c r="Q264" s="141"/>
    </row>
    <row r="265" spans="1:17" s="1011" customFormat="1" ht="15.75">
      <c r="A265" s="135"/>
      <c r="C265" s="145"/>
      <c r="D265" s="145"/>
      <c r="E265" s="145"/>
      <c r="F265" s="145"/>
      <c r="G265" s="145"/>
      <c r="Q265" s="141"/>
    </row>
    <row r="266" spans="1:17" s="1011" customFormat="1" ht="15.75">
      <c r="A266" s="135"/>
      <c r="Q266" s="141"/>
    </row>
    <row r="267" spans="1:17" s="1011" customFormat="1" ht="15.75">
      <c r="A267" s="135"/>
      <c r="Q267" s="141"/>
    </row>
    <row r="268" spans="1:17" s="1011" customFormat="1" ht="15.75">
      <c r="A268" s="135"/>
      <c r="Q268" s="141"/>
    </row>
    <row r="269" spans="1:17" s="1011" customFormat="1" ht="15.75">
      <c r="A269" s="135"/>
      <c r="Q269" s="141"/>
    </row>
    <row r="270" spans="1:17" s="1011" customFormat="1" ht="15.75">
      <c r="A270" s="135"/>
      <c r="Q270" s="141"/>
    </row>
    <row r="271" spans="1:17" s="1011" customFormat="1" ht="15.75">
      <c r="A271" s="135"/>
      <c r="Q271" s="141"/>
    </row>
    <row r="272" spans="1:17" s="1011" customFormat="1" ht="15.75">
      <c r="A272" s="135"/>
      <c r="Q272" s="141"/>
    </row>
    <row r="273" spans="1:17" s="1011" customFormat="1" ht="15.75">
      <c r="A273" s="135"/>
      <c r="Q273" s="141"/>
    </row>
    <row r="274" spans="1:17" s="1011" customFormat="1" ht="15.75">
      <c r="A274" s="135"/>
      <c r="Q274" s="141"/>
    </row>
    <row r="275" spans="1:17" s="1011" customFormat="1" ht="15.75">
      <c r="A275" s="135"/>
      <c r="Q275" s="141"/>
    </row>
    <row r="276" spans="1:17" s="1011" customFormat="1" ht="15.75">
      <c r="A276" s="135"/>
      <c r="Q276" s="141"/>
    </row>
    <row r="277" spans="1:17" s="1011" customFormat="1" ht="15.75">
      <c r="A277" s="135"/>
      <c r="Q277" s="141"/>
    </row>
    <row r="278" spans="1:17" s="1011" customFormat="1" ht="15.75">
      <c r="A278" s="135"/>
      <c r="Q278" s="141"/>
    </row>
    <row r="279" spans="1:17" s="1011" customFormat="1" ht="15.75">
      <c r="A279" s="135"/>
      <c r="Q279" s="141"/>
    </row>
    <row r="280" spans="1:17" s="1011" customFormat="1" ht="15.75">
      <c r="A280" s="135"/>
      <c r="Q280" s="141"/>
    </row>
    <row r="281" spans="1:17" s="1011" customFormat="1" ht="15.75">
      <c r="A281" s="135"/>
      <c r="Q281" s="141"/>
    </row>
    <row r="282" spans="1:17" s="1011" customFormat="1" ht="15.75">
      <c r="A282" s="135"/>
      <c r="Q282" s="141"/>
    </row>
    <row r="283" spans="1:17" s="1011" customFormat="1" ht="15.75">
      <c r="A283" s="135"/>
      <c r="Q283" s="141"/>
    </row>
    <row r="284" spans="1:17" s="1011" customFormat="1" ht="15.75">
      <c r="A284" s="135"/>
      <c r="Q284" s="141"/>
    </row>
    <row r="285" spans="1:17" s="1011" customFormat="1" ht="15.75">
      <c r="A285" s="135"/>
      <c r="Q285" s="141"/>
    </row>
    <row r="286" spans="1:17" s="1011" customFormat="1" ht="15.75">
      <c r="A286" s="135"/>
      <c r="Q286" s="141"/>
    </row>
    <row r="287" spans="1:17" s="1011" customFormat="1" ht="15.75">
      <c r="A287" s="135"/>
      <c r="Q287" s="141"/>
    </row>
    <row r="288" spans="1:17" s="1011" customFormat="1" ht="15.75">
      <c r="A288" s="135"/>
      <c r="Q288" s="141"/>
    </row>
    <row r="289" spans="1:17" s="1011" customFormat="1" ht="15.75">
      <c r="A289" s="135"/>
      <c r="Q289" s="141"/>
    </row>
    <row r="290" spans="1:17" s="1011" customFormat="1" ht="15.75">
      <c r="A290" s="135"/>
      <c r="Q290" s="141"/>
    </row>
    <row r="291" spans="1:17" s="1011" customFormat="1" ht="15.75">
      <c r="A291" s="135"/>
      <c r="Q291" s="141"/>
    </row>
    <row r="292" spans="1:17" s="1011" customFormat="1" ht="15.75">
      <c r="A292" s="135"/>
      <c r="Q292" s="141"/>
    </row>
    <row r="293" spans="1:17" s="1011" customFormat="1" ht="15.75">
      <c r="A293" s="135"/>
      <c r="Q293" s="141"/>
    </row>
    <row r="294" spans="1:17" s="1011" customFormat="1" ht="15.75">
      <c r="A294" s="135"/>
      <c r="Q294" s="141"/>
    </row>
    <row r="295" spans="1:17" s="1011" customFormat="1" ht="15.75">
      <c r="A295" s="135"/>
      <c r="Q295" s="141"/>
    </row>
    <row r="296" spans="1:17" s="1011" customFormat="1" ht="15.75">
      <c r="A296" s="135"/>
      <c r="Q296" s="141"/>
    </row>
    <row r="297" spans="1:17" s="1011" customFormat="1" ht="15.75">
      <c r="A297" s="135"/>
      <c r="Q297" s="141"/>
    </row>
    <row r="298" spans="1:17" s="1011" customFormat="1" ht="15.75">
      <c r="A298" s="135"/>
      <c r="Q298" s="141"/>
    </row>
    <row r="299" spans="1:17" s="1011" customFormat="1" ht="15.75">
      <c r="A299" s="135"/>
      <c r="Q299" s="141"/>
    </row>
    <row r="300" spans="1:17" s="1011" customFormat="1" ht="15.75">
      <c r="A300" s="135"/>
      <c r="Q300" s="141"/>
    </row>
    <row r="301" spans="1:17" s="1011" customFormat="1" ht="15.75">
      <c r="A301" s="135"/>
      <c r="Q301" s="141"/>
    </row>
    <row r="302" spans="1:17" s="1011" customFormat="1" ht="15.75">
      <c r="A302" s="135"/>
      <c r="Q302" s="141"/>
    </row>
    <row r="303" spans="1:17" s="1011" customFormat="1" ht="15.75">
      <c r="A303" s="135"/>
      <c r="Q303" s="141"/>
    </row>
    <row r="304" spans="1:17" s="1011" customFormat="1" ht="15.75">
      <c r="A304" s="135"/>
      <c r="Q304" s="141"/>
    </row>
    <row r="305" spans="1:17" s="1011" customFormat="1" ht="15.75">
      <c r="A305" s="135"/>
      <c r="Q305" s="141"/>
    </row>
    <row r="306" spans="1:17" s="1011" customFormat="1" ht="15.75">
      <c r="A306" s="135"/>
      <c r="Q306" s="141"/>
    </row>
    <row r="307" spans="1:17" s="1011" customFormat="1" ht="15.75">
      <c r="A307" s="135"/>
      <c r="Q307" s="141"/>
    </row>
    <row r="308" spans="1:17" s="1011" customFormat="1" ht="15.75">
      <c r="A308" s="135"/>
      <c r="Q308" s="141"/>
    </row>
    <row r="309" spans="1:17" s="1011" customFormat="1" ht="15.75">
      <c r="A309" s="135"/>
      <c r="Q309" s="141"/>
    </row>
    <row r="310" spans="1:17" s="1011" customFormat="1" ht="15.75">
      <c r="A310" s="135"/>
      <c r="Q310" s="141"/>
    </row>
    <row r="311" spans="1:17" s="1011" customFormat="1" ht="15.75">
      <c r="A311" s="135"/>
      <c r="Q311" s="141"/>
    </row>
    <row r="312" spans="1:17" s="1011" customFormat="1" ht="15.75">
      <c r="A312" s="135"/>
      <c r="Q312" s="141"/>
    </row>
    <row r="313" spans="1:17" s="1011" customFormat="1" ht="15.75">
      <c r="A313" s="135"/>
      <c r="Q313" s="141"/>
    </row>
    <row r="314" spans="1:17" s="1011" customFormat="1" ht="15.75">
      <c r="A314" s="135"/>
      <c r="Q314" s="141"/>
    </row>
    <row r="315" spans="1:17" s="1011" customFormat="1" ht="15.75">
      <c r="A315" s="135"/>
      <c r="Q315" s="141"/>
    </row>
    <row r="316" spans="1:17" s="1011" customFormat="1" ht="15.75">
      <c r="A316" s="135"/>
      <c r="Q316" s="141"/>
    </row>
    <row r="317" spans="1:17" s="1011" customFormat="1" ht="15.75">
      <c r="A317" s="135"/>
      <c r="Q317" s="141"/>
    </row>
    <row r="318" spans="1:17" s="1011" customFormat="1" ht="15.75">
      <c r="A318" s="135"/>
      <c r="Q318" s="141"/>
    </row>
    <row r="319" spans="1:17" s="1011" customFormat="1" ht="15.75">
      <c r="A319" s="135"/>
      <c r="Q319" s="141"/>
    </row>
    <row r="320" spans="1:17" s="1011" customFormat="1" ht="15.75">
      <c r="A320" s="135"/>
      <c r="Q320" s="141"/>
    </row>
    <row r="321" spans="1:17" s="1011" customFormat="1" ht="15.75">
      <c r="A321" s="135"/>
      <c r="Q321" s="141"/>
    </row>
    <row r="322" spans="1:17" s="1011" customFormat="1" ht="15.75">
      <c r="A322" s="135"/>
      <c r="Q322" s="141"/>
    </row>
    <row r="323" spans="1:17" s="1011" customFormat="1" ht="15.75">
      <c r="A323" s="135"/>
      <c r="Q323" s="141"/>
    </row>
    <row r="324" spans="1:17" s="1011" customFormat="1" ht="15.75">
      <c r="A324" s="135"/>
      <c r="Q324" s="141"/>
    </row>
    <row r="325" spans="1:17" s="1011" customFormat="1" ht="15.75">
      <c r="A325" s="135"/>
      <c r="Q325" s="141"/>
    </row>
    <row r="326" spans="1:17" s="1011" customFormat="1" ht="15.75">
      <c r="A326" s="135"/>
      <c r="Q326" s="141"/>
    </row>
    <row r="327" spans="1:17" s="1011" customFormat="1" ht="15.75">
      <c r="A327" s="135"/>
      <c r="Q327" s="141"/>
    </row>
    <row r="328" spans="1:17" s="1011" customFormat="1" ht="15.75">
      <c r="A328" s="135"/>
      <c r="Q328" s="141"/>
    </row>
    <row r="329" spans="1:17" s="1011" customFormat="1" ht="15.75">
      <c r="A329" s="135"/>
      <c r="Q329" s="141"/>
    </row>
    <row r="330" spans="1:17" s="1011" customFormat="1" ht="15.75">
      <c r="A330" s="135"/>
      <c r="Q330" s="141"/>
    </row>
    <row r="331" spans="1:17" s="1011" customFormat="1" ht="15.75">
      <c r="A331" s="135"/>
      <c r="Q331" s="141"/>
    </row>
    <row r="332" spans="1:17" s="1011" customFormat="1" ht="15.75">
      <c r="A332" s="135"/>
      <c r="Q332" s="141"/>
    </row>
    <row r="333" spans="1:17" s="1011" customFormat="1" ht="15.75">
      <c r="A333" s="135"/>
      <c r="Q333" s="141"/>
    </row>
    <row r="334" spans="1:17" s="1011" customFormat="1" ht="15.75">
      <c r="A334" s="135"/>
      <c r="Q334" s="141"/>
    </row>
    <row r="335" spans="1:17" s="1011" customFormat="1" ht="15.75">
      <c r="A335" s="135"/>
      <c r="Q335" s="141"/>
    </row>
    <row r="336" spans="1:17" s="1011" customFormat="1" ht="15.75">
      <c r="A336" s="135"/>
      <c r="Q336" s="141"/>
    </row>
    <row r="337" spans="1:17" s="1011" customFormat="1" ht="15.75">
      <c r="A337" s="135"/>
      <c r="Q337" s="141"/>
    </row>
    <row r="338" spans="1:17" s="1011" customFormat="1" ht="15.75">
      <c r="A338" s="135"/>
      <c r="Q338" s="141"/>
    </row>
    <row r="339" spans="1:17" s="1011" customFormat="1" ht="15.75">
      <c r="A339" s="135"/>
      <c r="Q339" s="141"/>
    </row>
    <row r="340" spans="1:17" s="1011" customFormat="1" ht="15.75">
      <c r="A340" s="135"/>
      <c r="Q340" s="141"/>
    </row>
    <row r="341" spans="1:17" s="1011" customFormat="1" ht="15.75">
      <c r="A341" s="135"/>
      <c r="Q341" s="141"/>
    </row>
    <row r="342" spans="1:17" s="1011" customFormat="1" ht="15.75">
      <c r="A342" s="135"/>
      <c r="Q342" s="141"/>
    </row>
    <row r="343" spans="1:17" s="1011" customFormat="1" ht="15.75">
      <c r="A343" s="135"/>
      <c r="Q343" s="141"/>
    </row>
    <row r="344" spans="1:17" s="1011" customFormat="1" ht="15.75">
      <c r="A344" s="135"/>
      <c r="Q344" s="141"/>
    </row>
    <row r="345" spans="1:17" s="1011" customFormat="1" ht="15.75">
      <c r="A345" s="135"/>
      <c r="Q345" s="141"/>
    </row>
    <row r="346" spans="1:17" s="1011" customFormat="1" ht="15.75">
      <c r="A346" s="135"/>
      <c r="Q346" s="141"/>
    </row>
    <row r="347" spans="1:17" s="1011" customFormat="1" ht="15.75">
      <c r="A347" s="135"/>
      <c r="Q347" s="141"/>
    </row>
    <row r="348" spans="1:17" s="1011" customFormat="1" ht="15.75">
      <c r="A348" s="135"/>
      <c r="Q348" s="141"/>
    </row>
    <row r="349" spans="1:17" s="1011" customFormat="1" ht="15.75">
      <c r="A349" s="135"/>
      <c r="Q349" s="141"/>
    </row>
    <row r="350" spans="1:17" s="1011" customFormat="1" ht="15.75">
      <c r="A350" s="135"/>
      <c r="Q350" s="141"/>
    </row>
    <row r="351" spans="1:17" s="1011" customFormat="1" ht="15.75">
      <c r="A351" s="135"/>
      <c r="Q351" s="141"/>
    </row>
    <row r="352" spans="1:17" s="1011" customFormat="1" ht="15.75">
      <c r="A352" s="135"/>
      <c r="Q352" s="141"/>
    </row>
    <row r="353" spans="1:17" s="1011" customFormat="1" ht="15.75">
      <c r="A353" s="135"/>
      <c r="Q353" s="141"/>
    </row>
    <row r="354" spans="1:17" s="1011" customFormat="1" ht="15.75">
      <c r="A354" s="135"/>
      <c r="Q354" s="141"/>
    </row>
    <row r="355" spans="1:17" s="1011" customFormat="1" ht="15.75">
      <c r="A355" s="135"/>
      <c r="Q355" s="141"/>
    </row>
    <row r="356" spans="1:17" s="1011" customFormat="1" ht="15.75">
      <c r="A356" s="135"/>
      <c r="Q356" s="141"/>
    </row>
    <row r="357" spans="1:17" s="1011" customFormat="1" ht="15.75">
      <c r="A357" s="135"/>
      <c r="Q357" s="141"/>
    </row>
    <row r="358" spans="1:17" s="1011" customFormat="1" ht="15.75">
      <c r="A358" s="135"/>
      <c r="Q358" s="141"/>
    </row>
    <row r="359" spans="1:17" s="1011" customFormat="1" ht="15.75">
      <c r="A359" s="135"/>
      <c r="Q359" s="141"/>
    </row>
    <row r="360" spans="1:17" s="1011" customFormat="1" ht="15.75">
      <c r="A360" s="135"/>
      <c r="Q360" s="141"/>
    </row>
    <row r="361" spans="1:17" s="1011" customFormat="1" ht="15.75">
      <c r="A361" s="135"/>
      <c r="Q361" s="141"/>
    </row>
    <row r="362" spans="1:17" s="1011" customFormat="1" ht="15.75">
      <c r="A362" s="135"/>
      <c r="Q362" s="141"/>
    </row>
    <row r="363" spans="1:17" s="1011" customFormat="1" ht="15.75">
      <c r="A363" s="135"/>
      <c r="Q363" s="141"/>
    </row>
    <row r="364" spans="1:17" s="1011" customFormat="1" ht="15.75">
      <c r="A364" s="135"/>
      <c r="Q364" s="141"/>
    </row>
    <row r="365" spans="1:17" s="1011" customFormat="1" ht="15.75">
      <c r="A365" s="135"/>
      <c r="Q365" s="141"/>
    </row>
    <row r="366" spans="1:17" s="1011" customFormat="1" ht="15.75">
      <c r="A366" s="135"/>
      <c r="Q366" s="141"/>
    </row>
    <row r="367" spans="1:17" s="1011" customFormat="1" ht="15.75">
      <c r="A367" s="135"/>
      <c r="Q367" s="141"/>
    </row>
    <row r="368" spans="1:17" s="1011" customFormat="1" ht="15.75">
      <c r="A368" s="135"/>
      <c r="Q368" s="141"/>
    </row>
    <row r="369" spans="1:17" s="1011" customFormat="1" ht="15.75">
      <c r="A369" s="135"/>
      <c r="Q369" s="141"/>
    </row>
    <row r="370" spans="1:17" s="1011" customFormat="1" ht="15.75">
      <c r="A370" s="135"/>
      <c r="Q370" s="141"/>
    </row>
    <row r="371" spans="1:17" s="1011" customFormat="1" ht="15.75">
      <c r="A371" s="135"/>
      <c r="Q371" s="141"/>
    </row>
    <row r="372" spans="1:17" s="1011" customFormat="1" ht="15.75">
      <c r="A372" s="135"/>
      <c r="Q372" s="141"/>
    </row>
    <row r="373" spans="1:17" s="1011" customFormat="1" ht="15.75">
      <c r="A373" s="135"/>
      <c r="Q373" s="141"/>
    </row>
    <row r="374" spans="1:17" s="1011" customFormat="1" ht="15.75">
      <c r="A374" s="135"/>
      <c r="Q374" s="141"/>
    </row>
    <row r="375" spans="1:17" s="1011" customFormat="1" ht="15.75">
      <c r="A375" s="135"/>
      <c r="Q375" s="141"/>
    </row>
    <row r="376" spans="1:17" s="1011" customFormat="1" ht="15.75">
      <c r="A376" s="135"/>
      <c r="Q376" s="141"/>
    </row>
    <row r="377" spans="1:17" s="1011" customFormat="1" ht="15.75">
      <c r="A377" s="135"/>
      <c r="Q377" s="141"/>
    </row>
    <row r="378" spans="1:17" s="1011" customFormat="1" ht="15.75">
      <c r="A378" s="135"/>
      <c r="Q378" s="141"/>
    </row>
    <row r="379" spans="1:17" s="1011" customFormat="1" ht="15.75">
      <c r="A379" s="135"/>
      <c r="Q379" s="141"/>
    </row>
    <row r="380" spans="1:17" s="1011" customFormat="1" ht="15.75">
      <c r="A380" s="135"/>
      <c r="Q380" s="141"/>
    </row>
    <row r="381" spans="1:17" s="1011" customFormat="1" ht="15.75">
      <c r="A381" s="135"/>
      <c r="Q381" s="141"/>
    </row>
    <row r="382" spans="1:17" s="1011" customFormat="1" ht="15.75">
      <c r="A382" s="135"/>
      <c r="Q382" s="141"/>
    </row>
    <row r="383" spans="1:17" s="1011" customFormat="1" ht="15.75">
      <c r="A383" s="135"/>
      <c r="Q383" s="141"/>
    </row>
    <row r="384" spans="1:17" s="1011" customFormat="1" ht="15.75">
      <c r="A384" s="135"/>
      <c r="Q384" s="141"/>
    </row>
    <row r="385" spans="1:17" s="1011" customFormat="1" ht="15.75">
      <c r="A385" s="135"/>
      <c r="Q385" s="141"/>
    </row>
    <row r="386" spans="1:17" s="1011" customFormat="1" ht="15.75">
      <c r="A386" s="135"/>
      <c r="Q386" s="141"/>
    </row>
    <row r="387" spans="1:17" s="1011" customFormat="1" ht="15.75">
      <c r="A387" s="135"/>
      <c r="Q387" s="141"/>
    </row>
    <row r="388" spans="1:17" s="1011" customFormat="1" ht="15.75">
      <c r="A388" s="135"/>
      <c r="Q388" s="141"/>
    </row>
    <row r="389" spans="1:17" s="1011" customFormat="1" ht="15.75">
      <c r="A389" s="135"/>
      <c r="Q389" s="141"/>
    </row>
    <row r="390" spans="1:17" s="1011" customFormat="1" ht="15.75">
      <c r="A390" s="135"/>
      <c r="Q390" s="141"/>
    </row>
    <row r="391" spans="1:17" s="1011" customFormat="1" ht="15.75">
      <c r="A391" s="135"/>
      <c r="Q391" s="141"/>
    </row>
    <row r="392" spans="1:17" s="1011" customFormat="1" ht="15.75">
      <c r="A392" s="135"/>
      <c r="Q392" s="141"/>
    </row>
    <row r="393" spans="1:17" s="1011" customFormat="1" ht="15.75">
      <c r="A393" s="135"/>
      <c r="Q393" s="141"/>
    </row>
    <row r="394" spans="1:17" s="1011" customFormat="1" ht="15.75">
      <c r="A394" s="135"/>
      <c r="Q394" s="141"/>
    </row>
    <row r="395" spans="1:17" s="1011" customFormat="1" ht="15.75">
      <c r="A395" s="135"/>
      <c r="Q395" s="141"/>
    </row>
    <row r="396" spans="1:17" s="1011" customFormat="1" ht="15.75">
      <c r="A396" s="135"/>
      <c r="Q396" s="141"/>
    </row>
    <row r="397" spans="1:17" s="1011" customFormat="1" ht="15.75">
      <c r="A397" s="135"/>
      <c r="Q397" s="141"/>
    </row>
    <row r="398" spans="1:17" s="1011" customFormat="1" ht="15.75">
      <c r="A398" s="135"/>
      <c r="Q398" s="141"/>
    </row>
    <row r="399" spans="1:17" s="1011" customFormat="1" ht="15.75">
      <c r="A399" s="135"/>
      <c r="Q399" s="141"/>
    </row>
    <row r="400" spans="1:17" s="1011" customFormat="1" ht="15.75">
      <c r="A400" s="135"/>
      <c r="Q400" s="141"/>
    </row>
    <row r="401" spans="1:17" s="1011" customFormat="1" ht="15.75">
      <c r="A401" s="135"/>
      <c r="Q401" s="141"/>
    </row>
    <row r="402" spans="1:17" s="1011" customFormat="1" ht="15.75">
      <c r="A402" s="135"/>
      <c r="Q402" s="141"/>
    </row>
    <row r="403" spans="1:17" s="1011" customFormat="1" ht="15.75">
      <c r="A403" s="135"/>
      <c r="Q403" s="141"/>
    </row>
    <row r="404" spans="1:17" s="1011" customFormat="1" ht="15.75">
      <c r="A404" s="135"/>
      <c r="Q404" s="141"/>
    </row>
    <row r="405" spans="1:17" s="1011" customFormat="1" ht="15.75">
      <c r="A405" s="135"/>
      <c r="Q405" s="141"/>
    </row>
    <row r="406" spans="1:17" s="1011" customFormat="1" ht="15.75">
      <c r="A406" s="135"/>
      <c r="Q406" s="141"/>
    </row>
    <row r="407" spans="1:17" s="1011" customFormat="1" ht="15.75">
      <c r="A407" s="135"/>
      <c r="Q407" s="141"/>
    </row>
    <row r="408" spans="1:17" s="1011" customFormat="1" ht="15.75">
      <c r="A408" s="135"/>
      <c r="Q408" s="141"/>
    </row>
    <row r="409" spans="1:17" s="1011" customFormat="1" ht="15.75">
      <c r="A409" s="135"/>
      <c r="Q409" s="141"/>
    </row>
    <row r="410" spans="1:17" s="1011" customFormat="1" ht="15.75">
      <c r="A410" s="135"/>
      <c r="Q410" s="141"/>
    </row>
    <row r="411" spans="1:17" s="1011" customFormat="1" ht="15.75">
      <c r="A411" s="135"/>
      <c r="Q411" s="141"/>
    </row>
    <row r="412" spans="1:17" s="1011" customFormat="1" ht="15.75">
      <c r="A412" s="135"/>
      <c r="Q412" s="141"/>
    </row>
    <row r="413" spans="1:17" s="1011" customFormat="1" ht="15.75">
      <c r="A413" s="135"/>
      <c r="Q413" s="141"/>
    </row>
    <row r="414" spans="1:17" s="1011" customFormat="1" ht="15.75">
      <c r="A414" s="135"/>
      <c r="Q414" s="141"/>
    </row>
    <row r="415" spans="1:17" s="1011" customFormat="1" ht="15.75">
      <c r="A415" s="135"/>
      <c r="Q415" s="141"/>
    </row>
    <row r="416" spans="1:17" s="1011" customFormat="1" ht="15.75">
      <c r="A416" s="135"/>
      <c r="Q416" s="141"/>
    </row>
    <row r="417" spans="1:17" s="1011" customFormat="1" ht="15.75">
      <c r="A417" s="135"/>
      <c r="Q417" s="141"/>
    </row>
    <row r="418" spans="1:17" s="1011" customFormat="1" ht="15.75">
      <c r="A418" s="135"/>
      <c r="Q418" s="141"/>
    </row>
    <row r="419" spans="1:17" s="1011" customFormat="1" ht="15.75">
      <c r="A419" s="135"/>
      <c r="Q419" s="141"/>
    </row>
    <row r="420" spans="1:17" s="1011" customFormat="1" ht="15.75">
      <c r="A420" s="135"/>
      <c r="Q420" s="141"/>
    </row>
    <row r="421" spans="1:17" s="1011" customFormat="1" ht="15.75">
      <c r="A421" s="135"/>
      <c r="Q421" s="141"/>
    </row>
    <row r="422" spans="1:17" s="1011" customFormat="1" ht="15.75">
      <c r="A422" s="135"/>
      <c r="Q422" s="141"/>
    </row>
    <row r="423" spans="1:17" s="1011" customFormat="1" ht="15.75">
      <c r="A423" s="135"/>
      <c r="Q423" s="141"/>
    </row>
    <row r="424" spans="1:17" s="1011" customFormat="1" ht="15.75">
      <c r="A424" s="135"/>
      <c r="Q424" s="141"/>
    </row>
    <row r="425" spans="1:17" s="1011" customFormat="1" ht="15.75">
      <c r="A425" s="135"/>
      <c r="Q425" s="141"/>
    </row>
    <row r="426" spans="1:17" s="1011" customFormat="1" ht="15.75">
      <c r="A426" s="135"/>
      <c r="Q426" s="141"/>
    </row>
    <row r="427" spans="1:17" s="1011" customFormat="1" ht="15.75">
      <c r="A427" s="135"/>
      <c r="Q427" s="141"/>
    </row>
    <row r="428" spans="1:17" s="1011" customFormat="1" ht="15.75">
      <c r="A428" s="135"/>
      <c r="Q428" s="141"/>
    </row>
    <row r="429" spans="1:17" s="1011" customFormat="1" ht="15.75">
      <c r="A429" s="135"/>
      <c r="Q429" s="141"/>
    </row>
    <row r="430" spans="1:17" s="1011" customFormat="1" ht="15.75">
      <c r="A430" s="135"/>
      <c r="Q430" s="141"/>
    </row>
    <row r="431" spans="1:17" s="1011" customFormat="1" ht="15.75">
      <c r="A431" s="135"/>
      <c r="Q431" s="141"/>
    </row>
    <row r="432" spans="1:17" s="1011" customFormat="1" ht="15.75">
      <c r="A432" s="135"/>
      <c r="Q432" s="141"/>
    </row>
    <row r="433" spans="1:17" s="1011" customFormat="1" ht="15.75">
      <c r="A433" s="135"/>
      <c r="Q433" s="141"/>
    </row>
    <row r="434" spans="1:17" s="1011" customFormat="1" ht="15.75">
      <c r="A434" s="135"/>
      <c r="Q434" s="141"/>
    </row>
    <row r="435" spans="1:17" s="1011" customFormat="1" ht="15.75">
      <c r="A435" s="135"/>
      <c r="Q435" s="141"/>
    </row>
    <row r="436" spans="1:17" s="1011" customFormat="1" ht="15.75">
      <c r="A436" s="135"/>
      <c r="Q436" s="141"/>
    </row>
    <row r="437" spans="1:17" s="1011" customFormat="1" ht="15.75">
      <c r="A437" s="135"/>
      <c r="Q437" s="141"/>
    </row>
    <row r="438" spans="1:17" s="1011" customFormat="1" ht="15.75">
      <c r="A438" s="135"/>
      <c r="Q438" s="141"/>
    </row>
    <row r="439" spans="1:17" s="1011" customFormat="1" ht="15.75">
      <c r="A439" s="135"/>
      <c r="Q439" s="141"/>
    </row>
    <row r="440" spans="1:17" s="1011" customFormat="1" ht="15.75">
      <c r="A440" s="135"/>
      <c r="Q440" s="141"/>
    </row>
    <row r="441" spans="1:17" s="1011" customFormat="1" ht="15.75">
      <c r="A441" s="135"/>
      <c r="Q441" s="141"/>
    </row>
    <row r="442" spans="1:17" s="1011" customFormat="1" ht="15.75">
      <c r="A442" s="135"/>
      <c r="Q442" s="141"/>
    </row>
    <row r="443" spans="1:17" s="1011" customFormat="1" ht="15.75">
      <c r="A443" s="135"/>
      <c r="Q443" s="141"/>
    </row>
    <row r="444" spans="1:17" s="1011" customFormat="1" ht="15.75">
      <c r="A444" s="135"/>
      <c r="Q444" s="141"/>
    </row>
    <row r="445" spans="1:17" s="1011" customFormat="1" ht="15.75">
      <c r="A445" s="135"/>
      <c r="Q445" s="141"/>
    </row>
    <row r="446" spans="1:17" s="1011" customFormat="1" ht="15.75">
      <c r="A446" s="135"/>
      <c r="Q446" s="141"/>
    </row>
    <row r="447" spans="1:17" s="1011" customFormat="1" ht="15.75">
      <c r="A447" s="135"/>
      <c r="Q447" s="141"/>
    </row>
    <row r="448" spans="1:17" s="1011" customFormat="1" ht="15.75">
      <c r="A448" s="135"/>
      <c r="Q448" s="141"/>
    </row>
    <row r="449" spans="1:17" s="1011" customFormat="1" ht="15.75">
      <c r="A449" s="135"/>
      <c r="Q449" s="141"/>
    </row>
    <row r="450" spans="1:17" s="1011" customFormat="1" ht="15.75">
      <c r="A450" s="135"/>
      <c r="Q450" s="141"/>
    </row>
    <row r="451" spans="1:17" s="1011" customFormat="1" ht="15.75">
      <c r="A451" s="135"/>
      <c r="Q451" s="141"/>
    </row>
    <row r="452" spans="1:17" s="1011" customFormat="1" ht="15.75">
      <c r="A452" s="135"/>
      <c r="Q452" s="141"/>
    </row>
    <row r="453" spans="1:17" s="1011" customFormat="1" ht="15.75">
      <c r="A453" s="135"/>
      <c r="Q453" s="141"/>
    </row>
    <row r="454" spans="1:17" s="1011" customFormat="1" ht="15.75">
      <c r="A454" s="135"/>
      <c r="Q454" s="141"/>
    </row>
    <row r="455" spans="1:17" s="1011" customFormat="1" ht="15.75">
      <c r="A455" s="135"/>
      <c r="Q455" s="141"/>
    </row>
    <row r="456" spans="1:17" s="1011" customFormat="1" ht="15.75">
      <c r="A456" s="135"/>
      <c r="Q456" s="141"/>
    </row>
    <row r="457" spans="1:17" s="1011" customFormat="1" ht="15.75">
      <c r="A457" s="135"/>
      <c r="Q457" s="141"/>
    </row>
    <row r="458" spans="1:17" s="1011" customFormat="1" ht="15.75">
      <c r="A458" s="135"/>
      <c r="Q458" s="141"/>
    </row>
    <row r="459" spans="1:17" s="1011" customFormat="1" ht="15.75">
      <c r="A459" s="135"/>
      <c r="Q459" s="141"/>
    </row>
    <row r="460" spans="1:17" s="1011" customFormat="1" ht="15.75">
      <c r="A460" s="135"/>
      <c r="Q460" s="141"/>
    </row>
    <row r="461" spans="1:17" s="1011" customFormat="1" ht="15.75">
      <c r="A461" s="135"/>
      <c r="Q461" s="141"/>
    </row>
    <row r="462" spans="1:17" s="1011" customFormat="1" ht="15.75">
      <c r="A462" s="135"/>
      <c r="Q462" s="141"/>
    </row>
    <row r="463" spans="1:17" s="1011" customFormat="1" ht="15.75">
      <c r="A463" s="135"/>
      <c r="Q463" s="141"/>
    </row>
    <row r="464" spans="1:17" s="1011" customFormat="1" ht="15.75">
      <c r="A464" s="135"/>
      <c r="Q464" s="141"/>
    </row>
    <row r="465" spans="1:17" s="1011" customFormat="1" ht="15.75">
      <c r="A465" s="135"/>
      <c r="Q465" s="141"/>
    </row>
    <row r="466" spans="1:17" s="1011" customFormat="1" ht="15.75">
      <c r="A466" s="135"/>
      <c r="Q466" s="141"/>
    </row>
    <row r="467" spans="1:17" s="1011" customFormat="1" ht="15.75">
      <c r="A467" s="135"/>
      <c r="Q467" s="141"/>
    </row>
    <row r="468" spans="1:17" s="1011" customFormat="1" ht="15.75">
      <c r="A468" s="135"/>
      <c r="Q468" s="141"/>
    </row>
    <row r="469" spans="1:17" s="1011" customFormat="1" ht="15.75">
      <c r="A469" s="135"/>
      <c r="Q469" s="141"/>
    </row>
    <row r="470" spans="1:17" s="1011" customFormat="1" ht="15.75">
      <c r="A470" s="135"/>
      <c r="Q470" s="141"/>
    </row>
    <row r="471" spans="1:17" s="1011" customFormat="1" ht="15.75">
      <c r="A471" s="135"/>
      <c r="Q471" s="141"/>
    </row>
    <row r="472" spans="1:17" s="1011" customFormat="1" ht="15.75">
      <c r="A472" s="135"/>
      <c r="Q472" s="141"/>
    </row>
    <row r="473" spans="1:17" s="1011" customFormat="1" ht="15.75">
      <c r="A473" s="135"/>
      <c r="Q473" s="141"/>
    </row>
    <row r="474" spans="1:17" s="1011" customFormat="1" ht="15.75">
      <c r="A474" s="135"/>
      <c r="Q474" s="141"/>
    </row>
    <row r="475" spans="1:17" s="1011" customFormat="1" ht="15.75">
      <c r="A475" s="135"/>
      <c r="Q475" s="141"/>
    </row>
    <row r="476" spans="1:17" s="1011" customFormat="1" ht="15.75">
      <c r="A476" s="135"/>
      <c r="Q476" s="141"/>
    </row>
    <row r="477" spans="1:17" s="1011" customFormat="1" ht="15.75">
      <c r="A477" s="135"/>
      <c r="Q477" s="141"/>
    </row>
    <row r="478" spans="1:17" s="1011" customFormat="1" ht="15.75">
      <c r="A478" s="135"/>
      <c r="Q478" s="141"/>
    </row>
    <row r="479" spans="1:17" s="1011" customFormat="1" ht="15.75">
      <c r="A479" s="135"/>
      <c r="Q479" s="141"/>
    </row>
    <row r="480" spans="1:17" s="1011" customFormat="1" ht="15.75">
      <c r="A480" s="135"/>
      <c r="Q480" s="141"/>
    </row>
    <row r="481" spans="1:17" s="1011" customFormat="1" ht="15.75">
      <c r="A481" s="135"/>
      <c r="Q481" s="141"/>
    </row>
    <row r="482" spans="1:17" s="1011" customFormat="1" ht="15.75">
      <c r="A482" s="135"/>
      <c r="Q482" s="141"/>
    </row>
    <row r="483" spans="1:17" s="1011" customFormat="1" ht="15.75">
      <c r="A483" s="135"/>
      <c r="Q483" s="141"/>
    </row>
    <row r="484" spans="1:17" s="1011" customFormat="1" ht="15.75">
      <c r="A484" s="135"/>
      <c r="Q484" s="141"/>
    </row>
    <row r="485" spans="1:17" s="1011" customFormat="1" ht="15.75">
      <c r="A485" s="135"/>
      <c r="Q485" s="141"/>
    </row>
    <row r="486" spans="1:17" s="1011" customFormat="1" ht="15.75">
      <c r="A486" s="135"/>
      <c r="Q486" s="141"/>
    </row>
    <row r="487" spans="1:17" s="1011" customFormat="1" ht="15.75">
      <c r="A487" s="135"/>
      <c r="Q487" s="141"/>
    </row>
    <row r="488" spans="1:17" s="1011" customFormat="1" ht="15.75">
      <c r="A488" s="135"/>
      <c r="Q488" s="141"/>
    </row>
    <row r="489" spans="1:17" s="1011" customFormat="1" ht="15.75">
      <c r="A489" s="135"/>
      <c r="Q489" s="141"/>
    </row>
    <row r="490" spans="1:17" s="1011" customFormat="1" ht="15.75">
      <c r="A490" s="135"/>
      <c r="Q490" s="141"/>
    </row>
    <row r="491" spans="1:17" s="1011" customFormat="1" ht="15.75">
      <c r="A491" s="135"/>
      <c r="Q491" s="141"/>
    </row>
    <row r="492" spans="1:17" s="1011" customFormat="1" ht="15.75">
      <c r="A492" s="135"/>
      <c r="Q492" s="141"/>
    </row>
    <row r="493" spans="1:17" s="1011" customFormat="1" ht="15.75">
      <c r="A493" s="135"/>
      <c r="Q493" s="141"/>
    </row>
    <row r="494" spans="1:17" s="1011" customFormat="1" ht="15.75">
      <c r="A494" s="135"/>
      <c r="Q494" s="141"/>
    </row>
    <row r="495" spans="1:17" s="1011" customFormat="1" ht="15.75">
      <c r="A495" s="135"/>
      <c r="Q495" s="141"/>
    </row>
    <row r="496" spans="1:17" s="1011" customFormat="1" ht="15.75">
      <c r="A496" s="135"/>
      <c r="Q496" s="141"/>
    </row>
    <row r="497" spans="1:17" s="1011" customFormat="1" ht="15.75">
      <c r="A497" s="135"/>
      <c r="Q497" s="141"/>
    </row>
    <row r="498" spans="1:17" s="1011" customFormat="1" ht="15.75">
      <c r="A498" s="135"/>
      <c r="Q498" s="141"/>
    </row>
    <row r="499" spans="1:17" s="1011" customFormat="1" ht="15.75">
      <c r="A499" s="135"/>
      <c r="Q499" s="141"/>
    </row>
    <row r="500" spans="1:17" s="1011" customFormat="1" ht="15.75">
      <c r="A500" s="135"/>
      <c r="Q500" s="141"/>
    </row>
    <row r="501" spans="1:17" s="1011" customFormat="1" ht="15.75">
      <c r="A501" s="135"/>
      <c r="Q501" s="141"/>
    </row>
    <row r="502" spans="1:17" s="1011" customFormat="1" ht="15.75">
      <c r="A502" s="135"/>
      <c r="Q502" s="141"/>
    </row>
    <row r="503" spans="1:17" s="1011" customFormat="1" ht="15.75">
      <c r="A503" s="135"/>
      <c r="Q503" s="141"/>
    </row>
    <row r="504" spans="1:17" s="1011" customFormat="1" ht="15.75">
      <c r="A504" s="135"/>
      <c r="Q504" s="141"/>
    </row>
    <row r="505" spans="1:17" s="1011" customFormat="1" ht="15.75">
      <c r="A505" s="135"/>
      <c r="Q505" s="141"/>
    </row>
    <row r="506" spans="1:17" s="1011" customFormat="1" ht="15.75">
      <c r="A506" s="135"/>
      <c r="Q506" s="141"/>
    </row>
    <row r="507" spans="1:17" s="1011" customFormat="1" ht="15.75">
      <c r="A507" s="135"/>
      <c r="Q507" s="141"/>
    </row>
    <row r="508" spans="1:17" s="1011" customFormat="1" ht="15.75">
      <c r="A508" s="135"/>
      <c r="Q508" s="141"/>
    </row>
    <row r="509" spans="1:17" s="1011" customFormat="1" ht="15.75">
      <c r="A509" s="135"/>
      <c r="Q509" s="141"/>
    </row>
    <row r="510" spans="1:17" s="1011" customFormat="1" ht="15.75">
      <c r="A510" s="135"/>
      <c r="Q510" s="141"/>
    </row>
    <row r="511" spans="1:17" s="1011" customFormat="1" ht="15.75">
      <c r="A511" s="135"/>
      <c r="Q511" s="141"/>
    </row>
    <row r="512" spans="1:17" s="1011" customFormat="1" ht="15.75">
      <c r="A512" s="135"/>
      <c r="Q512" s="141"/>
    </row>
    <row r="513" spans="1:17" s="1011" customFormat="1" ht="15.75">
      <c r="A513" s="135"/>
      <c r="Q513" s="141"/>
    </row>
    <row r="514" spans="1:17" s="1011" customFormat="1" ht="15.75">
      <c r="A514" s="135"/>
      <c r="Q514" s="141"/>
    </row>
    <row r="515" spans="1:17" s="1011" customFormat="1" ht="15.75">
      <c r="A515" s="135"/>
      <c r="Q515" s="141"/>
    </row>
    <row r="516" spans="1:17" s="1011" customFormat="1" ht="15.75">
      <c r="A516" s="135"/>
      <c r="Q516" s="141"/>
    </row>
    <row r="517" spans="1:17" s="1011" customFormat="1" ht="15.75">
      <c r="A517" s="135"/>
      <c r="Q517" s="141"/>
    </row>
    <row r="518" spans="1:17" s="1011" customFormat="1" ht="15.75">
      <c r="A518" s="135"/>
      <c r="Q518" s="141"/>
    </row>
    <row r="519" spans="1:17" s="1011" customFormat="1" ht="15.75">
      <c r="A519" s="135"/>
      <c r="Q519" s="141"/>
    </row>
    <row r="520" spans="1:17" s="1011" customFormat="1" ht="15.75">
      <c r="A520" s="135"/>
      <c r="Q520" s="141"/>
    </row>
    <row r="521" spans="1:17" s="1011" customFormat="1" ht="15.75">
      <c r="A521" s="135"/>
      <c r="Q521" s="141"/>
    </row>
    <row r="522" spans="1:17" s="1011" customFormat="1" ht="15.75">
      <c r="A522" s="135"/>
      <c r="Q522" s="141"/>
    </row>
    <row r="523" spans="1:17" s="1011" customFormat="1" ht="15.75">
      <c r="A523" s="135"/>
      <c r="Q523" s="141"/>
    </row>
    <row r="524" spans="1:17" s="1011" customFormat="1" ht="15.75">
      <c r="A524" s="135"/>
      <c r="Q524" s="141"/>
    </row>
    <row r="525" spans="1:17" s="1011" customFormat="1" ht="15.75">
      <c r="A525" s="135"/>
      <c r="Q525" s="141"/>
    </row>
    <row r="526" spans="1:17" s="1011" customFormat="1" ht="15.75">
      <c r="A526" s="135"/>
      <c r="Q526" s="141"/>
    </row>
    <row r="527" spans="1:17" s="1011" customFormat="1" ht="15.75">
      <c r="A527" s="135"/>
      <c r="Q527" s="141"/>
    </row>
    <row r="528" spans="1:17" s="1011" customFormat="1" ht="15.75">
      <c r="A528" s="135"/>
      <c r="Q528" s="141"/>
    </row>
    <row r="529" spans="1:17" s="1011" customFormat="1" ht="15.75">
      <c r="A529" s="135"/>
      <c r="Q529" s="141"/>
    </row>
    <row r="530" spans="1:17" s="1011" customFormat="1" ht="15.75">
      <c r="A530" s="135"/>
      <c r="Q530" s="141"/>
    </row>
    <row r="531" spans="1:17" s="1011" customFormat="1" ht="15.75">
      <c r="A531" s="135"/>
      <c r="Q531" s="141"/>
    </row>
    <row r="532" spans="1:17" s="1011" customFormat="1" ht="15.75">
      <c r="A532" s="135"/>
      <c r="Q532" s="141"/>
    </row>
    <row r="533" spans="1:17" s="1011" customFormat="1" ht="15.75">
      <c r="A533" s="135"/>
      <c r="Q533" s="141"/>
    </row>
    <row r="534" spans="1:17" s="1011" customFormat="1" ht="15.75">
      <c r="A534" s="135"/>
      <c r="Q534" s="141"/>
    </row>
    <row r="535" spans="1:17" s="1011" customFormat="1" ht="15.75">
      <c r="A535" s="135"/>
      <c r="Q535" s="141"/>
    </row>
    <row r="536" spans="1:17" s="1011" customFormat="1" ht="15.75">
      <c r="A536" s="135"/>
      <c r="Q536" s="141"/>
    </row>
    <row r="537" spans="1:17" s="1011" customFormat="1" ht="15.75">
      <c r="A537" s="135"/>
      <c r="Q537" s="141"/>
    </row>
    <row r="538" spans="1:17" s="1011" customFormat="1" ht="15.75">
      <c r="A538" s="135"/>
      <c r="Q538" s="141"/>
    </row>
    <row r="539" spans="1:17" s="1011" customFormat="1" ht="15.75">
      <c r="A539" s="135"/>
      <c r="Q539" s="141"/>
    </row>
    <row r="540" spans="1:17" s="1011" customFormat="1" ht="15.75">
      <c r="A540" s="135"/>
      <c r="Q540" s="141"/>
    </row>
    <row r="541" spans="1:17" s="1011" customFormat="1" ht="15.75">
      <c r="A541" s="135"/>
      <c r="Q541" s="141"/>
    </row>
    <row r="542" spans="1:17" s="1011" customFormat="1" ht="15.75">
      <c r="A542" s="135"/>
      <c r="Q542" s="141"/>
    </row>
    <row r="543" spans="1:17" s="1011" customFormat="1" ht="15.75">
      <c r="A543" s="135"/>
      <c r="Q543" s="141"/>
    </row>
    <row r="544" spans="1:17" s="1011" customFormat="1" ht="15.75">
      <c r="A544" s="135"/>
      <c r="Q544" s="141"/>
    </row>
    <row r="545" spans="1:17" s="1011" customFormat="1" ht="15.75">
      <c r="A545" s="135"/>
      <c r="Q545" s="141"/>
    </row>
    <row r="546" spans="1:17" s="1011" customFormat="1" ht="15.75">
      <c r="A546" s="135"/>
      <c r="Q546" s="141"/>
    </row>
    <row r="547" spans="1:17" s="1011" customFormat="1" ht="15.75">
      <c r="A547" s="135"/>
      <c r="Q547" s="141"/>
    </row>
    <row r="548" spans="1:17" s="1011" customFormat="1" ht="15.75">
      <c r="A548" s="135"/>
      <c r="Q548" s="141"/>
    </row>
    <row r="549" spans="1:17" s="1011" customFormat="1" ht="15.75">
      <c r="A549" s="135"/>
      <c r="Q549" s="141"/>
    </row>
    <row r="550" spans="1:17" s="1011" customFormat="1" ht="15.75">
      <c r="A550" s="135"/>
      <c r="Q550" s="141"/>
    </row>
    <row r="551" spans="1:17" s="1011" customFormat="1" ht="15.75">
      <c r="A551" s="135"/>
      <c r="Q551" s="141"/>
    </row>
    <row r="552" spans="1:17" s="1011" customFormat="1" ht="15.75">
      <c r="A552" s="135"/>
      <c r="Q552" s="141"/>
    </row>
    <row r="553" spans="1:17" s="1011" customFormat="1" ht="15.75">
      <c r="A553" s="135"/>
      <c r="Q553" s="141"/>
    </row>
    <row r="554" spans="1:17" s="1011" customFormat="1" ht="15.75">
      <c r="A554" s="135"/>
      <c r="Q554" s="141"/>
    </row>
    <row r="555" spans="1:17" s="1011" customFormat="1" ht="15.75">
      <c r="A555" s="135"/>
      <c r="Q555" s="141"/>
    </row>
    <row r="556" spans="1:17" s="1011" customFormat="1" ht="15.75">
      <c r="A556" s="135"/>
      <c r="Q556" s="141"/>
    </row>
    <row r="557" spans="1:17" s="1011" customFormat="1" ht="15.75">
      <c r="A557" s="135"/>
      <c r="Q557" s="141"/>
    </row>
    <row r="558" spans="1:17" s="1011" customFormat="1" ht="15.75">
      <c r="A558" s="135"/>
      <c r="Q558" s="141"/>
    </row>
    <row r="559" spans="1:17" s="1011" customFormat="1" ht="15.75">
      <c r="A559" s="135"/>
      <c r="Q559" s="141"/>
    </row>
    <row r="560" spans="1:17" s="1011" customFormat="1" ht="15.75">
      <c r="A560" s="135"/>
      <c r="Q560" s="141"/>
    </row>
    <row r="561" spans="1:17" s="1011" customFormat="1" ht="15.75">
      <c r="A561" s="135"/>
      <c r="Q561" s="141"/>
    </row>
    <row r="562" spans="1:17" s="1011" customFormat="1" ht="15.75">
      <c r="A562" s="135"/>
      <c r="Q562" s="141"/>
    </row>
    <row r="563" spans="1:17" s="1011" customFormat="1" ht="15.75">
      <c r="A563" s="135"/>
      <c r="Q563" s="141"/>
    </row>
    <row r="564" spans="1:17" s="1011" customFormat="1" ht="15.75">
      <c r="A564" s="135"/>
      <c r="Q564" s="141"/>
    </row>
    <row r="565" spans="1:17" s="1011" customFormat="1" ht="15.75">
      <c r="A565" s="135"/>
      <c r="Q565" s="141"/>
    </row>
    <row r="566" spans="1:17" s="1011" customFormat="1" ht="15.75">
      <c r="A566" s="135"/>
      <c r="Q566" s="141"/>
    </row>
    <row r="567" spans="1:17" s="1011" customFormat="1" ht="15.75">
      <c r="A567" s="135"/>
      <c r="Q567" s="141"/>
    </row>
    <row r="568" spans="1:17" s="1011" customFormat="1" ht="15.75">
      <c r="A568" s="135"/>
      <c r="Q568" s="141"/>
    </row>
    <row r="569" spans="1:17" s="1011" customFormat="1" ht="15.75">
      <c r="A569" s="135"/>
      <c r="Q569" s="141"/>
    </row>
    <row r="570" spans="1:17" s="1011" customFormat="1" ht="15.75">
      <c r="A570" s="135"/>
      <c r="Q570" s="141"/>
    </row>
    <row r="571" spans="1:17" s="1011" customFormat="1" ht="15.75">
      <c r="A571" s="135"/>
      <c r="Q571" s="141"/>
    </row>
    <row r="572" spans="1:17" s="1011" customFormat="1" ht="15.75">
      <c r="A572" s="135"/>
      <c r="Q572" s="141"/>
    </row>
    <row r="573" spans="1:17" s="1011" customFormat="1" ht="15.75">
      <c r="A573" s="135"/>
      <c r="Q573" s="141"/>
    </row>
    <row r="574" spans="1:17" s="1011" customFormat="1" ht="15.75">
      <c r="A574" s="135"/>
      <c r="Q574" s="141"/>
    </row>
    <row r="575" spans="1:17" s="1011" customFormat="1" ht="15.75">
      <c r="A575" s="135"/>
      <c r="Q575" s="141"/>
    </row>
    <row r="576" spans="1:17" s="1011" customFormat="1" ht="15.75">
      <c r="A576" s="135"/>
      <c r="Q576" s="141"/>
    </row>
    <row r="577" spans="1:17" s="1011" customFormat="1" ht="15.75">
      <c r="A577" s="135"/>
      <c r="Q577" s="141"/>
    </row>
    <row r="578" spans="1:17" s="1011" customFormat="1" ht="15.75">
      <c r="A578" s="135"/>
      <c r="Q578" s="141"/>
    </row>
    <row r="579" spans="1:17" s="1011" customFormat="1" ht="15.75">
      <c r="A579" s="135"/>
      <c r="Q579" s="141"/>
    </row>
    <row r="580" spans="1:17" s="1011" customFormat="1" ht="15.75">
      <c r="A580" s="135"/>
      <c r="Q580" s="141"/>
    </row>
    <row r="581" spans="1:17" s="1011" customFormat="1" ht="15.75">
      <c r="A581" s="135"/>
      <c r="Q581" s="141"/>
    </row>
    <row r="582" spans="1:17" s="1011" customFormat="1" ht="15.75">
      <c r="A582" s="135"/>
      <c r="Q582" s="141"/>
    </row>
    <row r="583" spans="1:17" s="1011" customFormat="1" ht="15.75">
      <c r="A583" s="135"/>
      <c r="Q583" s="141"/>
    </row>
    <row r="584" spans="1:17" s="1011" customFormat="1" ht="15.75">
      <c r="A584" s="135"/>
      <c r="Q584" s="141"/>
    </row>
    <row r="585" spans="1:17" s="1011" customFormat="1" ht="15.75">
      <c r="A585" s="135"/>
      <c r="Q585" s="141"/>
    </row>
    <row r="586" spans="1:17" s="1011" customFormat="1" ht="15.75">
      <c r="A586" s="135"/>
      <c r="Q586" s="141"/>
    </row>
    <row r="587" spans="1:17" s="1011" customFormat="1" ht="15.75">
      <c r="A587" s="135"/>
      <c r="Q587" s="141"/>
    </row>
    <row r="588" spans="1:17" s="1011" customFormat="1" ht="15.75">
      <c r="A588" s="135"/>
      <c r="Q588" s="141"/>
    </row>
    <row r="589" spans="1:17" s="1011" customFormat="1" ht="15.75">
      <c r="A589" s="135"/>
      <c r="Q589" s="141"/>
    </row>
    <row r="590" spans="1:17" s="1011" customFormat="1" ht="15.75">
      <c r="A590" s="135"/>
      <c r="Q590" s="141"/>
    </row>
    <row r="591" spans="1:17" s="1011" customFormat="1" ht="15.75">
      <c r="A591" s="135"/>
      <c r="Q591" s="141"/>
    </row>
    <row r="592" spans="1:17" s="1011" customFormat="1" ht="15.75">
      <c r="A592" s="135"/>
      <c r="Q592" s="141"/>
    </row>
    <row r="593" spans="1:17" s="1011" customFormat="1" ht="15.75">
      <c r="A593" s="135"/>
      <c r="Q593" s="141"/>
    </row>
    <row r="594" spans="1:17" s="1011" customFormat="1" ht="15.75">
      <c r="A594" s="135"/>
      <c r="Q594" s="141"/>
    </row>
    <row r="595" spans="1:17" s="1011" customFormat="1" ht="15.75">
      <c r="A595" s="135"/>
      <c r="Q595" s="141"/>
    </row>
    <row r="596" spans="1:17" s="1011" customFormat="1" ht="15.75">
      <c r="A596" s="135"/>
      <c r="Q596" s="141"/>
    </row>
    <row r="597" spans="1:17" s="1011" customFormat="1" ht="15.75">
      <c r="A597" s="135"/>
      <c r="Q597" s="141"/>
    </row>
    <row r="598" spans="1:17" s="1011" customFormat="1" ht="15.75">
      <c r="A598" s="135"/>
      <c r="Q598" s="141"/>
    </row>
    <row r="599" spans="1:17" s="1011" customFormat="1" ht="15.75">
      <c r="A599" s="135"/>
      <c r="Q599" s="141"/>
    </row>
    <row r="600" spans="1:17" s="1011" customFormat="1" ht="15.75">
      <c r="A600" s="135"/>
      <c r="Q600" s="141"/>
    </row>
    <row r="601" spans="1:17" s="1011" customFormat="1" ht="15.75">
      <c r="A601" s="135"/>
      <c r="Q601" s="141"/>
    </row>
    <row r="602" spans="1:17" s="1011" customFormat="1" ht="15.75">
      <c r="A602" s="135"/>
      <c r="Q602" s="141"/>
    </row>
    <row r="603" spans="1:17" s="1011" customFormat="1" ht="15.75">
      <c r="A603" s="135"/>
      <c r="Q603" s="141"/>
    </row>
    <row r="604" spans="1:17" s="1011" customFormat="1" ht="15.75">
      <c r="A604" s="135"/>
      <c r="Q604" s="141"/>
    </row>
    <row r="605" spans="1:17" s="1011" customFormat="1" ht="15.75">
      <c r="A605" s="135"/>
      <c r="Q605" s="141"/>
    </row>
    <row r="606" spans="1:17" s="1011" customFormat="1" ht="15.75">
      <c r="A606" s="135"/>
      <c r="Q606" s="141"/>
    </row>
    <row r="607" spans="1:17" s="1011" customFormat="1" ht="15.75">
      <c r="A607" s="135"/>
      <c r="Q607" s="141"/>
    </row>
    <row r="608" spans="1:17" s="1011" customFormat="1" ht="15.75">
      <c r="A608" s="135"/>
      <c r="Q608" s="141"/>
    </row>
    <row r="609" spans="1:17" s="1011" customFormat="1" ht="15.75">
      <c r="A609" s="135"/>
      <c r="Q609" s="141"/>
    </row>
    <row r="610" spans="1:17" s="1011" customFormat="1" ht="15.75">
      <c r="A610" s="135"/>
      <c r="Q610" s="141"/>
    </row>
    <row r="611" spans="1:17" s="1011" customFormat="1" ht="15.75">
      <c r="A611" s="135"/>
      <c r="Q611" s="141"/>
    </row>
    <row r="612" spans="1:17" s="1011" customFormat="1" ht="15.75">
      <c r="A612" s="135"/>
      <c r="Q612" s="141"/>
    </row>
    <row r="613" spans="1:17" s="1011" customFormat="1" ht="15.75">
      <c r="A613" s="135"/>
      <c r="Q613" s="141"/>
    </row>
    <row r="614" spans="1:17" s="1011" customFormat="1" ht="15.75">
      <c r="A614" s="135"/>
      <c r="Q614" s="141"/>
    </row>
    <row r="615" spans="1:17" s="1011" customFormat="1" ht="15.75">
      <c r="A615" s="135"/>
      <c r="Q615" s="141"/>
    </row>
    <row r="616" spans="1:17" s="1011" customFormat="1" ht="15.75">
      <c r="A616" s="135"/>
      <c r="Q616" s="141"/>
    </row>
    <row r="617" spans="1:17" s="1011" customFormat="1" ht="15.75">
      <c r="A617" s="135"/>
      <c r="Q617" s="141"/>
    </row>
    <row r="618" spans="1:17" s="1011" customFormat="1" ht="15.75">
      <c r="A618" s="135"/>
      <c r="Q618" s="141"/>
    </row>
    <row r="619" spans="1:17" s="1011" customFormat="1" ht="15.75">
      <c r="A619" s="135"/>
      <c r="Q619" s="141"/>
    </row>
    <row r="620" spans="1:17" s="1011" customFormat="1" ht="15.75">
      <c r="A620" s="135"/>
      <c r="Q620" s="141"/>
    </row>
    <row r="621" spans="1:17" s="1011" customFormat="1" ht="15.75">
      <c r="A621" s="135"/>
      <c r="Q621" s="141"/>
    </row>
    <row r="622" spans="1:17" s="1011" customFormat="1" ht="15.75">
      <c r="A622" s="135"/>
      <c r="Q622" s="141"/>
    </row>
    <row r="623" spans="1:17" s="1011" customFormat="1" ht="15.75">
      <c r="A623" s="135"/>
      <c r="Q623" s="141"/>
    </row>
    <row r="624" spans="1:17" s="1011" customFormat="1" ht="15.75">
      <c r="A624" s="135"/>
      <c r="Q624" s="141"/>
    </row>
    <row r="625" spans="1:17" s="1011" customFormat="1" ht="15.75">
      <c r="A625" s="135"/>
      <c r="Q625" s="141"/>
    </row>
    <row r="626" spans="1:17" s="1011" customFormat="1" ht="15.75">
      <c r="A626" s="135"/>
      <c r="Q626" s="141"/>
    </row>
    <row r="627" spans="1:17" s="1011" customFormat="1" ht="15.75">
      <c r="A627" s="135"/>
      <c r="Q627" s="141"/>
    </row>
    <row r="628" spans="1:17" s="1011" customFormat="1" ht="15.75">
      <c r="A628" s="135"/>
      <c r="Q628" s="141"/>
    </row>
    <row r="629" spans="1:17" s="1011" customFormat="1" ht="15.75">
      <c r="A629" s="135"/>
      <c r="Q629" s="141"/>
    </row>
    <row r="630" spans="1:17" s="1011" customFormat="1" ht="15.75">
      <c r="A630" s="135"/>
      <c r="Q630" s="141"/>
    </row>
    <row r="631" spans="1:17" s="1011" customFormat="1" ht="15.75">
      <c r="A631" s="135"/>
      <c r="Q631" s="141"/>
    </row>
    <row r="632" spans="1:17" s="1011" customFormat="1" ht="15.75">
      <c r="A632" s="135"/>
      <c r="Q632" s="141"/>
    </row>
    <row r="633" spans="1:17" s="1011" customFormat="1" ht="15.75">
      <c r="A633" s="135"/>
      <c r="Q633" s="141"/>
    </row>
    <row r="634" spans="1:17" s="1011" customFormat="1" ht="15.75">
      <c r="A634" s="135"/>
      <c r="Q634" s="141"/>
    </row>
    <row r="635" spans="1:17" s="1011" customFormat="1" ht="15.75">
      <c r="A635" s="135"/>
      <c r="Q635" s="141"/>
    </row>
    <row r="636" spans="1:17" s="1011" customFormat="1" ht="15.75">
      <c r="A636" s="135"/>
      <c r="Q636" s="141"/>
    </row>
    <row r="637" spans="1:17" s="1011" customFormat="1" ht="15.75">
      <c r="A637" s="135"/>
      <c r="Q637" s="141"/>
    </row>
    <row r="638" spans="1:17" s="1011" customFormat="1" ht="15.75">
      <c r="A638" s="135"/>
      <c r="Q638" s="141"/>
    </row>
    <row r="639" spans="1:17" s="1011" customFormat="1" ht="15.75">
      <c r="A639" s="135"/>
      <c r="Q639" s="141"/>
    </row>
    <row r="640" spans="1:17" s="1011" customFormat="1" ht="15.75">
      <c r="A640" s="135"/>
      <c r="Q640" s="141"/>
    </row>
    <row r="641" spans="1:17" s="1011" customFormat="1" ht="15.75">
      <c r="A641" s="135"/>
      <c r="Q641" s="141"/>
    </row>
    <row r="642" spans="1:17" s="1011" customFormat="1" ht="15.75">
      <c r="A642" s="135"/>
      <c r="Q642" s="141"/>
    </row>
    <row r="643" spans="1:17" s="1011" customFormat="1" ht="15.75">
      <c r="A643" s="135"/>
      <c r="Q643" s="141"/>
    </row>
    <row r="644" spans="1:17" s="1011" customFormat="1" ht="15.75">
      <c r="A644" s="135"/>
      <c r="Q644" s="141"/>
    </row>
    <row r="645" spans="1:17" s="1011" customFormat="1" ht="15.75">
      <c r="A645" s="135"/>
      <c r="Q645" s="141"/>
    </row>
    <row r="646" spans="1:17" s="1011" customFormat="1" ht="15.75">
      <c r="A646" s="135"/>
      <c r="Q646" s="141"/>
    </row>
    <row r="647" spans="1:17" s="1011" customFormat="1" ht="15.75">
      <c r="A647" s="135"/>
      <c r="Q647" s="141"/>
    </row>
    <row r="648" spans="1:17" s="1011" customFormat="1" ht="15.75">
      <c r="A648" s="135"/>
      <c r="Q648" s="141"/>
    </row>
    <row r="649" spans="1:17" s="1011" customFormat="1" ht="15.75">
      <c r="A649" s="135"/>
      <c r="Q649" s="141"/>
    </row>
  </sheetData>
  <mergeCells count="22">
    <mergeCell ref="A176:Q176"/>
    <mergeCell ref="A177:Q177"/>
    <mergeCell ref="A178:Q178"/>
    <mergeCell ref="A179:Q179"/>
    <mergeCell ref="A45:Q45"/>
    <mergeCell ref="A46:Q46"/>
    <mergeCell ref="A86:H86"/>
    <mergeCell ref="A88:Q88"/>
    <mergeCell ref="A89:Q89"/>
    <mergeCell ref="A90:Q90"/>
    <mergeCell ref="A91:Q91"/>
    <mergeCell ref="A131:Q131"/>
    <mergeCell ref="A132:Q132"/>
    <mergeCell ref="A133:Q133"/>
    <mergeCell ref="A134:Q134"/>
    <mergeCell ref="A47:Q47"/>
    <mergeCell ref="A48:Q48"/>
    <mergeCell ref="A2:Q2"/>
    <mergeCell ref="A3:Q3"/>
    <mergeCell ref="A4:Q4"/>
    <mergeCell ref="A5:Q5"/>
    <mergeCell ref="A43:Q43"/>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4"/>
  <sheetViews>
    <sheetView workbookViewId="0">
      <selection activeCell="A5" sqref="A5:F5"/>
    </sheetView>
  </sheetViews>
  <sheetFormatPr defaultColWidth="11.42578125" defaultRowHeight="15"/>
  <cols>
    <col min="1" max="1" width="80.5703125" style="137" bestFit="1" customWidth="1"/>
    <col min="2" max="6" width="12.5703125" style="949" customWidth="1"/>
    <col min="7" max="7" width="1.85546875" style="141" customWidth="1"/>
    <col min="8" max="8" width="9.140625" style="949" customWidth="1"/>
    <col min="9" max="9" width="10.7109375" style="949" bestFit="1" customWidth="1"/>
    <col min="10" max="256" width="11.42578125" style="949"/>
    <col min="257" max="257" width="80.5703125" style="949" bestFit="1" customWidth="1"/>
    <col min="258" max="262" width="12.5703125" style="949" customWidth="1"/>
    <col min="263" max="263" width="1.85546875" style="949" customWidth="1"/>
    <col min="264" max="264" width="9.140625" style="949" customWidth="1"/>
    <col min="265" max="265" width="10.7109375" style="949" bestFit="1" customWidth="1"/>
    <col min="266" max="512" width="11.42578125" style="949"/>
    <col min="513" max="513" width="80.5703125" style="949" bestFit="1" customWidth="1"/>
    <col min="514" max="518" width="12.5703125" style="949" customWidth="1"/>
    <col min="519" max="519" width="1.85546875" style="949" customWidth="1"/>
    <col min="520" max="520" width="9.140625" style="949" customWidth="1"/>
    <col min="521" max="521" width="10.7109375" style="949" bestFit="1" customWidth="1"/>
    <col min="522" max="768" width="11.42578125" style="949"/>
    <col min="769" max="769" width="80.5703125" style="949" bestFit="1" customWidth="1"/>
    <col min="770" max="774" width="12.5703125" style="949" customWidth="1"/>
    <col min="775" max="775" width="1.85546875" style="949" customWidth="1"/>
    <col min="776" max="776" width="9.140625" style="949" customWidth="1"/>
    <col min="777" max="777" width="10.7109375" style="949" bestFit="1" customWidth="1"/>
    <col min="778" max="1024" width="11.42578125" style="949"/>
    <col min="1025" max="1025" width="80.5703125" style="949" bestFit="1" customWidth="1"/>
    <col min="1026" max="1030" width="12.5703125" style="949" customWidth="1"/>
    <col min="1031" max="1031" width="1.85546875" style="949" customWidth="1"/>
    <col min="1032" max="1032" width="9.140625" style="949" customWidth="1"/>
    <col min="1033" max="1033" width="10.7109375" style="949" bestFit="1" customWidth="1"/>
    <col min="1034" max="1280" width="11.42578125" style="949"/>
    <col min="1281" max="1281" width="80.5703125" style="949" bestFit="1" customWidth="1"/>
    <col min="1282" max="1286" width="12.5703125" style="949" customWidth="1"/>
    <col min="1287" max="1287" width="1.85546875" style="949" customWidth="1"/>
    <col min="1288" max="1288" width="9.140625" style="949" customWidth="1"/>
    <col min="1289" max="1289" width="10.7109375" style="949" bestFit="1" customWidth="1"/>
    <col min="1290" max="1536" width="11.42578125" style="949"/>
    <col min="1537" max="1537" width="80.5703125" style="949" bestFit="1" customWidth="1"/>
    <col min="1538" max="1542" width="12.5703125" style="949" customWidth="1"/>
    <col min="1543" max="1543" width="1.85546875" style="949" customWidth="1"/>
    <col min="1544" max="1544" width="9.140625" style="949" customWidth="1"/>
    <col min="1545" max="1545" width="10.7109375" style="949" bestFit="1" customWidth="1"/>
    <col min="1546" max="1792" width="11.42578125" style="949"/>
    <col min="1793" max="1793" width="80.5703125" style="949" bestFit="1" customWidth="1"/>
    <col min="1794" max="1798" width="12.5703125" style="949" customWidth="1"/>
    <col min="1799" max="1799" width="1.85546875" style="949" customWidth="1"/>
    <col min="1800" max="1800" width="9.140625" style="949" customWidth="1"/>
    <col min="1801" max="1801" width="10.7109375" style="949" bestFit="1" customWidth="1"/>
    <col min="1802" max="2048" width="11.42578125" style="949"/>
    <col min="2049" max="2049" width="80.5703125" style="949" bestFit="1" customWidth="1"/>
    <col min="2050" max="2054" width="12.5703125" style="949" customWidth="1"/>
    <col min="2055" max="2055" width="1.85546875" style="949" customWidth="1"/>
    <col min="2056" max="2056" width="9.140625" style="949" customWidth="1"/>
    <col min="2057" max="2057" width="10.7109375" style="949" bestFit="1" customWidth="1"/>
    <col min="2058" max="2304" width="11.42578125" style="949"/>
    <col min="2305" max="2305" width="80.5703125" style="949" bestFit="1" customWidth="1"/>
    <col min="2306" max="2310" width="12.5703125" style="949" customWidth="1"/>
    <col min="2311" max="2311" width="1.85546875" style="949" customWidth="1"/>
    <col min="2312" max="2312" width="9.140625" style="949" customWidth="1"/>
    <col min="2313" max="2313" width="10.7109375" style="949" bestFit="1" customWidth="1"/>
    <col min="2314" max="2560" width="11.42578125" style="949"/>
    <col min="2561" max="2561" width="80.5703125" style="949" bestFit="1" customWidth="1"/>
    <col min="2562" max="2566" width="12.5703125" style="949" customWidth="1"/>
    <col min="2567" max="2567" width="1.85546875" style="949" customWidth="1"/>
    <col min="2568" max="2568" width="9.140625" style="949" customWidth="1"/>
    <col min="2569" max="2569" width="10.7109375" style="949" bestFit="1" customWidth="1"/>
    <col min="2570" max="2816" width="11.42578125" style="949"/>
    <col min="2817" max="2817" width="80.5703125" style="949" bestFit="1" customWidth="1"/>
    <col min="2818" max="2822" width="12.5703125" style="949" customWidth="1"/>
    <col min="2823" max="2823" width="1.85546875" style="949" customWidth="1"/>
    <col min="2824" max="2824" width="9.140625" style="949" customWidth="1"/>
    <col min="2825" max="2825" width="10.7109375" style="949" bestFit="1" customWidth="1"/>
    <col min="2826" max="3072" width="11.42578125" style="949"/>
    <col min="3073" max="3073" width="80.5703125" style="949" bestFit="1" customWidth="1"/>
    <col min="3074" max="3078" width="12.5703125" style="949" customWidth="1"/>
    <col min="3079" max="3079" width="1.85546875" style="949" customWidth="1"/>
    <col min="3080" max="3080" width="9.140625" style="949" customWidth="1"/>
    <col min="3081" max="3081" width="10.7109375" style="949" bestFit="1" customWidth="1"/>
    <col min="3082" max="3328" width="11.42578125" style="949"/>
    <col min="3329" max="3329" width="80.5703125" style="949" bestFit="1" customWidth="1"/>
    <col min="3330" max="3334" width="12.5703125" style="949" customWidth="1"/>
    <col min="3335" max="3335" width="1.85546875" style="949" customWidth="1"/>
    <col min="3336" max="3336" width="9.140625" style="949" customWidth="1"/>
    <col min="3337" max="3337" width="10.7109375" style="949" bestFit="1" customWidth="1"/>
    <col min="3338" max="3584" width="11.42578125" style="949"/>
    <col min="3585" max="3585" width="80.5703125" style="949" bestFit="1" customWidth="1"/>
    <col min="3586" max="3590" width="12.5703125" style="949" customWidth="1"/>
    <col min="3591" max="3591" width="1.85546875" style="949" customWidth="1"/>
    <col min="3592" max="3592" width="9.140625" style="949" customWidth="1"/>
    <col min="3593" max="3593" width="10.7109375" style="949" bestFit="1" customWidth="1"/>
    <col min="3594" max="3840" width="11.42578125" style="949"/>
    <col min="3841" max="3841" width="80.5703125" style="949" bestFit="1" customWidth="1"/>
    <col min="3842" max="3846" width="12.5703125" style="949" customWidth="1"/>
    <col min="3847" max="3847" width="1.85546875" style="949" customWidth="1"/>
    <col min="3848" max="3848" width="9.140625" style="949" customWidth="1"/>
    <col min="3849" max="3849" width="10.7109375" style="949" bestFit="1" customWidth="1"/>
    <col min="3850" max="4096" width="11.42578125" style="949"/>
    <col min="4097" max="4097" width="80.5703125" style="949" bestFit="1" customWidth="1"/>
    <col min="4098" max="4102" width="12.5703125" style="949" customWidth="1"/>
    <col min="4103" max="4103" width="1.85546875" style="949" customWidth="1"/>
    <col min="4104" max="4104" width="9.140625" style="949" customWidth="1"/>
    <col min="4105" max="4105" width="10.7109375" style="949" bestFit="1" customWidth="1"/>
    <col min="4106" max="4352" width="11.42578125" style="949"/>
    <col min="4353" max="4353" width="80.5703125" style="949" bestFit="1" customWidth="1"/>
    <col min="4354" max="4358" width="12.5703125" style="949" customWidth="1"/>
    <col min="4359" max="4359" width="1.85546875" style="949" customWidth="1"/>
    <col min="4360" max="4360" width="9.140625" style="949" customWidth="1"/>
    <col min="4361" max="4361" width="10.7109375" style="949" bestFit="1" customWidth="1"/>
    <col min="4362" max="4608" width="11.42578125" style="949"/>
    <col min="4609" max="4609" width="80.5703125" style="949" bestFit="1" customWidth="1"/>
    <col min="4610" max="4614" width="12.5703125" style="949" customWidth="1"/>
    <col min="4615" max="4615" width="1.85546875" style="949" customWidth="1"/>
    <col min="4616" max="4616" width="9.140625" style="949" customWidth="1"/>
    <col min="4617" max="4617" width="10.7109375" style="949" bestFit="1" customWidth="1"/>
    <col min="4618" max="4864" width="11.42578125" style="949"/>
    <col min="4865" max="4865" width="80.5703125" style="949" bestFit="1" customWidth="1"/>
    <col min="4866" max="4870" width="12.5703125" style="949" customWidth="1"/>
    <col min="4871" max="4871" width="1.85546875" style="949" customWidth="1"/>
    <col min="4872" max="4872" width="9.140625" style="949" customWidth="1"/>
    <col min="4873" max="4873" width="10.7109375" style="949" bestFit="1" customWidth="1"/>
    <col min="4874" max="5120" width="11.42578125" style="949"/>
    <col min="5121" max="5121" width="80.5703125" style="949" bestFit="1" customWidth="1"/>
    <col min="5122" max="5126" width="12.5703125" style="949" customWidth="1"/>
    <col min="5127" max="5127" width="1.85546875" style="949" customWidth="1"/>
    <col min="5128" max="5128" width="9.140625" style="949" customWidth="1"/>
    <col min="5129" max="5129" width="10.7109375" style="949" bestFit="1" customWidth="1"/>
    <col min="5130" max="5376" width="11.42578125" style="949"/>
    <col min="5377" max="5377" width="80.5703125" style="949" bestFit="1" customWidth="1"/>
    <col min="5378" max="5382" width="12.5703125" style="949" customWidth="1"/>
    <col min="5383" max="5383" width="1.85546875" style="949" customWidth="1"/>
    <col min="5384" max="5384" width="9.140625" style="949" customWidth="1"/>
    <col min="5385" max="5385" width="10.7109375" style="949" bestFit="1" customWidth="1"/>
    <col min="5386" max="5632" width="11.42578125" style="949"/>
    <col min="5633" max="5633" width="80.5703125" style="949" bestFit="1" customWidth="1"/>
    <col min="5634" max="5638" width="12.5703125" style="949" customWidth="1"/>
    <col min="5639" max="5639" width="1.85546875" style="949" customWidth="1"/>
    <col min="5640" max="5640" width="9.140625" style="949" customWidth="1"/>
    <col min="5641" max="5641" width="10.7109375" style="949" bestFit="1" customWidth="1"/>
    <col min="5642" max="5888" width="11.42578125" style="949"/>
    <col min="5889" max="5889" width="80.5703125" style="949" bestFit="1" customWidth="1"/>
    <col min="5890" max="5894" width="12.5703125" style="949" customWidth="1"/>
    <col min="5895" max="5895" width="1.85546875" style="949" customWidth="1"/>
    <col min="5896" max="5896" width="9.140625" style="949" customWidth="1"/>
    <col min="5897" max="5897" width="10.7109375" style="949" bestFit="1" customWidth="1"/>
    <col min="5898" max="6144" width="11.42578125" style="949"/>
    <col min="6145" max="6145" width="80.5703125" style="949" bestFit="1" customWidth="1"/>
    <col min="6146" max="6150" width="12.5703125" style="949" customWidth="1"/>
    <col min="6151" max="6151" width="1.85546875" style="949" customWidth="1"/>
    <col min="6152" max="6152" width="9.140625" style="949" customWidth="1"/>
    <col min="6153" max="6153" width="10.7109375" style="949" bestFit="1" customWidth="1"/>
    <col min="6154" max="6400" width="11.42578125" style="949"/>
    <col min="6401" max="6401" width="80.5703125" style="949" bestFit="1" customWidth="1"/>
    <col min="6402" max="6406" width="12.5703125" style="949" customWidth="1"/>
    <col min="6407" max="6407" width="1.85546875" style="949" customWidth="1"/>
    <col min="6408" max="6408" width="9.140625" style="949" customWidth="1"/>
    <col min="6409" max="6409" width="10.7109375" style="949" bestFit="1" customWidth="1"/>
    <col min="6410" max="6656" width="11.42578125" style="949"/>
    <col min="6657" max="6657" width="80.5703125" style="949" bestFit="1" customWidth="1"/>
    <col min="6658" max="6662" width="12.5703125" style="949" customWidth="1"/>
    <col min="6663" max="6663" width="1.85546875" style="949" customWidth="1"/>
    <col min="6664" max="6664" width="9.140625" style="949" customWidth="1"/>
    <col min="6665" max="6665" width="10.7109375" style="949" bestFit="1" customWidth="1"/>
    <col min="6666" max="6912" width="11.42578125" style="949"/>
    <col min="6913" max="6913" width="80.5703125" style="949" bestFit="1" customWidth="1"/>
    <col min="6914" max="6918" width="12.5703125" style="949" customWidth="1"/>
    <col min="6919" max="6919" width="1.85546875" style="949" customWidth="1"/>
    <col min="6920" max="6920" width="9.140625" style="949" customWidth="1"/>
    <col min="6921" max="6921" width="10.7109375" style="949" bestFit="1" customWidth="1"/>
    <col min="6922" max="7168" width="11.42578125" style="949"/>
    <col min="7169" max="7169" width="80.5703125" style="949" bestFit="1" customWidth="1"/>
    <col min="7170" max="7174" width="12.5703125" style="949" customWidth="1"/>
    <col min="7175" max="7175" width="1.85546875" style="949" customWidth="1"/>
    <col min="7176" max="7176" width="9.140625" style="949" customWidth="1"/>
    <col min="7177" max="7177" width="10.7109375" style="949" bestFit="1" customWidth="1"/>
    <col min="7178" max="7424" width="11.42578125" style="949"/>
    <col min="7425" max="7425" width="80.5703125" style="949" bestFit="1" customWidth="1"/>
    <col min="7426" max="7430" width="12.5703125" style="949" customWidth="1"/>
    <col min="7431" max="7431" width="1.85546875" style="949" customWidth="1"/>
    <col min="7432" max="7432" width="9.140625" style="949" customWidth="1"/>
    <col min="7433" max="7433" width="10.7109375" style="949" bestFit="1" customWidth="1"/>
    <col min="7434" max="7680" width="11.42578125" style="949"/>
    <col min="7681" max="7681" width="80.5703125" style="949" bestFit="1" customWidth="1"/>
    <col min="7682" max="7686" width="12.5703125" style="949" customWidth="1"/>
    <col min="7687" max="7687" width="1.85546875" style="949" customWidth="1"/>
    <col min="7688" max="7688" width="9.140625" style="949" customWidth="1"/>
    <col min="7689" max="7689" width="10.7109375" style="949" bestFit="1" customWidth="1"/>
    <col min="7690" max="7936" width="11.42578125" style="949"/>
    <col min="7937" max="7937" width="80.5703125" style="949" bestFit="1" customWidth="1"/>
    <col min="7938" max="7942" width="12.5703125" style="949" customWidth="1"/>
    <col min="7943" max="7943" width="1.85546875" style="949" customWidth="1"/>
    <col min="7944" max="7944" width="9.140625" style="949" customWidth="1"/>
    <col min="7945" max="7945" width="10.7109375" style="949" bestFit="1" customWidth="1"/>
    <col min="7946" max="8192" width="11.42578125" style="949"/>
    <col min="8193" max="8193" width="80.5703125" style="949" bestFit="1" customWidth="1"/>
    <col min="8194" max="8198" width="12.5703125" style="949" customWidth="1"/>
    <col min="8199" max="8199" width="1.85546875" style="949" customWidth="1"/>
    <col min="8200" max="8200" width="9.140625" style="949" customWidth="1"/>
    <col min="8201" max="8201" width="10.7109375" style="949" bestFit="1" customWidth="1"/>
    <col min="8202" max="8448" width="11.42578125" style="949"/>
    <col min="8449" max="8449" width="80.5703125" style="949" bestFit="1" customWidth="1"/>
    <col min="8450" max="8454" width="12.5703125" style="949" customWidth="1"/>
    <col min="8455" max="8455" width="1.85546875" style="949" customWidth="1"/>
    <col min="8456" max="8456" width="9.140625" style="949" customWidth="1"/>
    <col min="8457" max="8457" width="10.7109375" style="949" bestFit="1" customWidth="1"/>
    <col min="8458" max="8704" width="11.42578125" style="949"/>
    <col min="8705" max="8705" width="80.5703125" style="949" bestFit="1" customWidth="1"/>
    <col min="8706" max="8710" width="12.5703125" style="949" customWidth="1"/>
    <col min="8711" max="8711" width="1.85546875" style="949" customWidth="1"/>
    <col min="8712" max="8712" width="9.140625" style="949" customWidth="1"/>
    <col min="8713" max="8713" width="10.7109375" style="949" bestFit="1" customWidth="1"/>
    <col min="8714" max="8960" width="11.42578125" style="949"/>
    <col min="8961" max="8961" width="80.5703125" style="949" bestFit="1" customWidth="1"/>
    <col min="8962" max="8966" width="12.5703125" style="949" customWidth="1"/>
    <col min="8967" max="8967" width="1.85546875" style="949" customWidth="1"/>
    <col min="8968" max="8968" width="9.140625" style="949" customWidth="1"/>
    <col min="8969" max="8969" width="10.7109375" style="949" bestFit="1" customWidth="1"/>
    <col min="8970" max="9216" width="11.42578125" style="949"/>
    <col min="9217" max="9217" width="80.5703125" style="949" bestFit="1" customWidth="1"/>
    <col min="9218" max="9222" width="12.5703125" style="949" customWidth="1"/>
    <col min="9223" max="9223" width="1.85546875" style="949" customWidth="1"/>
    <col min="9224" max="9224" width="9.140625" style="949" customWidth="1"/>
    <col min="9225" max="9225" width="10.7109375" style="949" bestFit="1" customWidth="1"/>
    <col min="9226" max="9472" width="11.42578125" style="949"/>
    <col min="9473" max="9473" width="80.5703125" style="949" bestFit="1" customWidth="1"/>
    <col min="9474" max="9478" width="12.5703125" style="949" customWidth="1"/>
    <col min="9479" max="9479" width="1.85546875" style="949" customWidth="1"/>
    <col min="9480" max="9480" width="9.140625" style="949" customWidth="1"/>
    <col min="9481" max="9481" width="10.7109375" style="949" bestFit="1" customWidth="1"/>
    <col min="9482" max="9728" width="11.42578125" style="949"/>
    <col min="9729" max="9729" width="80.5703125" style="949" bestFit="1" customWidth="1"/>
    <col min="9730" max="9734" width="12.5703125" style="949" customWidth="1"/>
    <col min="9735" max="9735" width="1.85546875" style="949" customWidth="1"/>
    <col min="9736" max="9736" width="9.140625" style="949" customWidth="1"/>
    <col min="9737" max="9737" width="10.7109375" style="949" bestFit="1" customWidth="1"/>
    <col min="9738" max="9984" width="11.42578125" style="949"/>
    <col min="9985" max="9985" width="80.5703125" style="949" bestFit="1" customWidth="1"/>
    <col min="9986" max="9990" width="12.5703125" style="949" customWidth="1"/>
    <col min="9991" max="9991" width="1.85546875" style="949" customWidth="1"/>
    <col min="9992" max="9992" width="9.140625" style="949" customWidth="1"/>
    <col min="9993" max="9993" width="10.7109375" style="949" bestFit="1" customWidth="1"/>
    <col min="9994" max="10240" width="11.42578125" style="949"/>
    <col min="10241" max="10241" width="80.5703125" style="949" bestFit="1" customWidth="1"/>
    <col min="10242" max="10246" width="12.5703125" style="949" customWidth="1"/>
    <col min="10247" max="10247" width="1.85546875" style="949" customWidth="1"/>
    <col min="10248" max="10248" width="9.140625" style="949" customWidth="1"/>
    <col min="10249" max="10249" width="10.7109375" style="949" bestFit="1" customWidth="1"/>
    <col min="10250" max="10496" width="11.42578125" style="949"/>
    <col min="10497" max="10497" width="80.5703125" style="949" bestFit="1" customWidth="1"/>
    <col min="10498" max="10502" width="12.5703125" style="949" customWidth="1"/>
    <col min="10503" max="10503" width="1.85546875" style="949" customWidth="1"/>
    <col min="10504" max="10504" width="9.140625" style="949" customWidth="1"/>
    <col min="10505" max="10505" width="10.7109375" style="949" bestFit="1" customWidth="1"/>
    <col min="10506" max="10752" width="11.42578125" style="949"/>
    <col min="10753" max="10753" width="80.5703125" style="949" bestFit="1" customWidth="1"/>
    <col min="10754" max="10758" width="12.5703125" style="949" customWidth="1"/>
    <col min="10759" max="10759" width="1.85546875" style="949" customWidth="1"/>
    <col min="10760" max="10760" width="9.140625" style="949" customWidth="1"/>
    <col min="10761" max="10761" width="10.7109375" style="949" bestFit="1" customWidth="1"/>
    <col min="10762" max="11008" width="11.42578125" style="949"/>
    <col min="11009" max="11009" width="80.5703125" style="949" bestFit="1" customWidth="1"/>
    <col min="11010" max="11014" width="12.5703125" style="949" customWidth="1"/>
    <col min="11015" max="11015" width="1.85546875" style="949" customWidth="1"/>
    <col min="11016" max="11016" width="9.140625" style="949" customWidth="1"/>
    <col min="11017" max="11017" width="10.7109375" style="949" bestFit="1" customWidth="1"/>
    <col min="11018" max="11264" width="11.42578125" style="949"/>
    <col min="11265" max="11265" width="80.5703125" style="949" bestFit="1" customWidth="1"/>
    <col min="11266" max="11270" width="12.5703125" style="949" customWidth="1"/>
    <col min="11271" max="11271" width="1.85546875" style="949" customWidth="1"/>
    <col min="11272" max="11272" width="9.140625" style="949" customWidth="1"/>
    <col min="11273" max="11273" width="10.7109375" style="949" bestFit="1" customWidth="1"/>
    <col min="11274" max="11520" width="11.42578125" style="949"/>
    <col min="11521" max="11521" width="80.5703125" style="949" bestFit="1" customWidth="1"/>
    <col min="11522" max="11526" width="12.5703125" style="949" customWidth="1"/>
    <col min="11527" max="11527" width="1.85546875" style="949" customWidth="1"/>
    <col min="11528" max="11528" width="9.140625" style="949" customWidth="1"/>
    <col min="11529" max="11529" width="10.7109375" style="949" bestFit="1" customWidth="1"/>
    <col min="11530" max="11776" width="11.42578125" style="949"/>
    <col min="11777" max="11777" width="80.5703125" style="949" bestFit="1" customWidth="1"/>
    <col min="11778" max="11782" width="12.5703125" style="949" customWidth="1"/>
    <col min="11783" max="11783" width="1.85546875" style="949" customWidth="1"/>
    <col min="11784" max="11784" width="9.140625" style="949" customWidth="1"/>
    <col min="11785" max="11785" width="10.7109375" style="949" bestFit="1" customWidth="1"/>
    <col min="11786" max="12032" width="11.42578125" style="949"/>
    <col min="12033" max="12033" width="80.5703125" style="949" bestFit="1" customWidth="1"/>
    <col min="12034" max="12038" width="12.5703125" style="949" customWidth="1"/>
    <col min="12039" max="12039" width="1.85546875" style="949" customWidth="1"/>
    <col min="12040" max="12040" width="9.140625" style="949" customWidth="1"/>
    <col min="12041" max="12041" width="10.7109375" style="949" bestFit="1" customWidth="1"/>
    <col min="12042" max="12288" width="11.42578125" style="949"/>
    <col min="12289" max="12289" width="80.5703125" style="949" bestFit="1" customWidth="1"/>
    <col min="12290" max="12294" width="12.5703125" style="949" customWidth="1"/>
    <col min="12295" max="12295" width="1.85546875" style="949" customWidth="1"/>
    <col min="12296" max="12296" width="9.140625" style="949" customWidth="1"/>
    <col min="12297" max="12297" width="10.7109375" style="949" bestFit="1" customWidth="1"/>
    <col min="12298" max="12544" width="11.42578125" style="949"/>
    <col min="12545" max="12545" width="80.5703125" style="949" bestFit="1" customWidth="1"/>
    <col min="12546" max="12550" width="12.5703125" style="949" customWidth="1"/>
    <col min="12551" max="12551" width="1.85546875" style="949" customWidth="1"/>
    <col min="12552" max="12552" width="9.140625" style="949" customWidth="1"/>
    <col min="12553" max="12553" width="10.7109375" style="949" bestFit="1" customWidth="1"/>
    <col min="12554" max="12800" width="11.42578125" style="949"/>
    <col min="12801" max="12801" width="80.5703125" style="949" bestFit="1" customWidth="1"/>
    <col min="12802" max="12806" width="12.5703125" style="949" customWidth="1"/>
    <col min="12807" max="12807" width="1.85546875" style="949" customWidth="1"/>
    <col min="12808" max="12808" width="9.140625" style="949" customWidth="1"/>
    <col min="12809" max="12809" width="10.7109375" style="949" bestFit="1" customWidth="1"/>
    <col min="12810" max="13056" width="11.42578125" style="949"/>
    <col min="13057" max="13057" width="80.5703125" style="949" bestFit="1" customWidth="1"/>
    <col min="13058" max="13062" width="12.5703125" style="949" customWidth="1"/>
    <col min="13063" max="13063" width="1.85546875" style="949" customWidth="1"/>
    <col min="13064" max="13064" width="9.140625" style="949" customWidth="1"/>
    <col min="13065" max="13065" width="10.7109375" style="949" bestFit="1" customWidth="1"/>
    <col min="13066" max="13312" width="11.42578125" style="949"/>
    <col min="13313" max="13313" width="80.5703125" style="949" bestFit="1" customWidth="1"/>
    <col min="13314" max="13318" width="12.5703125" style="949" customWidth="1"/>
    <col min="13319" max="13319" width="1.85546875" style="949" customWidth="1"/>
    <col min="13320" max="13320" width="9.140625" style="949" customWidth="1"/>
    <col min="13321" max="13321" width="10.7109375" style="949" bestFit="1" customWidth="1"/>
    <col min="13322" max="13568" width="11.42578125" style="949"/>
    <col min="13569" max="13569" width="80.5703125" style="949" bestFit="1" customWidth="1"/>
    <col min="13570" max="13574" width="12.5703125" style="949" customWidth="1"/>
    <col min="13575" max="13575" width="1.85546875" style="949" customWidth="1"/>
    <col min="13576" max="13576" width="9.140625" style="949" customWidth="1"/>
    <col min="13577" max="13577" width="10.7109375" style="949" bestFit="1" customWidth="1"/>
    <col min="13578" max="13824" width="11.42578125" style="949"/>
    <col min="13825" max="13825" width="80.5703125" style="949" bestFit="1" customWidth="1"/>
    <col min="13826" max="13830" width="12.5703125" style="949" customWidth="1"/>
    <col min="13831" max="13831" width="1.85546875" style="949" customWidth="1"/>
    <col min="13832" max="13832" width="9.140625" style="949" customWidth="1"/>
    <col min="13833" max="13833" width="10.7109375" style="949" bestFit="1" customWidth="1"/>
    <col min="13834" max="14080" width="11.42578125" style="949"/>
    <col min="14081" max="14081" width="80.5703125" style="949" bestFit="1" customWidth="1"/>
    <col min="14082" max="14086" width="12.5703125" style="949" customWidth="1"/>
    <col min="14087" max="14087" width="1.85546875" style="949" customWidth="1"/>
    <col min="14088" max="14088" width="9.140625" style="949" customWidth="1"/>
    <col min="14089" max="14089" width="10.7109375" style="949" bestFit="1" customWidth="1"/>
    <col min="14090" max="14336" width="11.42578125" style="949"/>
    <col min="14337" max="14337" width="80.5703125" style="949" bestFit="1" customWidth="1"/>
    <col min="14338" max="14342" width="12.5703125" style="949" customWidth="1"/>
    <col min="14343" max="14343" width="1.85546875" style="949" customWidth="1"/>
    <col min="14344" max="14344" width="9.140625" style="949" customWidth="1"/>
    <col min="14345" max="14345" width="10.7109375" style="949" bestFit="1" customWidth="1"/>
    <col min="14346" max="14592" width="11.42578125" style="949"/>
    <col min="14593" max="14593" width="80.5703125" style="949" bestFit="1" customWidth="1"/>
    <col min="14594" max="14598" width="12.5703125" style="949" customWidth="1"/>
    <col min="14599" max="14599" width="1.85546875" style="949" customWidth="1"/>
    <col min="14600" max="14600" width="9.140625" style="949" customWidth="1"/>
    <col min="14601" max="14601" width="10.7109375" style="949" bestFit="1" customWidth="1"/>
    <col min="14602" max="14848" width="11.42578125" style="949"/>
    <col min="14849" max="14849" width="80.5703125" style="949" bestFit="1" customWidth="1"/>
    <col min="14850" max="14854" width="12.5703125" style="949" customWidth="1"/>
    <col min="14855" max="14855" width="1.85546875" style="949" customWidth="1"/>
    <col min="14856" max="14856" width="9.140625" style="949" customWidth="1"/>
    <col min="14857" max="14857" width="10.7109375" style="949" bestFit="1" customWidth="1"/>
    <col min="14858" max="15104" width="11.42578125" style="949"/>
    <col min="15105" max="15105" width="80.5703125" style="949" bestFit="1" customWidth="1"/>
    <col min="15106" max="15110" width="12.5703125" style="949" customWidth="1"/>
    <col min="15111" max="15111" width="1.85546875" style="949" customWidth="1"/>
    <col min="15112" max="15112" width="9.140625" style="949" customWidth="1"/>
    <col min="15113" max="15113" width="10.7109375" style="949" bestFit="1" customWidth="1"/>
    <col min="15114" max="15360" width="11.42578125" style="949"/>
    <col min="15361" max="15361" width="80.5703125" style="949" bestFit="1" customWidth="1"/>
    <col min="15362" max="15366" width="12.5703125" style="949" customWidth="1"/>
    <col min="15367" max="15367" width="1.85546875" style="949" customWidth="1"/>
    <col min="15368" max="15368" width="9.140625" style="949" customWidth="1"/>
    <col min="15369" max="15369" width="10.7109375" style="949" bestFit="1" customWidth="1"/>
    <col min="15370" max="15616" width="11.42578125" style="949"/>
    <col min="15617" max="15617" width="80.5703125" style="949" bestFit="1" customWidth="1"/>
    <col min="15618" max="15622" width="12.5703125" style="949" customWidth="1"/>
    <col min="15623" max="15623" width="1.85546875" style="949" customWidth="1"/>
    <col min="15624" max="15624" width="9.140625" style="949" customWidth="1"/>
    <col min="15625" max="15625" width="10.7109375" style="949" bestFit="1" customWidth="1"/>
    <col min="15626" max="15872" width="11.42578125" style="949"/>
    <col min="15873" max="15873" width="80.5703125" style="949" bestFit="1" customWidth="1"/>
    <col min="15874" max="15878" width="12.5703125" style="949" customWidth="1"/>
    <col min="15879" max="15879" width="1.85546875" style="949" customWidth="1"/>
    <col min="15880" max="15880" width="9.140625" style="949" customWidth="1"/>
    <col min="15881" max="15881" width="10.7109375" style="949" bestFit="1" customWidth="1"/>
    <col min="15882" max="16128" width="11.42578125" style="949"/>
    <col min="16129" max="16129" width="80.5703125" style="949" bestFit="1" customWidth="1"/>
    <col min="16130" max="16134" width="12.5703125" style="949" customWidth="1"/>
    <col min="16135" max="16135" width="1.85546875" style="949" customWidth="1"/>
    <col min="16136" max="16136" width="9.140625" style="949" customWidth="1"/>
    <col min="16137" max="16137" width="10.7109375" style="949" bestFit="1" customWidth="1"/>
    <col min="16138" max="16384" width="11.42578125" style="949"/>
  </cols>
  <sheetData>
    <row r="1" spans="1:7" s="140" customFormat="1" ht="2.25" customHeight="1">
      <c r="A1" s="138"/>
      <c r="B1" s="139"/>
      <c r="C1" s="139"/>
      <c r="D1" s="139"/>
      <c r="E1" s="139"/>
      <c r="F1" s="139"/>
    </row>
    <row r="2" spans="1:7" s="129" customFormat="1" ht="39" customHeight="1">
      <c r="A2" s="1097" t="s">
        <v>1196</v>
      </c>
      <c r="B2" s="1097"/>
      <c r="C2" s="1097"/>
      <c r="D2" s="1097"/>
      <c r="E2" s="1097"/>
      <c r="F2" s="1097"/>
    </row>
    <row r="3" spans="1:7" s="129" customFormat="1" ht="20.25">
      <c r="A3" s="1097" t="s">
        <v>1438</v>
      </c>
      <c r="B3" s="1097"/>
      <c r="C3" s="1097"/>
      <c r="D3" s="1097"/>
      <c r="E3" s="1097"/>
      <c r="F3" s="1097"/>
    </row>
    <row r="4" spans="1:7" s="129" customFormat="1" ht="20.25">
      <c r="A4" s="1097" t="s">
        <v>1523</v>
      </c>
      <c r="B4" s="1097"/>
      <c r="C4" s="1097"/>
      <c r="D4" s="1097"/>
      <c r="E4" s="1097"/>
      <c r="F4" s="1097"/>
    </row>
    <row r="5" spans="1:7" s="130" customFormat="1" ht="33" customHeight="1">
      <c r="A5" s="1103" t="s">
        <v>1417</v>
      </c>
      <c r="B5" s="1103"/>
      <c r="C5" s="1103"/>
      <c r="D5" s="1103"/>
      <c r="E5" s="1103"/>
      <c r="F5" s="1103"/>
    </row>
    <row r="6" spans="1:7" ht="6" customHeight="1">
      <c r="G6" s="949"/>
    </row>
    <row r="7" spans="1:7" ht="4.5" customHeight="1" thickBot="1">
      <c r="A7" s="684"/>
      <c r="B7" s="856"/>
      <c r="C7" s="856"/>
      <c r="D7" s="856"/>
      <c r="E7" s="856"/>
      <c r="F7" s="856"/>
      <c r="G7" s="949"/>
    </row>
    <row r="8" spans="1:7" s="999" customFormat="1" ht="14.1" customHeight="1" thickTop="1" thickBot="1">
      <c r="A8" s="1074"/>
      <c r="B8" s="1075" t="s">
        <v>2</v>
      </c>
      <c r="C8" s="1075" t="s">
        <v>3</v>
      </c>
      <c r="D8" s="1075" t="s">
        <v>4</v>
      </c>
      <c r="E8" s="1075" t="s">
        <v>5</v>
      </c>
      <c r="F8" s="1075" t="s">
        <v>6</v>
      </c>
    </row>
    <row r="9" spans="1:7" s="999" customFormat="1" ht="14.1" customHeight="1" thickTop="1" thickBot="1">
      <c r="A9" s="1076" t="s">
        <v>7</v>
      </c>
      <c r="B9" s="1056">
        <v>7608616.6184300007</v>
      </c>
      <c r="C9" s="1056">
        <v>1290580.5236</v>
      </c>
      <c r="D9" s="1056">
        <v>0</v>
      </c>
      <c r="E9" s="1056">
        <v>1898.4458999999999</v>
      </c>
      <c r="F9" s="1056">
        <v>8901095.5879299995</v>
      </c>
    </row>
    <row r="10" spans="1:7" s="999" customFormat="1" ht="14.1" customHeight="1" thickTop="1" thickBot="1">
      <c r="A10" s="1077" t="s">
        <v>8</v>
      </c>
      <c r="B10" s="1058">
        <v>389815.58551</v>
      </c>
      <c r="C10" s="1058">
        <v>197673.50846000001</v>
      </c>
      <c r="D10" s="1058">
        <v>0</v>
      </c>
      <c r="E10" s="1058">
        <v>1327.5936000000002</v>
      </c>
      <c r="F10" s="1058">
        <v>588816.68757000007</v>
      </c>
    </row>
    <row r="11" spans="1:7" s="999" customFormat="1" ht="14.1" customHeight="1" thickTop="1">
      <c r="A11" s="1078" t="s">
        <v>9</v>
      </c>
      <c r="B11" s="1060">
        <v>141070.6581</v>
      </c>
      <c r="C11" s="1060">
        <v>59538.09764</v>
      </c>
      <c r="D11" s="1060">
        <v>0</v>
      </c>
      <c r="E11" s="1060">
        <v>0</v>
      </c>
      <c r="F11" s="1060">
        <v>200608.75574000002</v>
      </c>
    </row>
    <row r="12" spans="1:7" s="999" customFormat="1" ht="14.1" customHeight="1">
      <c r="A12" s="1078" t="s">
        <v>10</v>
      </c>
      <c r="B12" s="1060">
        <v>170157.48212999999</v>
      </c>
      <c r="C12" s="1060">
        <v>85586.091959999991</v>
      </c>
      <c r="D12" s="1060">
        <v>0</v>
      </c>
      <c r="E12" s="1060">
        <v>1327.5936000000002</v>
      </c>
      <c r="F12" s="1060">
        <v>257071.16769</v>
      </c>
    </row>
    <row r="13" spans="1:7" s="999" customFormat="1" ht="14.1" customHeight="1">
      <c r="A13" s="1078" t="s">
        <v>11</v>
      </c>
      <c r="B13" s="1060">
        <v>69204.552510000009</v>
      </c>
      <c r="C13" s="1060">
        <v>20256.864379999999</v>
      </c>
      <c r="D13" s="1060">
        <v>0</v>
      </c>
      <c r="E13" s="1060">
        <v>0</v>
      </c>
      <c r="F13" s="1060">
        <v>89461.416890000008</v>
      </c>
    </row>
    <row r="14" spans="1:7" s="999" customFormat="1" ht="14.1" customHeight="1">
      <c r="A14" s="1078" t="s">
        <v>12</v>
      </c>
      <c r="B14" s="1060">
        <v>0</v>
      </c>
      <c r="C14" s="1060">
        <v>0</v>
      </c>
      <c r="D14" s="1060">
        <v>0</v>
      </c>
      <c r="E14" s="1060">
        <v>0</v>
      </c>
      <c r="F14" s="1060">
        <v>0</v>
      </c>
    </row>
    <row r="15" spans="1:7" s="999" customFormat="1" ht="14.1" customHeight="1">
      <c r="A15" s="1078" t="s">
        <v>13</v>
      </c>
      <c r="B15" s="1060">
        <v>0</v>
      </c>
      <c r="C15" s="1060">
        <v>32133.645479999999</v>
      </c>
      <c r="D15" s="1060">
        <v>0</v>
      </c>
      <c r="E15" s="1060">
        <v>0</v>
      </c>
      <c r="F15" s="1060">
        <v>32133.645479999999</v>
      </c>
    </row>
    <row r="16" spans="1:7" s="999" customFormat="1" ht="14.1" customHeight="1">
      <c r="A16" s="1078" t="s">
        <v>14</v>
      </c>
      <c r="B16" s="1060">
        <v>9382.8927700000004</v>
      </c>
      <c r="C16" s="1060">
        <v>158.809</v>
      </c>
      <c r="D16" s="1060">
        <v>0</v>
      </c>
      <c r="E16" s="1060">
        <v>0</v>
      </c>
      <c r="F16" s="1060">
        <v>9541.7017699999997</v>
      </c>
    </row>
    <row r="17" spans="1:6" s="999" customFormat="1" ht="14.1" customHeight="1">
      <c r="A17" s="1078" t="s">
        <v>15</v>
      </c>
      <c r="B17" s="1060">
        <v>0</v>
      </c>
      <c r="C17" s="1060">
        <v>0</v>
      </c>
      <c r="D17" s="1060">
        <v>0</v>
      </c>
      <c r="E17" s="1060">
        <v>0</v>
      </c>
      <c r="F17" s="1060">
        <v>0</v>
      </c>
    </row>
    <row r="18" spans="1:6" s="999" customFormat="1" ht="14.1" customHeight="1" thickBot="1">
      <c r="A18" s="1078" t="s">
        <v>16</v>
      </c>
      <c r="B18" s="1060">
        <v>0</v>
      </c>
      <c r="C18" s="1060">
        <v>0</v>
      </c>
      <c r="D18" s="1060">
        <v>0</v>
      </c>
      <c r="E18" s="1060">
        <v>0</v>
      </c>
      <c r="F18" s="1060">
        <v>0</v>
      </c>
    </row>
    <row r="19" spans="1:6" s="999" customFormat="1" ht="14.1" customHeight="1" thickTop="1" thickBot="1">
      <c r="A19" s="1077" t="s">
        <v>17</v>
      </c>
      <c r="B19" s="1058">
        <v>638246.10947999998</v>
      </c>
      <c r="C19" s="1058">
        <v>355311.14472000004</v>
      </c>
      <c r="D19" s="1058">
        <v>0</v>
      </c>
      <c r="E19" s="1058">
        <v>52.600709999999999</v>
      </c>
      <c r="F19" s="1058">
        <v>993609.85490999999</v>
      </c>
    </row>
    <row r="20" spans="1:6" s="999" customFormat="1" ht="14.1" customHeight="1" thickTop="1">
      <c r="A20" s="1078" t="s">
        <v>18</v>
      </c>
      <c r="B20" s="1060">
        <v>0</v>
      </c>
      <c r="C20" s="1060">
        <v>0</v>
      </c>
      <c r="D20" s="1060">
        <v>0</v>
      </c>
      <c r="E20" s="1060">
        <v>0</v>
      </c>
      <c r="F20" s="1060">
        <v>0</v>
      </c>
    </row>
    <row r="21" spans="1:6" s="999" customFormat="1" ht="14.1" customHeight="1">
      <c r="A21" s="1078" t="s">
        <v>19</v>
      </c>
      <c r="B21" s="1060">
        <v>120575.92763999999</v>
      </c>
      <c r="C21" s="1060">
        <v>13635.569439999999</v>
      </c>
      <c r="D21" s="1060">
        <v>0</v>
      </c>
      <c r="E21" s="1060">
        <v>0</v>
      </c>
      <c r="F21" s="1060">
        <v>134211.49708</v>
      </c>
    </row>
    <row r="22" spans="1:6" s="999" customFormat="1" ht="14.1" customHeight="1">
      <c r="A22" s="1078" t="s">
        <v>20</v>
      </c>
      <c r="B22" s="1060">
        <v>0</v>
      </c>
      <c r="C22" s="1060">
        <v>0</v>
      </c>
      <c r="D22" s="1060">
        <v>0</v>
      </c>
      <c r="E22" s="1060">
        <v>0</v>
      </c>
      <c r="F22" s="1060">
        <v>0</v>
      </c>
    </row>
    <row r="23" spans="1:6" s="999" customFormat="1" ht="14.1" customHeight="1">
      <c r="A23" s="1078" t="s">
        <v>21</v>
      </c>
      <c r="B23" s="1060">
        <v>0</v>
      </c>
      <c r="C23" s="1060">
        <v>0</v>
      </c>
      <c r="D23" s="1060">
        <v>0</v>
      </c>
      <c r="E23" s="1060">
        <v>0</v>
      </c>
      <c r="F23" s="1060">
        <v>0</v>
      </c>
    </row>
    <row r="24" spans="1:6" s="999" customFormat="1" ht="14.1" customHeight="1">
      <c r="A24" s="1078" t="s">
        <v>22</v>
      </c>
      <c r="B24" s="1060">
        <v>161292.93150999999</v>
      </c>
      <c r="C24" s="1060">
        <v>24814.625260000001</v>
      </c>
      <c r="D24" s="1060">
        <v>0</v>
      </c>
      <c r="E24" s="1060">
        <v>48.829320000000003</v>
      </c>
      <c r="F24" s="1060">
        <v>186156.38609000001</v>
      </c>
    </row>
    <row r="25" spans="1:6" s="999" customFormat="1" ht="14.1" customHeight="1">
      <c r="A25" s="1078" t="s">
        <v>23</v>
      </c>
      <c r="B25" s="1060">
        <v>355768.62651999999</v>
      </c>
      <c r="C25" s="1060">
        <v>316833.79031999997</v>
      </c>
      <c r="D25" s="1060">
        <v>0</v>
      </c>
      <c r="E25" s="1060">
        <v>3.7713899999999998</v>
      </c>
      <c r="F25" s="1060">
        <v>672606.18822999997</v>
      </c>
    </row>
    <row r="26" spans="1:6" s="999" customFormat="1" ht="14.1" customHeight="1">
      <c r="A26" s="1078" t="s">
        <v>24</v>
      </c>
      <c r="B26" s="1060">
        <v>608.62381000000005</v>
      </c>
      <c r="C26" s="1060">
        <v>27.159700000000001</v>
      </c>
      <c r="D26" s="1060">
        <v>0</v>
      </c>
      <c r="E26" s="1060">
        <v>0</v>
      </c>
      <c r="F26" s="1060">
        <v>635.78350999999998</v>
      </c>
    </row>
    <row r="27" spans="1:6" s="999" customFormat="1" ht="14.1" customHeight="1" thickBot="1">
      <c r="A27" s="1078" t="s">
        <v>25</v>
      </c>
      <c r="B27" s="1060">
        <v>0</v>
      </c>
      <c r="C27" s="1060">
        <v>0</v>
      </c>
      <c r="D27" s="1060">
        <v>0</v>
      </c>
      <c r="E27" s="1060">
        <v>0</v>
      </c>
      <c r="F27" s="1060">
        <v>0</v>
      </c>
    </row>
    <row r="28" spans="1:6" s="999" customFormat="1" ht="14.1" customHeight="1" thickTop="1" thickBot="1">
      <c r="A28" s="1077" t="s">
        <v>26</v>
      </c>
      <c r="B28" s="1058">
        <v>6240640.8840100002</v>
      </c>
      <c r="C28" s="1058">
        <v>712213.66758000001</v>
      </c>
      <c r="D28" s="1058">
        <v>0</v>
      </c>
      <c r="E28" s="1058">
        <v>518.25159000000008</v>
      </c>
      <c r="F28" s="1058">
        <v>6953372.8031800007</v>
      </c>
    </row>
    <row r="29" spans="1:6" s="999" customFormat="1" ht="14.1" customHeight="1" thickTop="1">
      <c r="A29" s="1079" t="s">
        <v>27</v>
      </c>
      <c r="B29" s="1060">
        <v>6181294.2341899993</v>
      </c>
      <c r="C29" s="1060">
        <v>805043.87837000005</v>
      </c>
      <c r="D29" s="1060">
        <v>0</v>
      </c>
      <c r="E29" s="1060">
        <v>517.06218000000001</v>
      </c>
      <c r="F29" s="1060">
        <v>6986855.1747399997</v>
      </c>
    </row>
    <row r="30" spans="1:6" s="999" customFormat="1" ht="14.1" customHeight="1">
      <c r="A30" s="1078" t="s">
        <v>28</v>
      </c>
      <c r="B30" s="1060">
        <v>6134887.1179</v>
      </c>
      <c r="C30" s="1060">
        <v>776701.45890999993</v>
      </c>
      <c r="D30" s="1060">
        <v>0</v>
      </c>
      <c r="E30" s="1060">
        <v>517.06218000000001</v>
      </c>
      <c r="F30" s="1060">
        <v>6912105.6389899999</v>
      </c>
    </row>
    <row r="31" spans="1:6" s="999" customFormat="1" ht="14.1" customHeight="1">
      <c r="A31" s="1078" t="s">
        <v>29</v>
      </c>
      <c r="B31" s="1060">
        <v>43844.034719999996</v>
      </c>
      <c r="C31" s="1060">
        <v>27102.38466</v>
      </c>
      <c r="D31" s="1060">
        <v>0</v>
      </c>
      <c r="E31" s="1060">
        <v>0</v>
      </c>
      <c r="F31" s="1060">
        <v>70946.419379999992</v>
      </c>
    </row>
    <row r="32" spans="1:6" s="999" customFormat="1" ht="14.1" customHeight="1">
      <c r="A32" s="1078" t="s">
        <v>30</v>
      </c>
      <c r="B32" s="1060">
        <v>2563.0815699999998</v>
      </c>
      <c r="C32" s="1060">
        <v>1240.0348000000001</v>
      </c>
      <c r="D32" s="1060">
        <v>0</v>
      </c>
      <c r="E32" s="1060">
        <v>0</v>
      </c>
      <c r="F32" s="1060">
        <v>3803.1163700000002</v>
      </c>
    </row>
    <row r="33" spans="1:6" s="999" customFormat="1" ht="14.1" customHeight="1">
      <c r="A33" s="1079" t="s">
        <v>31</v>
      </c>
      <c r="B33" s="1060">
        <v>47901.297319999998</v>
      </c>
      <c r="C33" s="1060">
        <v>3003.0176900000001</v>
      </c>
      <c r="D33" s="1060">
        <v>0</v>
      </c>
      <c r="E33" s="1060">
        <v>0</v>
      </c>
      <c r="F33" s="1060">
        <v>50904.315009999998</v>
      </c>
    </row>
    <row r="34" spans="1:6" s="999" customFormat="1" ht="14.1" customHeight="1">
      <c r="A34" s="1078" t="s">
        <v>32</v>
      </c>
      <c r="B34" s="1060">
        <v>32757.85745</v>
      </c>
      <c r="C34" s="1060">
        <v>2883.6355800000001</v>
      </c>
      <c r="D34" s="1060">
        <v>0</v>
      </c>
      <c r="E34" s="1060">
        <v>0</v>
      </c>
      <c r="F34" s="1060">
        <v>35641.493029999998</v>
      </c>
    </row>
    <row r="35" spans="1:6" s="999" customFormat="1" ht="14.1" customHeight="1">
      <c r="A35" s="1078" t="s">
        <v>33</v>
      </c>
      <c r="B35" s="1060">
        <v>15112.19436</v>
      </c>
      <c r="C35" s="1060">
        <v>119.38211</v>
      </c>
      <c r="D35" s="1060">
        <v>0</v>
      </c>
      <c r="E35" s="1060">
        <v>0</v>
      </c>
      <c r="F35" s="1060">
        <v>15231.57647</v>
      </c>
    </row>
    <row r="36" spans="1:6" s="999" customFormat="1" ht="14.1" customHeight="1">
      <c r="A36" s="1078" t="s">
        <v>34</v>
      </c>
      <c r="B36" s="1060">
        <v>31.245509999999999</v>
      </c>
      <c r="C36" s="1060">
        <v>0</v>
      </c>
      <c r="D36" s="1060">
        <v>0</v>
      </c>
      <c r="E36" s="1060">
        <v>0</v>
      </c>
      <c r="F36" s="1060">
        <v>31.245509999999999</v>
      </c>
    </row>
    <row r="37" spans="1:6" s="999" customFormat="1" ht="14.1" customHeight="1">
      <c r="A37" s="1079" t="s">
        <v>35</v>
      </c>
      <c r="B37" s="1060">
        <v>66196.267529999997</v>
      </c>
      <c r="C37" s="1060">
        <v>11655.0103</v>
      </c>
      <c r="D37" s="1060">
        <v>0</v>
      </c>
      <c r="E37" s="1060">
        <v>0</v>
      </c>
      <c r="F37" s="1060">
        <v>77851.277829999992</v>
      </c>
    </row>
    <row r="38" spans="1:6" s="999" customFormat="1" ht="14.1" customHeight="1">
      <c r="A38" s="1078" t="s">
        <v>36</v>
      </c>
      <c r="B38" s="1060">
        <v>61139.56162</v>
      </c>
      <c r="C38" s="1060">
        <v>10780.760990000001</v>
      </c>
      <c r="D38" s="1060">
        <v>0</v>
      </c>
      <c r="E38" s="1060">
        <v>0</v>
      </c>
      <c r="F38" s="1060">
        <v>71920.322610000003</v>
      </c>
    </row>
    <row r="39" spans="1:6" s="999" customFormat="1" ht="14.1" customHeight="1">
      <c r="A39" s="1078" t="s">
        <v>37</v>
      </c>
      <c r="B39" s="1060">
        <v>4959.9373499999992</v>
      </c>
      <c r="C39" s="1060">
        <v>874.24931000000004</v>
      </c>
      <c r="D39" s="1060">
        <v>0</v>
      </c>
      <c r="E39" s="1060">
        <v>0</v>
      </c>
      <c r="F39" s="1060">
        <v>5834.1866600000003</v>
      </c>
    </row>
    <row r="40" spans="1:6" s="999" customFormat="1" ht="14.1" customHeight="1" thickBot="1">
      <c r="A40" s="1078" t="s">
        <v>38</v>
      </c>
      <c r="B40" s="1060">
        <v>96.768559999999994</v>
      </c>
      <c r="C40" s="1060">
        <v>0</v>
      </c>
      <c r="D40" s="1060">
        <v>0</v>
      </c>
      <c r="E40" s="1060">
        <v>0</v>
      </c>
      <c r="F40" s="1060">
        <v>96.768559999999994</v>
      </c>
    </row>
    <row r="41" spans="1:6" s="999" customFormat="1" ht="14.1" customHeight="1" thickTop="1" thickBot="1">
      <c r="A41" s="1077" t="s">
        <v>39</v>
      </c>
      <c r="B41" s="1058">
        <v>76696.412849999993</v>
      </c>
      <c r="C41" s="1058">
        <v>9641.7508200000011</v>
      </c>
      <c r="D41" s="1058">
        <v>0</v>
      </c>
      <c r="E41" s="1058">
        <v>1.8357600000000001</v>
      </c>
      <c r="F41" s="1058">
        <v>86339.999430000011</v>
      </c>
    </row>
    <row r="42" spans="1:6" s="999" customFormat="1" ht="14.1" customHeight="1" thickTop="1">
      <c r="A42" s="1078" t="s">
        <v>40</v>
      </c>
      <c r="B42" s="1060">
        <v>75885.689129999999</v>
      </c>
      <c r="C42" s="1060">
        <v>9354.2963199999995</v>
      </c>
      <c r="D42" s="1060">
        <v>0</v>
      </c>
      <c r="E42" s="1060">
        <v>1.8357600000000001</v>
      </c>
      <c r="F42" s="1060">
        <v>85241.821209999995</v>
      </c>
    </row>
    <row r="43" spans="1:6" s="999" customFormat="1" ht="14.1" customHeight="1">
      <c r="A43" s="1078" t="s">
        <v>41</v>
      </c>
      <c r="B43" s="1060">
        <v>587.01892000000009</v>
      </c>
      <c r="C43" s="1060">
        <v>261.60865000000001</v>
      </c>
      <c r="D43" s="1060">
        <v>0</v>
      </c>
      <c r="E43" s="1060">
        <v>0</v>
      </c>
      <c r="F43" s="1060">
        <v>848.62756999999999</v>
      </c>
    </row>
    <row r="44" spans="1:6" s="999" customFormat="1" ht="14.1" customHeight="1">
      <c r="A44" s="1078" t="s">
        <v>42</v>
      </c>
      <c r="B44" s="1060">
        <v>218.93295000000001</v>
      </c>
      <c r="C44" s="1060">
        <v>25.40455</v>
      </c>
      <c r="D44" s="1060">
        <v>0</v>
      </c>
      <c r="E44" s="1060">
        <v>0</v>
      </c>
      <c r="F44" s="1060">
        <v>244.33750000000001</v>
      </c>
    </row>
    <row r="45" spans="1:6" s="999" customFormat="1" ht="14.1" customHeight="1">
      <c r="A45" s="1078" t="s">
        <v>43</v>
      </c>
      <c r="B45" s="1060">
        <v>3.31088</v>
      </c>
      <c r="C45" s="1060">
        <v>0.44130000000000003</v>
      </c>
      <c r="D45" s="1060">
        <v>0</v>
      </c>
      <c r="E45" s="1060">
        <v>0</v>
      </c>
      <c r="F45" s="1060">
        <v>3.7521799999999996</v>
      </c>
    </row>
    <row r="46" spans="1:6" s="999" customFormat="1" ht="14.1" customHeight="1">
      <c r="A46" s="1078" t="s">
        <v>44</v>
      </c>
      <c r="B46" s="1060">
        <v>1.4609700000000001</v>
      </c>
      <c r="C46" s="1060">
        <v>0</v>
      </c>
      <c r="D46" s="1060">
        <v>0</v>
      </c>
      <c r="E46" s="1060">
        <v>0</v>
      </c>
      <c r="F46" s="1060">
        <v>1.4609700000000001</v>
      </c>
    </row>
    <row r="47" spans="1:6" s="999" customFormat="1" ht="14.1" customHeight="1" thickBot="1">
      <c r="A47" s="1078" t="s">
        <v>45</v>
      </c>
      <c r="B47" s="1060">
        <v>0</v>
      </c>
      <c r="C47" s="1060">
        <v>0</v>
      </c>
      <c r="D47" s="1060">
        <v>0</v>
      </c>
      <c r="E47" s="1060">
        <v>0</v>
      </c>
      <c r="F47" s="1060">
        <v>0</v>
      </c>
    </row>
    <row r="48" spans="1:6" s="999" customFormat="1" ht="14.1" customHeight="1" thickTop="1" thickBot="1">
      <c r="A48" s="1077" t="s">
        <v>46</v>
      </c>
      <c r="B48" s="1058">
        <v>-131447.32788</v>
      </c>
      <c r="C48" s="1058">
        <v>-117129.9896</v>
      </c>
      <c r="D48" s="1058">
        <v>0</v>
      </c>
      <c r="E48" s="1058">
        <v>-0.64634999999999998</v>
      </c>
      <c r="F48" s="1058">
        <v>-248577.96383000002</v>
      </c>
    </row>
    <row r="49" spans="1:6" s="999" customFormat="1" ht="14.1" customHeight="1" thickTop="1">
      <c r="A49" s="1080" t="s">
        <v>47</v>
      </c>
      <c r="B49" s="1060">
        <v>-25612.256359999999</v>
      </c>
      <c r="C49" s="1060">
        <v>-15368.86039</v>
      </c>
      <c r="D49" s="1060">
        <v>0</v>
      </c>
      <c r="E49" s="1060">
        <v>-0.64634999999999998</v>
      </c>
      <c r="F49" s="1060">
        <v>-40981.763100000004</v>
      </c>
    </row>
    <row r="50" spans="1:6" s="999" customFormat="1" ht="14.1" customHeight="1">
      <c r="A50" s="1078" t="s">
        <v>48</v>
      </c>
      <c r="B50" s="1060">
        <v>-5013.0525199999993</v>
      </c>
      <c r="C50" s="1060">
        <v>-2088.7637500000001</v>
      </c>
      <c r="D50" s="1060">
        <v>0</v>
      </c>
      <c r="E50" s="1060">
        <v>0</v>
      </c>
      <c r="F50" s="1060">
        <v>-7101.8162699999993</v>
      </c>
    </row>
    <row r="51" spans="1:6" s="999" customFormat="1" ht="14.1" customHeight="1">
      <c r="A51" s="1078" t="s">
        <v>49</v>
      </c>
      <c r="B51" s="1060">
        <v>-20541.258429999998</v>
      </c>
      <c r="C51" s="1060">
        <v>-1068.2369899999999</v>
      </c>
      <c r="D51" s="1060">
        <v>0</v>
      </c>
      <c r="E51" s="1060">
        <v>0</v>
      </c>
      <c r="F51" s="1060">
        <v>-21609.495420000003</v>
      </c>
    </row>
    <row r="52" spans="1:6" s="999" customFormat="1" ht="14.1" customHeight="1">
      <c r="A52" s="1078" t="s">
        <v>50</v>
      </c>
      <c r="B52" s="1060">
        <v>-967.50164000000007</v>
      </c>
      <c r="C52" s="1060">
        <v>-95.416910000000001</v>
      </c>
      <c r="D52" s="1060">
        <v>0</v>
      </c>
      <c r="E52" s="1060">
        <v>0</v>
      </c>
      <c r="F52" s="1060">
        <v>-1062.9185500000001</v>
      </c>
    </row>
    <row r="53" spans="1:6" s="999" customFormat="1" ht="14.1" customHeight="1">
      <c r="A53" s="1078" t="s">
        <v>51</v>
      </c>
      <c r="B53" s="1060">
        <v>-50023.008419999998</v>
      </c>
      <c r="C53" s="1060">
        <v>-7295.2118600000003</v>
      </c>
      <c r="D53" s="1060">
        <v>0</v>
      </c>
      <c r="E53" s="1060">
        <v>0</v>
      </c>
      <c r="F53" s="1060">
        <v>-57318.220280000001</v>
      </c>
    </row>
    <row r="54" spans="1:6" s="999" customFormat="1" ht="14.1" customHeight="1">
      <c r="A54" s="1078" t="s">
        <v>52</v>
      </c>
      <c r="B54" s="1060">
        <v>-3686.2411400000001</v>
      </c>
      <c r="C54" s="1060">
        <v>-573.98815000000002</v>
      </c>
      <c r="D54" s="1060">
        <v>0</v>
      </c>
      <c r="E54" s="1060">
        <v>0</v>
      </c>
      <c r="F54" s="1060">
        <v>-4260.2292900000002</v>
      </c>
    </row>
    <row r="55" spans="1:6" s="999" customFormat="1" ht="14.1" customHeight="1">
      <c r="A55" s="1080" t="s">
        <v>53</v>
      </c>
      <c r="B55" s="1060">
        <v>0</v>
      </c>
      <c r="C55" s="1060">
        <v>-89277.947090000001</v>
      </c>
      <c r="D55" s="1060">
        <v>0</v>
      </c>
      <c r="E55" s="1060">
        <v>0</v>
      </c>
      <c r="F55" s="1060">
        <v>-89277.947090000001</v>
      </c>
    </row>
    <row r="56" spans="1:6" s="999" customFormat="1" ht="14.1" customHeight="1">
      <c r="A56" s="1078" t="s">
        <v>54</v>
      </c>
      <c r="B56" s="1060">
        <v>-25249.007300000001</v>
      </c>
      <c r="C56" s="1060">
        <v>-868.53365000000008</v>
      </c>
      <c r="D56" s="1060">
        <v>0</v>
      </c>
      <c r="E56" s="1060">
        <v>0</v>
      </c>
      <c r="F56" s="1060">
        <v>-26117.540949999999</v>
      </c>
    </row>
    <row r="57" spans="1:6" s="999" customFormat="1" ht="14.1" customHeight="1">
      <c r="A57" s="1078" t="s">
        <v>55</v>
      </c>
      <c r="B57" s="1060">
        <v>-355.00207</v>
      </c>
      <c r="C57" s="1060">
        <v>-493.03080999999997</v>
      </c>
      <c r="D57" s="1060">
        <v>0</v>
      </c>
      <c r="E57" s="1060">
        <v>0</v>
      </c>
      <c r="F57" s="1060">
        <v>-848.03287999999998</v>
      </c>
    </row>
    <row r="58" spans="1:6" s="999" customFormat="1" ht="14.1" customHeight="1" thickBot="1">
      <c r="A58" s="1078" t="s">
        <v>56</v>
      </c>
      <c r="B58" s="1060">
        <v>0</v>
      </c>
      <c r="C58" s="1060">
        <v>0</v>
      </c>
      <c r="D58" s="1060">
        <v>0</v>
      </c>
      <c r="E58" s="1060">
        <v>0</v>
      </c>
      <c r="F58" s="1060">
        <v>0</v>
      </c>
    </row>
    <row r="59" spans="1:6" s="999" customFormat="1" ht="14.1" customHeight="1" thickTop="1" thickBot="1">
      <c r="A59" s="1077" t="s">
        <v>57</v>
      </c>
      <c r="B59" s="1058">
        <v>57350.615330000001</v>
      </c>
      <c r="C59" s="1058">
        <v>19292.861410000001</v>
      </c>
      <c r="D59" s="1058">
        <v>0</v>
      </c>
      <c r="E59" s="1058">
        <v>0</v>
      </c>
      <c r="F59" s="1058">
        <v>76643.476739999998</v>
      </c>
    </row>
    <row r="60" spans="1:6" s="999" customFormat="1" ht="14.1" customHeight="1" thickTop="1">
      <c r="A60" s="1078" t="s">
        <v>58</v>
      </c>
      <c r="B60" s="1060">
        <v>0</v>
      </c>
      <c r="C60" s="1060">
        <v>0</v>
      </c>
      <c r="D60" s="1060">
        <v>0</v>
      </c>
      <c r="E60" s="1060">
        <v>0</v>
      </c>
      <c r="F60" s="1060">
        <v>0</v>
      </c>
    </row>
    <row r="61" spans="1:6" s="999" customFormat="1" ht="14.1" customHeight="1">
      <c r="A61" s="1080" t="s">
        <v>59</v>
      </c>
      <c r="B61" s="1060">
        <v>51454.106460000003</v>
      </c>
      <c r="C61" s="1060">
        <v>14780.93771</v>
      </c>
      <c r="D61" s="1060">
        <v>0</v>
      </c>
      <c r="E61" s="1060">
        <v>0</v>
      </c>
      <c r="F61" s="1060">
        <v>66235.044170000008</v>
      </c>
    </row>
    <row r="62" spans="1:6" s="999" customFormat="1" ht="14.1" customHeight="1">
      <c r="A62" s="1078" t="s">
        <v>60</v>
      </c>
      <c r="B62" s="1060">
        <v>6373.1655499999997</v>
      </c>
      <c r="C62" s="1060">
        <v>4511.9237000000003</v>
      </c>
      <c r="D62" s="1060">
        <v>0</v>
      </c>
      <c r="E62" s="1060">
        <v>0</v>
      </c>
      <c r="F62" s="1060">
        <v>10885.089250000001</v>
      </c>
    </row>
    <row r="63" spans="1:6" s="999" customFormat="1" ht="14.1" customHeight="1">
      <c r="A63" s="1078" t="s">
        <v>61</v>
      </c>
      <c r="B63" s="1060">
        <v>0</v>
      </c>
      <c r="C63" s="1060">
        <v>0</v>
      </c>
      <c r="D63" s="1060">
        <v>0</v>
      </c>
      <c r="E63" s="1060">
        <v>0</v>
      </c>
      <c r="F63" s="1060">
        <v>0</v>
      </c>
    </row>
    <row r="64" spans="1:6" s="999" customFormat="1" ht="14.1" customHeight="1" thickBot="1">
      <c r="A64" s="1078" t="s">
        <v>62</v>
      </c>
      <c r="B64" s="1060">
        <v>-476.65667999999999</v>
      </c>
      <c r="C64" s="1060">
        <v>0</v>
      </c>
      <c r="D64" s="1060">
        <v>0</v>
      </c>
      <c r="E64" s="1060">
        <v>0</v>
      </c>
      <c r="F64" s="1060">
        <v>-476.65667999999999</v>
      </c>
    </row>
    <row r="65" spans="1:6" s="999" customFormat="1" ht="14.1" customHeight="1" thickTop="1" thickBot="1">
      <c r="A65" s="1077" t="s">
        <v>63</v>
      </c>
      <c r="B65" s="1058">
        <v>758.70614999999998</v>
      </c>
      <c r="C65" s="1058">
        <v>0</v>
      </c>
      <c r="D65" s="1058">
        <v>0</v>
      </c>
      <c r="E65" s="1058">
        <v>0</v>
      </c>
      <c r="F65" s="1058">
        <v>758.70614999999998</v>
      </c>
    </row>
    <row r="66" spans="1:6" s="999" customFormat="1" ht="14.1" customHeight="1" thickTop="1">
      <c r="A66" s="1078" t="s">
        <v>64</v>
      </c>
      <c r="B66" s="1060">
        <v>0</v>
      </c>
      <c r="C66" s="1060">
        <v>0</v>
      </c>
      <c r="D66" s="1060">
        <v>0</v>
      </c>
      <c r="E66" s="1060">
        <v>0</v>
      </c>
      <c r="F66" s="1060">
        <v>0</v>
      </c>
    </row>
    <row r="67" spans="1:6" s="999" customFormat="1" ht="14.1" customHeight="1">
      <c r="A67" s="1078" t="s">
        <v>65</v>
      </c>
      <c r="B67" s="1060">
        <v>2681.8773900000001</v>
      </c>
      <c r="C67" s="1060">
        <v>0</v>
      </c>
      <c r="D67" s="1060">
        <v>0</v>
      </c>
      <c r="E67" s="1060">
        <v>0</v>
      </c>
      <c r="F67" s="1060">
        <v>2681.8773900000001</v>
      </c>
    </row>
    <row r="68" spans="1:6" s="999" customFormat="1" ht="14.1" customHeight="1">
      <c r="A68" s="1078" t="s">
        <v>66</v>
      </c>
      <c r="B68" s="1060">
        <v>2523.7777700000001</v>
      </c>
      <c r="C68" s="1060">
        <v>0</v>
      </c>
      <c r="D68" s="1060">
        <v>0</v>
      </c>
      <c r="E68" s="1060">
        <v>0</v>
      </c>
      <c r="F68" s="1060">
        <v>2523.7777700000001</v>
      </c>
    </row>
    <row r="69" spans="1:6" s="999" customFormat="1" ht="14.1" customHeight="1">
      <c r="A69" s="1078" t="s">
        <v>67</v>
      </c>
      <c r="B69" s="1060">
        <v>0</v>
      </c>
      <c r="C69" s="1060">
        <v>0</v>
      </c>
      <c r="D69" s="1060">
        <v>0</v>
      </c>
      <c r="E69" s="1060">
        <v>0</v>
      </c>
      <c r="F69" s="1060">
        <v>0</v>
      </c>
    </row>
    <row r="70" spans="1:6" s="999" customFormat="1" ht="14.1" customHeight="1" thickBot="1">
      <c r="A70" s="1078" t="s">
        <v>68</v>
      </c>
      <c r="B70" s="1060">
        <v>-4446.9490099999994</v>
      </c>
      <c r="C70" s="1060">
        <v>0</v>
      </c>
      <c r="D70" s="1060">
        <v>0</v>
      </c>
      <c r="E70" s="1060">
        <v>0</v>
      </c>
      <c r="F70" s="1060">
        <v>-4446.9490099999994</v>
      </c>
    </row>
    <row r="71" spans="1:6" s="999" customFormat="1" ht="14.1" customHeight="1" thickTop="1" thickBot="1">
      <c r="A71" s="1077" t="s">
        <v>69</v>
      </c>
      <c r="B71" s="1058">
        <v>51346.34</v>
      </c>
      <c r="C71" s="1058">
        <v>5442.8237499999996</v>
      </c>
      <c r="D71" s="1058">
        <v>0</v>
      </c>
      <c r="E71" s="1058">
        <v>0</v>
      </c>
      <c r="F71" s="1058">
        <v>56789.16375</v>
      </c>
    </row>
    <row r="72" spans="1:6" s="999" customFormat="1" ht="14.1" customHeight="1" thickTop="1">
      <c r="A72" s="1078" t="s">
        <v>18</v>
      </c>
      <c r="B72" s="1060">
        <v>50604</v>
      </c>
      <c r="C72" s="1060">
        <v>0</v>
      </c>
      <c r="D72" s="1060">
        <v>0</v>
      </c>
      <c r="E72" s="1060">
        <v>0</v>
      </c>
      <c r="F72" s="1060">
        <v>50604</v>
      </c>
    </row>
    <row r="73" spans="1:6" s="999" customFormat="1" ht="14.1" customHeight="1">
      <c r="A73" s="1078" t="s">
        <v>19</v>
      </c>
      <c r="B73" s="1060">
        <v>0</v>
      </c>
      <c r="C73" s="1060">
        <v>4802</v>
      </c>
      <c r="D73" s="1060">
        <v>0</v>
      </c>
      <c r="E73" s="1060">
        <v>0</v>
      </c>
      <c r="F73" s="1060">
        <v>4802</v>
      </c>
    </row>
    <row r="74" spans="1:6" s="999" customFormat="1" ht="14.1" customHeight="1">
      <c r="A74" s="1078" t="s">
        <v>20</v>
      </c>
      <c r="B74" s="1060">
        <v>0</v>
      </c>
      <c r="C74" s="1060">
        <v>0</v>
      </c>
      <c r="D74" s="1060">
        <v>0</v>
      </c>
      <c r="E74" s="1060">
        <v>0</v>
      </c>
      <c r="F74" s="1060">
        <v>0</v>
      </c>
    </row>
    <row r="75" spans="1:6" s="999" customFormat="1" ht="14.1" customHeight="1">
      <c r="A75" s="1078" t="s">
        <v>21</v>
      </c>
      <c r="B75" s="1060">
        <v>0</v>
      </c>
      <c r="C75" s="1060">
        <v>0</v>
      </c>
      <c r="D75" s="1060">
        <v>0</v>
      </c>
      <c r="E75" s="1060">
        <v>0</v>
      </c>
      <c r="F75" s="1060">
        <v>0</v>
      </c>
    </row>
    <row r="76" spans="1:6" s="999" customFormat="1" ht="14.1" customHeight="1">
      <c r="A76" s="1078" t="s">
        <v>70</v>
      </c>
      <c r="B76" s="1060">
        <v>728.4</v>
      </c>
      <c r="C76" s="1060">
        <v>0</v>
      </c>
      <c r="D76" s="1060">
        <v>0</v>
      </c>
      <c r="E76" s="1060">
        <v>0</v>
      </c>
      <c r="F76" s="1060">
        <v>728.4</v>
      </c>
    </row>
    <row r="77" spans="1:6" s="999" customFormat="1" ht="14.1" customHeight="1">
      <c r="A77" s="1078" t="s">
        <v>71</v>
      </c>
      <c r="B77" s="1060">
        <v>13.94</v>
      </c>
      <c r="C77" s="1060">
        <v>792.17475000000002</v>
      </c>
      <c r="D77" s="1060">
        <v>0</v>
      </c>
      <c r="E77" s="1060">
        <v>0</v>
      </c>
      <c r="F77" s="1060">
        <v>806.11474999999996</v>
      </c>
    </row>
    <row r="78" spans="1:6" s="999" customFormat="1" ht="14.1" customHeight="1">
      <c r="A78" s="1078" t="s">
        <v>23</v>
      </c>
      <c r="B78" s="1060">
        <v>0</v>
      </c>
      <c r="C78" s="1060">
        <v>0</v>
      </c>
      <c r="D78" s="1060">
        <v>0</v>
      </c>
      <c r="E78" s="1060">
        <v>0</v>
      </c>
      <c r="F78" s="1060">
        <v>0</v>
      </c>
    </row>
    <row r="79" spans="1:6" s="999" customFormat="1" ht="14.1" customHeight="1">
      <c r="A79" s="1078" t="s">
        <v>72</v>
      </c>
      <c r="B79" s="1060">
        <v>0</v>
      </c>
      <c r="C79" s="1060">
        <v>71.248919999999998</v>
      </c>
      <c r="D79" s="1060">
        <v>0</v>
      </c>
      <c r="E79" s="1060">
        <v>0</v>
      </c>
      <c r="F79" s="1060">
        <v>71.248919999999998</v>
      </c>
    </row>
    <row r="80" spans="1:6" s="999" customFormat="1" ht="14.1" customHeight="1" thickBot="1">
      <c r="A80" s="1078" t="s">
        <v>73</v>
      </c>
      <c r="B80" s="1060">
        <v>0</v>
      </c>
      <c r="C80" s="1060">
        <v>-222.59992000000003</v>
      </c>
      <c r="D80" s="1060">
        <v>0</v>
      </c>
      <c r="E80" s="1060">
        <v>0</v>
      </c>
      <c r="F80" s="1060">
        <v>-222.59992000000003</v>
      </c>
    </row>
    <row r="81" spans="1:6" s="999" customFormat="1" ht="14.1" customHeight="1" thickTop="1" thickBot="1">
      <c r="A81" s="1077" t="s">
        <v>74</v>
      </c>
      <c r="B81" s="1058">
        <v>194005.64115000001</v>
      </c>
      <c r="C81" s="1058">
        <v>0</v>
      </c>
      <c r="D81" s="1058">
        <v>0</v>
      </c>
      <c r="E81" s="1058">
        <v>0</v>
      </c>
      <c r="F81" s="1058">
        <v>194005.64115000001</v>
      </c>
    </row>
    <row r="82" spans="1:6" s="999" customFormat="1" ht="14.1" customHeight="1" thickTop="1">
      <c r="A82" s="1078" t="s">
        <v>75</v>
      </c>
      <c r="B82" s="1060">
        <v>42363.086380000001</v>
      </c>
      <c r="C82" s="1060">
        <v>0</v>
      </c>
      <c r="D82" s="1060">
        <v>0</v>
      </c>
      <c r="E82" s="1060">
        <v>0</v>
      </c>
      <c r="F82" s="1060">
        <v>42363.086380000001</v>
      </c>
    </row>
    <row r="83" spans="1:6" s="999" customFormat="1" ht="14.1" customHeight="1">
      <c r="A83" s="1078" t="s">
        <v>76</v>
      </c>
      <c r="B83" s="1060">
        <v>46581.281849999999</v>
      </c>
      <c r="C83" s="1060">
        <v>0</v>
      </c>
      <c r="D83" s="1060">
        <v>0</v>
      </c>
      <c r="E83" s="1060">
        <v>0</v>
      </c>
      <c r="F83" s="1060">
        <v>46581.281849999999</v>
      </c>
    </row>
    <row r="84" spans="1:6" s="999" customFormat="1" ht="14.1" customHeight="1">
      <c r="A84" s="1078" t="s">
        <v>77</v>
      </c>
      <c r="B84" s="1060">
        <v>17774.059089999999</v>
      </c>
      <c r="C84" s="1060">
        <v>0</v>
      </c>
      <c r="D84" s="1060">
        <v>0</v>
      </c>
      <c r="E84" s="1060">
        <v>0</v>
      </c>
      <c r="F84" s="1060">
        <v>17774.059089999999</v>
      </c>
    </row>
    <row r="85" spans="1:6" s="999" customFormat="1" ht="14.1" customHeight="1">
      <c r="A85" s="1078" t="s">
        <v>78</v>
      </c>
      <c r="B85" s="1060">
        <v>28067.152959999999</v>
      </c>
      <c r="C85" s="1060">
        <v>0</v>
      </c>
      <c r="D85" s="1060">
        <v>0</v>
      </c>
      <c r="E85" s="1060">
        <v>0</v>
      </c>
      <c r="F85" s="1060">
        <v>28067.152959999999</v>
      </c>
    </row>
    <row r="86" spans="1:6" s="999" customFormat="1" ht="14.1" customHeight="1">
      <c r="A86" s="1078" t="s">
        <v>79</v>
      </c>
      <c r="B86" s="1060">
        <v>41754.966229999998</v>
      </c>
      <c r="C86" s="1060">
        <v>0</v>
      </c>
      <c r="D86" s="1060">
        <v>0</v>
      </c>
      <c r="E86" s="1060">
        <v>0</v>
      </c>
      <c r="F86" s="1060">
        <v>41754.966229999998</v>
      </c>
    </row>
    <row r="87" spans="1:6" s="999" customFormat="1" ht="14.1" customHeight="1">
      <c r="A87" s="1078" t="s">
        <v>80</v>
      </c>
      <c r="B87" s="1060">
        <v>7543.0910199999998</v>
      </c>
      <c r="C87" s="1060">
        <v>0</v>
      </c>
      <c r="D87" s="1060">
        <v>0</v>
      </c>
      <c r="E87" s="1060">
        <v>0</v>
      </c>
      <c r="F87" s="1060">
        <v>7543.0910199999998</v>
      </c>
    </row>
    <row r="88" spans="1:6" s="999" customFormat="1" ht="14.1" customHeight="1">
      <c r="A88" s="1078" t="s">
        <v>81</v>
      </c>
      <c r="B88" s="1060">
        <v>184.30876000000001</v>
      </c>
      <c r="C88" s="1060">
        <v>0</v>
      </c>
      <c r="D88" s="1060">
        <v>0</v>
      </c>
      <c r="E88" s="1060">
        <v>0</v>
      </c>
      <c r="F88" s="1060">
        <v>184.30876000000001</v>
      </c>
    </row>
    <row r="89" spans="1:6" s="999" customFormat="1" ht="14.1" customHeight="1">
      <c r="A89" s="1078" t="s">
        <v>82</v>
      </c>
      <c r="B89" s="1060">
        <v>0</v>
      </c>
      <c r="C89" s="1060">
        <v>0</v>
      </c>
      <c r="D89" s="1060">
        <v>0</v>
      </c>
      <c r="E89" s="1060">
        <v>0</v>
      </c>
      <c r="F89" s="1060">
        <v>0</v>
      </c>
    </row>
    <row r="90" spans="1:6" s="999" customFormat="1" ht="14.1" customHeight="1" thickBot="1">
      <c r="A90" s="1078" t="s">
        <v>83</v>
      </c>
      <c r="B90" s="1060">
        <v>9737.6948599999996</v>
      </c>
      <c r="C90" s="1060">
        <v>0</v>
      </c>
      <c r="D90" s="1060">
        <v>0</v>
      </c>
      <c r="E90" s="1060">
        <v>0</v>
      </c>
      <c r="F90" s="1060">
        <v>9737.6948599999996</v>
      </c>
    </row>
    <row r="91" spans="1:6" s="999" customFormat="1" ht="14.1" customHeight="1" thickTop="1" thickBot="1">
      <c r="A91" s="1077" t="s">
        <v>84</v>
      </c>
      <c r="B91" s="1058">
        <v>36452.736799999999</v>
      </c>
      <c r="C91" s="1058">
        <v>646.51768000000004</v>
      </c>
      <c r="D91" s="1058">
        <v>0</v>
      </c>
      <c r="E91" s="1058">
        <v>0</v>
      </c>
      <c r="F91" s="1058">
        <v>37099.254479999996</v>
      </c>
    </row>
    <row r="92" spans="1:6" s="999" customFormat="1" ht="14.1" customHeight="1" thickTop="1">
      <c r="A92" s="1078" t="s">
        <v>85</v>
      </c>
      <c r="B92" s="1060">
        <v>8517.5163800000009</v>
      </c>
      <c r="C92" s="1060">
        <v>0</v>
      </c>
      <c r="D92" s="1060">
        <v>0</v>
      </c>
      <c r="E92" s="1060">
        <v>0</v>
      </c>
      <c r="F92" s="1060">
        <v>8517.5163800000009</v>
      </c>
    </row>
    <row r="93" spans="1:6" s="999" customFormat="1" ht="14.1" customHeight="1">
      <c r="A93" s="1078" t="s">
        <v>86</v>
      </c>
      <c r="B93" s="1060">
        <v>9720.9000099999994</v>
      </c>
      <c r="C93" s="1060">
        <v>0</v>
      </c>
      <c r="D93" s="1060">
        <v>0</v>
      </c>
      <c r="E93" s="1060">
        <v>0</v>
      </c>
      <c r="F93" s="1060">
        <v>9720.9000099999994</v>
      </c>
    </row>
    <row r="94" spans="1:6" s="999" customFormat="1" ht="14.1" customHeight="1">
      <c r="A94" s="1078" t="s">
        <v>87</v>
      </c>
      <c r="B94" s="1060">
        <v>750.90001000000007</v>
      </c>
      <c r="C94" s="1060">
        <v>646.58738000000005</v>
      </c>
      <c r="D94" s="1060">
        <v>0</v>
      </c>
      <c r="E94" s="1060">
        <v>0</v>
      </c>
      <c r="F94" s="1060">
        <v>1397.48739</v>
      </c>
    </row>
    <row r="95" spans="1:6" s="999" customFormat="1" ht="14.1" customHeight="1">
      <c r="A95" s="1078" t="s">
        <v>88</v>
      </c>
      <c r="B95" s="1060">
        <v>17464.460170000002</v>
      </c>
      <c r="C95" s="1060">
        <v>0</v>
      </c>
      <c r="D95" s="1060">
        <v>0</v>
      </c>
      <c r="E95" s="1060">
        <v>0</v>
      </c>
      <c r="F95" s="1060">
        <v>17464.460170000002</v>
      </c>
    </row>
    <row r="96" spans="1:6" s="999" customFormat="1" ht="14.1" customHeight="1" thickBot="1">
      <c r="A96" s="1078" t="s">
        <v>89</v>
      </c>
      <c r="B96" s="1064">
        <v>-1.0397700000000001</v>
      </c>
      <c r="C96" s="1064">
        <v>-6.9699999999999998E-2</v>
      </c>
      <c r="D96" s="1064">
        <v>0</v>
      </c>
      <c r="E96" s="1064">
        <v>0</v>
      </c>
      <c r="F96" s="1064">
        <v>-1.10947</v>
      </c>
    </row>
    <row r="97" spans="1:6" s="230" customFormat="1" ht="14.1" customHeight="1" thickTop="1" thickBot="1">
      <c r="A97" s="143" t="s">
        <v>90</v>
      </c>
      <c r="B97" s="1056">
        <v>6729619.8839399992</v>
      </c>
      <c r="C97" s="1056">
        <v>1336318.5976199999</v>
      </c>
      <c r="D97" s="1056">
        <v>0</v>
      </c>
      <c r="E97" s="1056">
        <v>294.91996999999998</v>
      </c>
      <c r="F97" s="1056">
        <v>8066233.4015299994</v>
      </c>
    </row>
    <row r="98" spans="1:6" s="230" customFormat="1" ht="14.1" customHeight="1" thickTop="1" thickBot="1">
      <c r="A98" s="1057" t="s">
        <v>91</v>
      </c>
      <c r="B98" s="1058">
        <v>5821514.4518400002</v>
      </c>
      <c r="C98" s="1058">
        <v>797629.62820000004</v>
      </c>
      <c r="D98" s="1058">
        <v>0</v>
      </c>
      <c r="E98" s="1058">
        <v>281.13453999999996</v>
      </c>
      <c r="F98" s="1058">
        <v>6619425.2145800004</v>
      </c>
    </row>
    <row r="99" spans="1:6" s="230" customFormat="1" ht="14.1" customHeight="1" thickTop="1">
      <c r="A99" s="1059" t="s">
        <v>92</v>
      </c>
      <c r="B99" s="1060">
        <v>116843.66151999999</v>
      </c>
      <c r="C99" s="1060">
        <v>23731.84719</v>
      </c>
      <c r="D99" s="1060">
        <v>0</v>
      </c>
      <c r="E99" s="1060">
        <v>44.808190000000003</v>
      </c>
      <c r="F99" s="1060">
        <v>140620.31690000001</v>
      </c>
    </row>
    <row r="100" spans="1:6" s="230" customFormat="1" ht="14.1" customHeight="1">
      <c r="A100" s="1059" t="s">
        <v>93</v>
      </c>
      <c r="B100" s="1060">
        <v>107187.35259000001</v>
      </c>
      <c r="C100" s="1060">
        <v>19421.826430000001</v>
      </c>
      <c r="D100" s="1060">
        <v>0</v>
      </c>
      <c r="E100" s="1060">
        <v>0</v>
      </c>
      <c r="F100" s="1060">
        <v>126609.17902</v>
      </c>
    </row>
    <row r="101" spans="1:6" s="230" customFormat="1" ht="14.1" customHeight="1">
      <c r="A101" s="1059" t="s">
        <v>94</v>
      </c>
      <c r="B101" s="1060">
        <v>9656.3089299999992</v>
      </c>
      <c r="C101" s="1060">
        <v>4310.0207599999994</v>
      </c>
      <c r="D101" s="1060">
        <v>0</v>
      </c>
      <c r="E101" s="1060">
        <v>44.808190000000003</v>
      </c>
      <c r="F101" s="1060">
        <v>14011.13788</v>
      </c>
    </row>
    <row r="102" spans="1:6" s="230" customFormat="1" ht="14.1" customHeight="1">
      <c r="A102" s="1059" t="s">
        <v>95</v>
      </c>
      <c r="B102" s="1060">
        <v>1087882.2150899998</v>
      </c>
      <c r="C102" s="1060">
        <v>270805.19407999999</v>
      </c>
      <c r="D102" s="1060">
        <v>0</v>
      </c>
      <c r="E102" s="1060">
        <v>2.30802</v>
      </c>
      <c r="F102" s="1060">
        <v>1358689.71719</v>
      </c>
    </row>
    <row r="103" spans="1:6" s="230" customFormat="1" ht="14.1" customHeight="1">
      <c r="A103" s="1059" t="s">
        <v>96</v>
      </c>
      <c r="B103" s="1060">
        <v>329786.49061000004</v>
      </c>
      <c r="C103" s="1060">
        <v>120627.80623999999</v>
      </c>
      <c r="D103" s="1060">
        <v>0</v>
      </c>
      <c r="E103" s="1060">
        <v>0</v>
      </c>
      <c r="F103" s="1060">
        <v>450414.29685000004</v>
      </c>
    </row>
    <row r="104" spans="1:6" s="230" customFormat="1" ht="14.1" customHeight="1">
      <c r="A104" s="1061" t="s">
        <v>97</v>
      </c>
      <c r="B104" s="1060">
        <v>10109.923050000001</v>
      </c>
      <c r="C104" s="1060">
        <v>17702.529079999997</v>
      </c>
      <c r="D104" s="1060">
        <v>0</v>
      </c>
      <c r="E104" s="1060">
        <v>0</v>
      </c>
      <c r="F104" s="1060">
        <v>27812.452129999998</v>
      </c>
    </row>
    <row r="105" spans="1:6" s="230" customFormat="1" ht="14.1" customHeight="1">
      <c r="A105" s="1061" t="s">
        <v>98</v>
      </c>
      <c r="B105" s="1060">
        <v>4194.6852800000006</v>
      </c>
      <c r="C105" s="1060">
        <v>4063.7842700000001</v>
      </c>
      <c r="D105" s="1060">
        <v>0</v>
      </c>
      <c r="E105" s="1060">
        <v>0</v>
      </c>
      <c r="F105" s="1060">
        <v>8258.4695499999998</v>
      </c>
    </row>
    <row r="106" spans="1:6" s="230" customFormat="1" ht="14.1" customHeight="1">
      <c r="A106" s="109" t="s">
        <v>99</v>
      </c>
      <c r="B106" s="1060">
        <v>225.53505999999999</v>
      </c>
      <c r="C106" s="1060">
        <v>295.08810999999997</v>
      </c>
      <c r="D106" s="1060">
        <v>0</v>
      </c>
      <c r="E106" s="1060">
        <v>0</v>
      </c>
      <c r="F106" s="1060">
        <v>520.62316999999996</v>
      </c>
    </row>
    <row r="107" spans="1:6" s="230" customFormat="1" ht="14.1" customHeight="1">
      <c r="A107" s="109" t="s">
        <v>100</v>
      </c>
      <c r="B107" s="1060">
        <v>2414.7784799999999</v>
      </c>
      <c r="C107" s="1060">
        <v>794.67721999999992</v>
      </c>
      <c r="D107" s="1060">
        <v>0</v>
      </c>
      <c r="E107" s="1060">
        <v>0</v>
      </c>
      <c r="F107" s="1060">
        <v>3209.4557</v>
      </c>
    </row>
    <row r="108" spans="1:6" s="230" customFormat="1" ht="14.1" customHeight="1">
      <c r="A108" s="109" t="s">
        <v>101</v>
      </c>
      <c r="B108" s="1060">
        <v>16079.16106</v>
      </c>
      <c r="C108" s="1060">
        <v>4653.5203799999999</v>
      </c>
      <c r="D108" s="1060">
        <v>0</v>
      </c>
      <c r="E108" s="1060">
        <v>0</v>
      </c>
      <c r="F108" s="1060">
        <v>20732.68144</v>
      </c>
    </row>
    <row r="109" spans="1:6" s="230" customFormat="1" ht="14.1" customHeight="1">
      <c r="A109" s="109" t="s">
        <v>102</v>
      </c>
      <c r="B109" s="1060">
        <v>85627.962650000001</v>
      </c>
      <c r="C109" s="1060">
        <v>22008.8969</v>
      </c>
      <c r="D109" s="1060">
        <v>0</v>
      </c>
      <c r="E109" s="1060">
        <v>0</v>
      </c>
      <c r="F109" s="1060">
        <v>107636.85954999999</v>
      </c>
    </row>
    <row r="110" spans="1:6" s="230" customFormat="1" ht="14.1" customHeight="1">
      <c r="A110" s="109" t="s">
        <v>103</v>
      </c>
      <c r="B110" s="1060">
        <v>29207.837339999998</v>
      </c>
      <c r="C110" s="1060">
        <v>10577.545199999999</v>
      </c>
      <c r="D110" s="1060">
        <v>0</v>
      </c>
      <c r="E110" s="1060">
        <v>0</v>
      </c>
      <c r="F110" s="1060">
        <v>39785.382539999999</v>
      </c>
    </row>
    <row r="111" spans="1:6" s="230" customFormat="1" ht="14.1" customHeight="1">
      <c r="A111" s="109" t="s">
        <v>104</v>
      </c>
      <c r="B111" s="1060">
        <v>181926.60769</v>
      </c>
      <c r="C111" s="1060">
        <v>60531.765079999997</v>
      </c>
      <c r="D111" s="1060">
        <v>0</v>
      </c>
      <c r="E111" s="1060">
        <v>0</v>
      </c>
      <c r="F111" s="1060">
        <v>242458.37277000002</v>
      </c>
    </row>
    <row r="112" spans="1:6" s="230" customFormat="1" ht="14.1" customHeight="1">
      <c r="A112" s="1062" t="s">
        <v>105</v>
      </c>
      <c r="B112" s="1060">
        <v>38699.144630000003</v>
      </c>
      <c r="C112" s="1060">
        <v>16764.24296</v>
      </c>
      <c r="D112" s="1060">
        <v>0</v>
      </c>
      <c r="E112" s="1060">
        <v>234.01832999999999</v>
      </c>
      <c r="F112" s="1060">
        <v>55697.405920000005</v>
      </c>
    </row>
    <row r="113" spans="1:6" s="230" customFormat="1" ht="14.1" customHeight="1">
      <c r="A113" s="1062" t="s">
        <v>106</v>
      </c>
      <c r="B113" s="1060">
        <v>3995324.0127099999</v>
      </c>
      <c r="C113" s="1060">
        <v>341543.91694999998</v>
      </c>
      <c r="D113" s="1060">
        <v>0</v>
      </c>
      <c r="E113" s="1060">
        <v>0</v>
      </c>
      <c r="F113" s="1060">
        <v>4336867.9296599999</v>
      </c>
    </row>
    <row r="114" spans="1:6" s="230" customFormat="1" ht="14.1" customHeight="1" thickBot="1">
      <c r="A114" s="1059" t="s">
        <v>107</v>
      </c>
      <c r="B114" s="1060">
        <v>252978.92728</v>
      </c>
      <c r="C114" s="1060">
        <v>24156.620780000001</v>
      </c>
      <c r="D114" s="1060">
        <v>0</v>
      </c>
      <c r="E114" s="1060">
        <v>0</v>
      </c>
      <c r="F114" s="1060">
        <v>277135.54806</v>
      </c>
    </row>
    <row r="115" spans="1:6" s="230" customFormat="1" ht="14.1" customHeight="1" thickTop="1" thickBot="1">
      <c r="A115" s="1063" t="s">
        <v>108</v>
      </c>
      <c r="B115" s="1056">
        <v>2520.1694199999997</v>
      </c>
      <c r="C115" s="1056">
        <v>33.690629999999999</v>
      </c>
      <c r="D115" s="1056">
        <v>0</v>
      </c>
      <c r="E115" s="1056">
        <v>0</v>
      </c>
      <c r="F115" s="1056">
        <v>2553.8600499999998</v>
      </c>
    </row>
    <row r="116" spans="1:6" s="230" customFormat="1" ht="14.1" customHeight="1" thickTop="1" thickBot="1">
      <c r="A116" s="1057" t="s">
        <v>109</v>
      </c>
      <c r="B116" s="1058">
        <v>110255.54088</v>
      </c>
      <c r="C116" s="1058">
        <v>1330.14103</v>
      </c>
      <c r="D116" s="1058">
        <v>0</v>
      </c>
      <c r="E116" s="1058">
        <v>0</v>
      </c>
      <c r="F116" s="1058">
        <v>111585.68191</v>
      </c>
    </row>
    <row r="117" spans="1:6" s="231" customFormat="1" ht="14.1" customHeight="1" thickTop="1">
      <c r="A117" s="1059" t="s">
        <v>110</v>
      </c>
      <c r="B117" s="1060">
        <v>0</v>
      </c>
      <c r="C117" s="1060">
        <v>0</v>
      </c>
      <c r="D117" s="1060">
        <v>0</v>
      </c>
      <c r="E117" s="1060">
        <v>0</v>
      </c>
      <c r="F117" s="1060">
        <v>0</v>
      </c>
    </row>
    <row r="118" spans="1:6" s="231" customFormat="1" ht="14.1" customHeight="1">
      <c r="A118" s="1059" t="s">
        <v>111</v>
      </c>
      <c r="B118" s="1060">
        <v>5497.0661700000001</v>
      </c>
      <c r="C118" s="1060">
        <v>1330.14103</v>
      </c>
      <c r="D118" s="1060">
        <v>0</v>
      </c>
      <c r="E118" s="1060">
        <v>0</v>
      </c>
      <c r="F118" s="1060">
        <v>6827.2071999999998</v>
      </c>
    </row>
    <row r="119" spans="1:6" s="230" customFormat="1" ht="14.1" customHeight="1">
      <c r="A119" s="1059" t="s">
        <v>112</v>
      </c>
      <c r="B119" s="1060">
        <v>11733.136500000001</v>
      </c>
      <c r="C119" s="1060">
        <v>0</v>
      </c>
      <c r="D119" s="1060">
        <v>0</v>
      </c>
      <c r="E119" s="1060">
        <v>0</v>
      </c>
      <c r="F119" s="1060">
        <v>11733.136500000001</v>
      </c>
    </row>
    <row r="120" spans="1:6" s="230" customFormat="1" ht="14.1" customHeight="1">
      <c r="A120" s="1059" t="s">
        <v>113</v>
      </c>
      <c r="B120" s="1060">
        <v>0</v>
      </c>
      <c r="C120" s="1060">
        <v>0</v>
      </c>
      <c r="D120" s="1060">
        <v>0</v>
      </c>
      <c r="E120" s="1060">
        <v>0</v>
      </c>
      <c r="F120" s="1060">
        <v>0</v>
      </c>
    </row>
    <row r="121" spans="1:6" s="230" customFormat="1" ht="14.1" customHeight="1">
      <c r="A121" s="1059" t="s">
        <v>114</v>
      </c>
      <c r="B121" s="1060">
        <v>88000</v>
      </c>
      <c r="C121" s="1060">
        <v>0</v>
      </c>
      <c r="D121" s="1060">
        <v>0</v>
      </c>
      <c r="E121" s="1060">
        <v>0</v>
      </c>
      <c r="F121" s="1060">
        <v>88000</v>
      </c>
    </row>
    <row r="122" spans="1:6" s="230" customFormat="1" ht="14.1" customHeight="1" thickBot="1">
      <c r="A122" s="1059" t="s">
        <v>115</v>
      </c>
      <c r="B122" s="1060">
        <v>5025.3382099999999</v>
      </c>
      <c r="C122" s="1060">
        <v>0</v>
      </c>
      <c r="D122" s="1060">
        <v>0</v>
      </c>
      <c r="E122" s="1060">
        <v>0</v>
      </c>
      <c r="F122" s="1060">
        <v>5025.3382099999999</v>
      </c>
    </row>
    <row r="123" spans="1:6" s="230" customFormat="1" ht="14.1" customHeight="1" thickTop="1" thickBot="1">
      <c r="A123" s="1057" t="s">
        <v>116</v>
      </c>
      <c r="B123" s="1058">
        <v>538483.79976999993</v>
      </c>
      <c r="C123" s="1058">
        <v>235058.80515</v>
      </c>
      <c r="D123" s="1058">
        <v>0</v>
      </c>
      <c r="E123" s="1058">
        <v>0</v>
      </c>
      <c r="F123" s="1058">
        <v>773542.60491999995</v>
      </c>
    </row>
    <row r="124" spans="1:6" s="230" customFormat="1" ht="14.1" customHeight="1" thickTop="1">
      <c r="A124" s="1059" t="s">
        <v>117</v>
      </c>
      <c r="B124" s="1060">
        <v>0</v>
      </c>
      <c r="C124" s="1060">
        <v>0</v>
      </c>
      <c r="D124" s="1060">
        <v>0</v>
      </c>
      <c r="E124" s="1060">
        <v>0</v>
      </c>
      <c r="F124" s="1060">
        <v>0</v>
      </c>
    </row>
    <row r="125" spans="1:6" s="230" customFormat="1" ht="14.1" customHeight="1">
      <c r="A125" s="1059" t="s">
        <v>118</v>
      </c>
      <c r="B125" s="1060">
        <v>0</v>
      </c>
      <c r="C125" s="1060">
        <v>0</v>
      </c>
      <c r="D125" s="1060">
        <v>0</v>
      </c>
      <c r="E125" s="1060">
        <v>0</v>
      </c>
      <c r="F125" s="1060">
        <v>0</v>
      </c>
    </row>
    <row r="126" spans="1:6" s="230" customFormat="1" ht="14.1" customHeight="1">
      <c r="A126" s="1059" t="s">
        <v>119</v>
      </c>
      <c r="B126" s="1060">
        <v>0</v>
      </c>
      <c r="C126" s="1060">
        <v>0</v>
      </c>
      <c r="D126" s="1060">
        <v>0</v>
      </c>
      <c r="E126" s="1060">
        <v>0</v>
      </c>
      <c r="F126" s="1060">
        <v>0</v>
      </c>
    </row>
    <row r="127" spans="1:6" s="230" customFormat="1" ht="14.1" customHeight="1">
      <c r="A127" s="1059" t="s">
        <v>120</v>
      </c>
      <c r="B127" s="1060">
        <v>60325</v>
      </c>
      <c r="C127" s="1060">
        <v>17142.221859999998</v>
      </c>
      <c r="D127" s="1060">
        <v>0</v>
      </c>
      <c r="E127" s="1060">
        <v>0</v>
      </c>
      <c r="F127" s="1060">
        <v>77467.221860000005</v>
      </c>
    </row>
    <row r="128" spans="1:6" s="230" customFormat="1" ht="14.1" customHeight="1">
      <c r="A128" s="1059" t="s">
        <v>121</v>
      </c>
      <c r="B128" s="1060">
        <v>458074.86804999999</v>
      </c>
      <c r="C128" s="1060">
        <v>92886.388989999992</v>
      </c>
      <c r="D128" s="1060">
        <v>0</v>
      </c>
      <c r="E128" s="1060">
        <v>0</v>
      </c>
      <c r="F128" s="1060">
        <v>550961.25703999994</v>
      </c>
    </row>
    <row r="129" spans="1:6" s="230" customFormat="1" ht="14.1" customHeight="1">
      <c r="A129" s="1059" t="s">
        <v>122</v>
      </c>
      <c r="B129" s="1060">
        <v>0</v>
      </c>
      <c r="C129" s="1060">
        <v>0</v>
      </c>
      <c r="D129" s="1060">
        <v>0</v>
      </c>
      <c r="E129" s="1060">
        <v>0</v>
      </c>
      <c r="F129" s="1060">
        <v>0</v>
      </c>
    </row>
    <row r="130" spans="1:6" s="230" customFormat="1" ht="14.1" customHeight="1">
      <c r="A130" s="1059" t="s">
        <v>123</v>
      </c>
      <c r="B130" s="1060">
        <v>0</v>
      </c>
      <c r="C130" s="1060">
        <v>118823.51905</v>
      </c>
      <c r="D130" s="1060">
        <v>0</v>
      </c>
      <c r="E130" s="1060">
        <v>0</v>
      </c>
      <c r="F130" s="1060">
        <v>118823.51905</v>
      </c>
    </row>
    <row r="131" spans="1:6" s="230" customFormat="1" ht="14.1" customHeight="1" thickBot="1">
      <c r="A131" s="1059" t="s">
        <v>124</v>
      </c>
      <c r="B131" s="1060">
        <v>20083.93172</v>
      </c>
      <c r="C131" s="1060">
        <v>6206.6752500000002</v>
      </c>
      <c r="D131" s="1060">
        <v>0</v>
      </c>
      <c r="E131" s="1060">
        <v>0</v>
      </c>
      <c r="F131" s="1060">
        <v>26290.606969999997</v>
      </c>
    </row>
    <row r="132" spans="1:6" s="230" customFormat="1" ht="14.1" customHeight="1" thickTop="1" thickBot="1">
      <c r="A132" s="1057" t="s">
        <v>125</v>
      </c>
      <c r="B132" s="1058">
        <v>129187.53698</v>
      </c>
      <c r="C132" s="1058">
        <v>16872.051600000003</v>
      </c>
      <c r="D132" s="1058">
        <v>0</v>
      </c>
      <c r="E132" s="1058">
        <v>6.9088000000000003</v>
      </c>
      <c r="F132" s="1058">
        <v>146066.49737999999</v>
      </c>
    </row>
    <row r="133" spans="1:6" s="230" customFormat="1" ht="14.1" customHeight="1" thickTop="1">
      <c r="A133" s="1059" t="s">
        <v>58</v>
      </c>
      <c r="B133" s="1060">
        <v>180.10701</v>
      </c>
      <c r="C133" s="1060">
        <v>7.5015499999999999</v>
      </c>
      <c r="D133" s="1060">
        <v>0</v>
      </c>
      <c r="E133" s="1060">
        <v>0</v>
      </c>
      <c r="F133" s="1060">
        <v>187.60856000000001</v>
      </c>
    </row>
    <row r="134" spans="1:6" s="230" customFormat="1" ht="14.1" customHeight="1">
      <c r="A134" s="1059" t="s">
        <v>60</v>
      </c>
      <c r="B134" s="1060">
        <v>36087.515299999999</v>
      </c>
      <c r="C134" s="1060">
        <v>9925.6925900000006</v>
      </c>
      <c r="D134" s="1060">
        <v>0</v>
      </c>
      <c r="E134" s="1060">
        <v>6.9088000000000003</v>
      </c>
      <c r="F134" s="1060">
        <v>46020.116689999995</v>
      </c>
    </row>
    <row r="135" spans="1:6" s="230" customFormat="1" ht="14.1" customHeight="1">
      <c r="A135" s="1059" t="s">
        <v>126</v>
      </c>
      <c r="B135" s="1060">
        <v>91142.074189999999</v>
      </c>
      <c r="C135" s="1060">
        <v>6853.2296999999999</v>
      </c>
      <c r="D135" s="1060">
        <v>0</v>
      </c>
      <c r="E135" s="1060">
        <v>0</v>
      </c>
      <c r="F135" s="1060">
        <v>97995.303889999996</v>
      </c>
    </row>
    <row r="136" spans="1:6" s="230" customFormat="1" ht="14.1" customHeight="1">
      <c r="A136" s="1059" t="s">
        <v>87</v>
      </c>
      <c r="B136" s="1060">
        <v>1777.8404800000001</v>
      </c>
      <c r="C136" s="1060">
        <v>85.627759999999995</v>
      </c>
      <c r="D136" s="1060">
        <v>0</v>
      </c>
      <c r="E136" s="1060">
        <v>0</v>
      </c>
      <c r="F136" s="1060">
        <v>1863.4682399999999</v>
      </c>
    </row>
    <row r="137" spans="1:6" s="230" customFormat="1" ht="14.1" customHeight="1" thickBot="1">
      <c r="A137" s="1059" t="s">
        <v>127</v>
      </c>
      <c r="B137" s="1060">
        <v>0</v>
      </c>
      <c r="C137" s="1060">
        <v>0</v>
      </c>
      <c r="D137" s="1060">
        <v>0</v>
      </c>
      <c r="E137" s="1060">
        <v>0</v>
      </c>
      <c r="F137" s="1060">
        <v>0</v>
      </c>
    </row>
    <row r="138" spans="1:6" s="230" customFormat="1" ht="14.1" customHeight="1" thickTop="1" thickBot="1">
      <c r="A138" s="1057" t="s">
        <v>128</v>
      </c>
      <c r="B138" s="1058">
        <v>51540.496709999999</v>
      </c>
      <c r="C138" s="1058">
        <v>24778.238710000001</v>
      </c>
      <c r="D138" s="1058">
        <v>0</v>
      </c>
      <c r="E138" s="1058">
        <v>6.8766300000000005</v>
      </c>
      <c r="F138" s="1058">
        <v>76325.612049999996</v>
      </c>
    </row>
    <row r="139" spans="1:6" s="230" customFormat="1" ht="14.1" customHeight="1" thickTop="1">
      <c r="A139" s="1059" t="s">
        <v>129</v>
      </c>
      <c r="B139" s="1060">
        <v>33.875440000000005</v>
      </c>
      <c r="C139" s="1060">
        <v>43.10248</v>
      </c>
      <c r="D139" s="1060">
        <v>0</v>
      </c>
      <c r="E139" s="1060">
        <v>0.77081</v>
      </c>
      <c r="F139" s="1060">
        <v>77.748729999999995</v>
      </c>
    </row>
    <row r="140" spans="1:6" s="230" customFormat="1" ht="14.1" customHeight="1">
      <c r="A140" s="1059" t="s">
        <v>130</v>
      </c>
      <c r="B140" s="1060">
        <v>0</v>
      </c>
      <c r="C140" s="1060">
        <v>0</v>
      </c>
      <c r="D140" s="1060">
        <v>0</v>
      </c>
      <c r="E140" s="1060">
        <v>0</v>
      </c>
      <c r="F140" s="1060">
        <v>0</v>
      </c>
    </row>
    <row r="141" spans="1:6" s="230" customFormat="1" ht="14.1" customHeight="1">
      <c r="A141" s="1059" t="s">
        <v>131</v>
      </c>
      <c r="B141" s="1060">
        <v>13381.50805</v>
      </c>
      <c r="C141" s="1060">
        <v>18466.563719999998</v>
      </c>
      <c r="D141" s="1060">
        <v>0</v>
      </c>
      <c r="E141" s="1060">
        <v>0</v>
      </c>
      <c r="F141" s="1060">
        <v>31848.071769999999</v>
      </c>
    </row>
    <row r="142" spans="1:6" s="230" customFormat="1" ht="14.1" customHeight="1">
      <c r="A142" s="1059" t="s">
        <v>132</v>
      </c>
      <c r="B142" s="1060">
        <v>37795.530310000002</v>
      </c>
      <c r="C142" s="1060">
        <v>6268.57251</v>
      </c>
      <c r="D142" s="1060">
        <v>0</v>
      </c>
      <c r="E142" s="1060">
        <v>6.1058199999999996</v>
      </c>
      <c r="F142" s="1060">
        <v>44070.208639999997</v>
      </c>
    </row>
    <row r="143" spans="1:6" s="230" customFormat="1" ht="14.1" customHeight="1" thickBot="1">
      <c r="A143" s="1059" t="s">
        <v>133</v>
      </c>
      <c r="B143" s="1060">
        <v>329.58290999999997</v>
      </c>
      <c r="C143" s="1060">
        <v>0</v>
      </c>
      <c r="D143" s="1060">
        <v>0</v>
      </c>
      <c r="E143" s="1060">
        <v>0</v>
      </c>
      <c r="F143" s="1060">
        <v>329.58290999999997</v>
      </c>
    </row>
    <row r="144" spans="1:6" s="230" customFormat="1" ht="14.1" customHeight="1" thickTop="1" thickBot="1">
      <c r="A144" s="1057" t="s">
        <v>134</v>
      </c>
      <c r="B144" s="1058">
        <v>0</v>
      </c>
      <c r="C144" s="1058">
        <v>259171.44786000001</v>
      </c>
      <c r="D144" s="1058">
        <v>0</v>
      </c>
      <c r="E144" s="1058">
        <v>0</v>
      </c>
      <c r="F144" s="1058">
        <v>259171.44786000001</v>
      </c>
    </row>
    <row r="145" spans="1:6" s="230" customFormat="1" ht="14.1" customHeight="1" thickTop="1">
      <c r="A145" s="1059" t="s">
        <v>135</v>
      </c>
      <c r="B145" s="1060">
        <v>0</v>
      </c>
      <c r="C145" s="1060">
        <v>257250</v>
      </c>
      <c r="D145" s="1060">
        <v>0</v>
      </c>
      <c r="E145" s="1060">
        <v>0</v>
      </c>
      <c r="F145" s="1060">
        <v>257250</v>
      </c>
    </row>
    <row r="146" spans="1:6" s="230" customFormat="1" ht="14.1" customHeight="1">
      <c r="A146" s="1059" t="s">
        <v>136</v>
      </c>
      <c r="B146" s="1060">
        <v>0</v>
      </c>
      <c r="C146" s="1060">
        <v>0</v>
      </c>
      <c r="D146" s="1060">
        <v>0</v>
      </c>
      <c r="E146" s="1060">
        <v>0</v>
      </c>
      <c r="F146" s="1060">
        <v>0</v>
      </c>
    </row>
    <row r="147" spans="1:6" s="230" customFormat="1" ht="14.1" customHeight="1">
      <c r="A147" s="1059" t="s">
        <v>137</v>
      </c>
      <c r="B147" s="1060">
        <v>0</v>
      </c>
      <c r="C147" s="1060">
        <v>0</v>
      </c>
      <c r="D147" s="1060">
        <v>0</v>
      </c>
      <c r="E147" s="1060">
        <v>0</v>
      </c>
      <c r="F147" s="1060">
        <v>0</v>
      </c>
    </row>
    <row r="148" spans="1:6" s="230" customFormat="1" ht="14.1" customHeight="1" thickBot="1">
      <c r="A148" s="1059" t="s">
        <v>138</v>
      </c>
      <c r="B148" s="1060">
        <v>0</v>
      </c>
      <c r="C148" s="1060">
        <v>1921.44786</v>
      </c>
      <c r="D148" s="1060">
        <v>0</v>
      </c>
      <c r="E148" s="1060">
        <v>0</v>
      </c>
      <c r="F148" s="1060">
        <v>1921.44786</v>
      </c>
    </row>
    <row r="149" spans="1:6" s="230" customFormat="1" ht="14.1" customHeight="1" thickTop="1" thickBot="1">
      <c r="A149" s="1057" t="s">
        <v>139</v>
      </c>
      <c r="B149" s="1058">
        <v>76117.888340000005</v>
      </c>
      <c r="C149" s="1058">
        <v>1444.5944399999998</v>
      </c>
      <c r="D149" s="1058">
        <v>0</v>
      </c>
      <c r="E149" s="1058">
        <v>0</v>
      </c>
      <c r="F149" s="1058">
        <v>77562.482780000006</v>
      </c>
    </row>
    <row r="150" spans="1:6" s="230" customFormat="1" ht="14.1" customHeight="1" thickTop="1">
      <c r="A150" s="1059" t="s">
        <v>140</v>
      </c>
      <c r="B150" s="1060">
        <v>0</v>
      </c>
      <c r="C150" s="1060">
        <v>1426.537</v>
      </c>
      <c r="D150" s="1060">
        <v>0</v>
      </c>
      <c r="E150" s="1060">
        <v>0</v>
      </c>
      <c r="F150" s="1060">
        <v>1426.537</v>
      </c>
    </row>
    <row r="151" spans="1:6" s="230" customFormat="1" ht="14.1" customHeight="1">
      <c r="A151" s="1059" t="s">
        <v>141</v>
      </c>
      <c r="B151" s="1060">
        <v>0</v>
      </c>
      <c r="C151" s="1060">
        <v>0</v>
      </c>
      <c r="D151" s="1060">
        <v>0</v>
      </c>
      <c r="E151" s="1060">
        <v>0</v>
      </c>
      <c r="F151" s="1060">
        <v>0</v>
      </c>
    </row>
    <row r="152" spans="1:6" s="230" customFormat="1" ht="14.1" customHeight="1">
      <c r="A152" s="1059" t="s">
        <v>142</v>
      </c>
      <c r="B152" s="1060">
        <v>0</v>
      </c>
      <c r="C152" s="1060">
        <v>54.536999999999999</v>
      </c>
      <c r="D152" s="1060">
        <v>0</v>
      </c>
      <c r="E152" s="1060">
        <v>0</v>
      </c>
      <c r="F152" s="1060">
        <v>54.536999999999999</v>
      </c>
    </row>
    <row r="153" spans="1:6" s="230" customFormat="1" ht="14.1" customHeight="1">
      <c r="A153" s="1059" t="s">
        <v>143</v>
      </c>
      <c r="B153" s="1060">
        <v>0</v>
      </c>
      <c r="C153" s="1060">
        <v>1372</v>
      </c>
      <c r="D153" s="1060">
        <v>0</v>
      </c>
      <c r="E153" s="1060">
        <v>0</v>
      </c>
      <c r="F153" s="1060">
        <v>1372</v>
      </c>
    </row>
    <row r="154" spans="1:6" s="230" customFormat="1" ht="14.1" customHeight="1">
      <c r="A154" s="1059" t="s">
        <v>144</v>
      </c>
      <c r="B154" s="1060">
        <v>0</v>
      </c>
      <c r="C154" s="1060">
        <v>0</v>
      </c>
      <c r="D154" s="1060">
        <v>0</v>
      </c>
      <c r="E154" s="1060">
        <v>0</v>
      </c>
      <c r="F154" s="1060">
        <v>0</v>
      </c>
    </row>
    <row r="155" spans="1:6" s="230" customFormat="1" ht="14.1" customHeight="1">
      <c r="A155" s="1059" t="s">
        <v>145</v>
      </c>
      <c r="B155" s="1060">
        <v>0</v>
      </c>
      <c r="C155" s="1060">
        <v>0</v>
      </c>
      <c r="D155" s="1060">
        <v>0</v>
      </c>
      <c r="E155" s="1060">
        <v>0</v>
      </c>
      <c r="F155" s="1060">
        <v>0</v>
      </c>
    </row>
    <row r="156" spans="1:6" s="230" customFormat="1" ht="14.1" customHeight="1">
      <c r="A156" s="1059" t="s">
        <v>146</v>
      </c>
      <c r="B156" s="1060">
        <v>75480</v>
      </c>
      <c r="C156" s="1060">
        <v>0</v>
      </c>
      <c r="D156" s="1060">
        <v>0</v>
      </c>
      <c r="E156" s="1060">
        <v>0</v>
      </c>
      <c r="F156" s="1060">
        <v>75480</v>
      </c>
    </row>
    <row r="157" spans="1:6" s="230" customFormat="1" ht="14.1" customHeight="1" thickBot="1">
      <c r="A157" s="1059" t="s">
        <v>147</v>
      </c>
      <c r="B157" s="1064">
        <v>637.88833999999997</v>
      </c>
      <c r="C157" s="1064">
        <v>18.05744</v>
      </c>
      <c r="D157" s="1064">
        <v>0</v>
      </c>
      <c r="E157" s="1064">
        <v>0</v>
      </c>
      <c r="F157" s="1064">
        <v>655.94578000000001</v>
      </c>
    </row>
    <row r="158" spans="1:6" s="230" customFormat="1" ht="14.1" customHeight="1" thickTop="1" thickBot="1">
      <c r="A158" s="1081" t="s">
        <v>148</v>
      </c>
      <c r="B158" s="1058">
        <v>834862.18638999993</v>
      </c>
      <c r="C158" s="1058">
        <v>0</v>
      </c>
      <c r="D158" s="1058">
        <v>0</v>
      </c>
      <c r="E158" s="1058">
        <v>0</v>
      </c>
      <c r="F158" s="1058">
        <v>834862.18638999993</v>
      </c>
    </row>
    <row r="159" spans="1:6" s="230" customFormat="1" ht="14.1" customHeight="1" thickTop="1">
      <c r="A159" s="1065" t="s">
        <v>149</v>
      </c>
      <c r="B159" s="1060">
        <v>690373.64</v>
      </c>
      <c r="C159" s="1060">
        <v>0</v>
      </c>
      <c r="D159" s="1060">
        <v>0</v>
      </c>
      <c r="E159" s="1060">
        <v>0</v>
      </c>
      <c r="F159" s="1060">
        <v>690373.64</v>
      </c>
    </row>
    <row r="160" spans="1:6" s="230" customFormat="1" ht="14.1" customHeight="1">
      <c r="A160" s="1059" t="s">
        <v>150</v>
      </c>
      <c r="B160" s="1060">
        <v>690373.64</v>
      </c>
      <c r="C160" s="1060">
        <v>0</v>
      </c>
      <c r="D160" s="1060">
        <v>0</v>
      </c>
      <c r="E160" s="1060">
        <v>0</v>
      </c>
      <c r="F160" s="1060">
        <v>690373.64</v>
      </c>
    </row>
    <row r="161" spans="1:6" s="230" customFormat="1" ht="14.1" customHeight="1">
      <c r="A161" s="1059" t="s">
        <v>151</v>
      </c>
      <c r="B161" s="1060">
        <v>0</v>
      </c>
      <c r="C161" s="1060">
        <v>0</v>
      </c>
      <c r="D161" s="1060">
        <v>0</v>
      </c>
      <c r="E161" s="1060">
        <v>0</v>
      </c>
      <c r="F161" s="1060">
        <v>0</v>
      </c>
    </row>
    <row r="162" spans="1:6" s="230" customFormat="1" ht="14.1" customHeight="1">
      <c r="A162" s="1059" t="s">
        <v>152</v>
      </c>
      <c r="B162" s="1060">
        <v>0</v>
      </c>
      <c r="C162" s="1060">
        <v>0</v>
      </c>
      <c r="D162" s="1060">
        <v>0</v>
      </c>
      <c r="E162" s="1060">
        <v>0</v>
      </c>
      <c r="F162" s="1060">
        <v>0</v>
      </c>
    </row>
    <row r="163" spans="1:6" s="230" customFormat="1" ht="14.1" customHeight="1">
      <c r="A163" s="1065" t="s">
        <v>153</v>
      </c>
      <c r="B163" s="1060">
        <v>4620.1710999999996</v>
      </c>
      <c r="C163" s="1060">
        <v>0</v>
      </c>
      <c r="D163" s="1060">
        <v>0</v>
      </c>
      <c r="E163" s="1060">
        <v>0</v>
      </c>
      <c r="F163" s="1060">
        <v>4620.1710999999996</v>
      </c>
    </row>
    <row r="164" spans="1:6" s="230" customFormat="1" ht="14.1" customHeight="1">
      <c r="A164" s="1059" t="s">
        <v>154</v>
      </c>
      <c r="B164" s="1060">
        <v>1590.6</v>
      </c>
      <c r="C164" s="1060">
        <v>0</v>
      </c>
      <c r="D164" s="1060">
        <v>0</v>
      </c>
      <c r="E164" s="1060">
        <v>0</v>
      </c>
      <c r="F164" s="1060">
        <v>1590.6</v>
      </c>
    </row>
    <row r="165" spans="1:6" s="230" customFormat="1" ht="14.1" customHeight="1">
      <c r="A165" s="1059" t="s">
        <v>155</v>
      </c>
      <c r="B165" s="1060">
        <v>54.626480000000001</v>
      </c>
      <c r="C165" s="1060">
        <v>0</v>
      </c>
      <c r="D165" s="1060">
        <v>0</v>
      </c>
      <c r="E165" s="1060">
        <v>0</v>
      </c>
      <c r="F165" s="1060">
        <v>54.626480000000001</v>
      </c>
    </row>
    <row r="166" spans="1:6" s="230" customFormat="1" ht="14.1" customHeight="1">
      <c r="A166" s="1059" t="s">
        <v>156</v>
      </c>
      <c r="B166" s="1060">
        <v>2974.9446200000002</v>
      </c>
      <c r="C166" s="1060">
        <v>0</v>
      </c>
      <c r="D166" s="1060">
        <v>0</v>
      </c>
      <c r="E166" s="1060">
        <v>0</v>
      </c>
      <c r="F166" s="1060">
        <v>2974.9446200000002</v>
      </c>
    </row>
    <row r="167" spans="1:6" s="230" customFormat="1" ht="14.1" customHeight="1">
      <c r="A167" s="1065" t="s">
        <v>157</v>
      </c>
      <c r="B167" s="1060">
        <v>0</v>
      </c>
      <c r="C167" s="1060">
        <v>0</v>
      </c>
      <c r="D167" s="1060">
        <v>0</v>
      </c>
      <c r="E167" s="1060">
        <v>0</v>
      </c>
      <c r="F167" s="1060">
        <v>0</v>
      </c>
    </row>
    <row r="168" spans="1:6" s="230" customFormat="1" ht="14.1" customHeight="1">
      <c r="A168" s="1059" t="s">
        <v>158</v>
      </c>
      <c r="B168" s="1060">
        <v>0</v>
      </c>
      <c r="C168" s="1060">
        <v>0</v>
      </c>
      <c r="D168" s="1060">
        <v>0</v>
      </c>
      <c r="E168" s="1060">
        <v>0</v>
      </c>
      <c r="F168" s="1060">
        <v>0</v>
      </c>
    </row>
    <row r="169" spans="1:6" s="230" customFormat="1" ht="14.1" customHeight="1">
      <c r="A169" s="1059" t="s">
        <v>159</v>
      </c>
      <c r="B169" s="1060">
        <v>0</v>
      </c>
      <c r="C169" s="1060">
        <v>0</v>
      </c>
      <c r="D169" s="1060">
        <v>0</v>
      </c>
      <c r="E169" s="1060">
        <v>0</v>
      </c>
      <c r="F169" s="1060">
        <v>0</v>
      </c>
    </row>
    <row r="170" spans="1:6" s="230" customFormat="1" ht="14.1" customHeight="1">
      <c r="A170" s="1059" t="s">
        <v>160</v>
      </c>
      <c r="B170" s="1060">
        <v>0</v>
      </c>
      <c r="C170" s="1060">
        <v>0</v>
      </c>
      <c r="D170" s="1060">
        <v>0</v>
      </c>
      <c r="E170" s="1060">
        <v>0</v>
      </c>
      <c r="F170" s="1060">
        <v>0</v>
      </c>
    </row>
    <row r="171" spans="1:6" s="230" customFormat="1" ht="14.1" customHeight="1">
      <c r="A171" s="1065" t="s">
        <v>161</v>
      </c>
      <c r="B171" s="1060">
        <v>104971.685</v>
      </c>
      <c r="C171" s="1060">
        <v>0</v>
      </c>
      <c r="D171" s="1060">
        <v>0</v>
      </c>
      <c r="E171" s="1060">
        <v>0</v>
      </c>
      <c r="F171" s="1060">
        <v>104971.685</v>
      </c>
    </row>
    <row r="172" spans="1:6" s="230" customFormat="1" ht="14.1" customHeight="1">
      <c r="A172" s="1059" t="s">
        <v>162</v>
      </c>
      <c r="B172" s="1060">
        <v>76083.754019999993</v>
      </c>
      <c r="C172" s="1060">
        <v>0</v>
      </c>
      <c r="D172" s="1060">
        <v>0</v>
      </c>
      <c r="E172" s="1060">
        <v>0</v>
      </c>
      <c r="F172" s="1060">
        <v>76083.754019999993</v>
      </c>
    </row>
    <row r="173" spans="1:6" s="230" customFormat="1" ht="14.1" customHeight="1">
      <c r="A173" s="1059" t="s">
        <v>163</v>
      </c>
      <c r="B173" s="1060">
        <v>28887.930980000001</v>
      </c>
      <c r="C173" s="1060">
        <v>0</v>
      </c>
      <c r="D173" s="1060">
        <v>0</v>
      </c>
      <c r="E173" s="1060">
        <v>0</v>
      </c>
      <c r="F173" s="1060">
        <v>28887.930980000001</v>
      </c>
    </row>
    <row r="174" spans="1:6" s="230" customFormat="1" ht="14.1" customHeight="1">
      <c r="A174" s="1059" t="s">
        <v>164</v>
      </c>
      <c r="B174" s="1060">
        <v>0</v>
      </c>
      <c r="C174" s="1060">
        <v>0</v>
      </c>
      <c r="D174" s="1060">
        <v>0</v>
      </c>
      <c r="E174" s="1060">
        <v>0</v>
      </c>
      <c r="F174" s="1060">
        <v>0</v>
      </c>
    </row>
    <row r="175" spans="1:6" s="230" customFormat="1" ht="14.1" customHeight="1">
      <c r="A175" s="1065" t="s">
        <v>165</v>
      </c>
      <c r="B175" s="1060">
        <v>34896.690289999999</v>
      </c>
      <c r="C175" s="1060">
        <v>0</v>
      </c>
      <c r="D175" s="1060">
        <v>0</v>
      </c>
      <c r="E175" s="1060">
        <v>0</v>
      </c>
      <c r="F175" s="1060">
        <v>34896.690289999999</v>
      </c>
    </row>
    <row r="176" spans="1:6" s="230" customFormat="1" ht="14.1" customHeight="1">
      <c r="A176" s="1059" t="s">
        <v>166</v>
      </c>
      <c r="B176" s="1060">
        <v>0</v>
      </c>
      <c r="C176" s="1060">
        <v>0</v>
      </c>
      <c r="D176" s="1060">
        <v>0</v>
      </c>
      <c r="E176" s="1060">
        <v>0</v>
      </c>
      <c r="F176" s="1060">
        <v>0</v>
      </c>
    </row>
    <row r="177" spans="1:6" s="230" customFormat="1" ht="14.1" customHeight="1" thickBot="1">
      <c r="A177" s="1059" t="s">
        <v>167</v>
      </c>
      <c r="B177" s="1060">
        <v>34896.690289999999</v>
      </c>
      <c r="C177" s="1060">
        <v>0</v>
      </c>
      <c r="D177" s="1060">
        <v>0</v>
      </c>
      <c r="E177" s="1060">
        <v>0</v>
      </c>
      <c r="F177" s="1060">
        <v>34896.690289999999</v>
      </c>
    </row>
    <row r="178" spans="1:6" s="230" customFormat="1" ht="14.1" customHeight="1" thickTop="1" thickBot="1">
      <c r="A178" s="1066" t="s">
        <v>168</v>
      </c>
      <c r="B178" s="1056">
        <v>7564482.0703299996</v>
      </c>
      <c r="C178" s="1056">
        <v>1336318.5976199999</v>
      </c>
      <c r="D178" s="1056">
        <v>0</v>
      </c>
      <c r="E178" s="1056">
        <v>294.91996999999998</v>
      </c>
      <c r="F178" s="1056">
        <v>8901095.5879200008</v>
      </c>
    </row>
    <row r="179" spans="1:6" s="230" customFormat="1" ht="14.1" customHeight="1" thickTop="1" thickBot="1">
      <c r="A179" s="1067" t="s">
        <v>169</v>
      </c>
      <c r="B179" s="1058">
        <v>70831.073790000009</v>
      </c>
      <c r="C179" s="1058">
        <v>7996.9733799999995</v>
      </c>
      <c r="D179" s="1058">
        <v>0</v>
      </c>
      <c r="E179" s="1058">
        <v>337.85003</v>
      </c>
      <c r="F179" s="1058">
        <v>79165.897200000007</v>
      </c>
    </row>
    <row r="180" spans="1:6" s="230" customFormat="1" ht="14.1" customHeight="1" thickTop="1">
      <c r="A180" s="1068" t="s">
        <v>170</v>
      </c>
      <c r="B180" s="1060">
        <v>0</v>
      </c>
      <c r="C180" s="1060">
        <v>0</v>
      </c>
      <c r="D180" s="1060">
        <v>0</v>
      </c>
      <c r="E180" s="1060">
        <v>0</v>
      </c>
      <c r="F180" s="1060">
        <v>0</v>
      </c>
    </row>
    <row r="181" spans="1:6" s="230" customFormat="1" ht="14.1" customHeight="1">
      <c r="A181" s="1059" t="s">
        <v>171</v>
      </c>
      <c r="B181" s="1060">
        <v>0</v>
      </c>
      <c r="C181" s="1060">
        <v>0</v>
      </c>
      <c r="D181" s="1060">
        <v>0</v>
      </c>
      <c r="E181" s="1060">
        <v>0</v>
      </c>
      <c r="F181" s="1060">
        <v>0</v>
      </c>
    </row>
    <row r="182" spans="1:6" s="230" customFormat="1" ht="14.1" customHeight="1">
      <c r="A182" s="1059" t="s">
        <v>172</v>
      </c>
      <c r="B182" s="1060">
        <v>0</v>
      </c>
      <c r="C182" s="1060">
        <v>0</v>
      </c>
      <c r="D182" s="1060">
        <v>0</v>
      </c>
      <c r="E182" s="1060">
        <v>0</v>
      </c>
      <c r="F182" s="1060">
        <v>0</v>
      </c>
    </row>
    <row r="183" spans="1:6" s="230" customFormat="1" ht="14.1" customHeight="1">
      <c r="A183" s="1059" t="s">
        <v>173</v>
      </c>
      <c r="B183" s="1060">
        <v>0</v>
      </c>
      <c r="C183" s="1060">
        <v>0</v>
      </c>
      <c r="D183" s="1060">
        <v>0</v>
      </c>
      <c r="E183" s="1060">
        <v>0</v>
      </c>
      <c r="F183" s="1060">
        <v>0</v>
      </c>
    </row>
    <row r="184" spans="1:6" s="230" customFormat="1" ht="14.1" customHeight="1">
      <c r="A184" s="1059" t="s">
        <v>174</v>
      </c>
      <c r="B184" s="1060">
        <v>0</v>
      </c>
      <c r="C184" s="1060">
        <v>0</v>
      </c>
      <c r="D184" s="1060">
        <v>0</v>
      </c>
      <c r="E184" s="1060">
        <v>0</v>
      </c>
      <c r="F184" s="1060">
        <v>0</v>
      </c>
    </row>
    <row r="185" spans="1:6" s="230" customFormat="1" ht="14.1" customHeight="1">
      <c r="A185" s="1059" t="s">
        <v>175</v>
      </c>
      <c r="B185" s="1060">
        <v>0</v>
      </c>
      <c r="C185" s="1060">
        <v>0</v>
      </c>
      <c r="D185" s="1060">
        <v>0</v>
      </c>
      <c r="E185" s="1060">
        <v>0</v>
      </c>
      <c r="F185" s="1060">
        <v>0</v>
      </c>
    </row>
    <row r="186" spans="1:6" s="230" customFormat="1" ht="14.1" customHeight="1">
      <c r="A186" s="1065" t="s">
        <v>176</v>
      </c>
      <c r="B186" s="1060">
        <v>70255.202390000006</v>
      </c>
      <c r="C186" s="1060">
        <v>7996.9733799999995</v>
      </c>
      <c r="D186" s="1060">
        <v>0</v>
      </c>
      <c r="E186" s="1060">
        <v>337.85003</v>
      </c>
      <c r="F186" s="1060">
        <v>78590.025800000003</v>
      </c>
    </row>
    <row r="187" spans="1:6" s="230" customFormat="1" ht="14.1" customHeight="1">
      <c r="A187" s="1059" t="s">
        <v>177</v>
      </c>
      <c r="B187" s="1060">
        <v>0</v>
      </c>
      <c r="C187" s="1060">
        <v>0</v>
      </c>
      <c r="D187" s="1060">
        <v>0</v>
      </c>
      <c r="E187" s="1060">
        <v>0</v>
      </c>
      <c r="F187" s="1060">
        <v>0</v>
      </c>
    </row>
    <row r="188" spans="1:6" s="230" customFormat="1" ht="14.1" customHeight="1">
      <c r="A188" s="1059" t="s">
        <v>178</v>
      </c>
      <c r="B188" s="1060">
        <v>0</v>
      </c>
      <c r="C188" s="1060">
        <v>0</v>
      </c>
      <c r="D188" s="1060">
        <v>0</v>
      </c>
      <c r="E188" s="1060">
        <v>0</v>
      </c>
      <c r="F188" s="1060">
        <v>0</v>
      </c>
    </row>
    <row r="189" spans="1:6" s="230" customFormat="1" ht="14.1" customHeight="1">
      <c r="A189" s="1059" t="s">
        <v>179</v>
      </c>
      <c r="B189" s="1060">
        <v>9391.8376399999997</v>
      </c>
      <c r="C189" s="1060">
        <v>1630.1671799999999</v>
      </c>
      <c r="D189" s="1060">
        <v>0</v>
      </c>
      <c r="E189" s="1060">
        <v>8.5626299999999986</v>
      </c>
      <c r="F189" s="1060">
        <v>11030.567449999999</v>
      </c>
    </row>
    <row r="190" spans="1:6" s="230" customFormat="1" ht="14.1" customHeight="1">
      <c r="A190" s="1059" t="s">
        <v>180</v>
      </c>
      <c r="B190" s="1060">
        <v>0</v>
      </c>
      <c r="C190" s="1060">
        <v>0</v>
      </c>
      <c r="D190" s="1060">
        <v>0</v>
      </c>
      <c r="E190" s="1060">
        <v>0</v>
      </c>
      <c r="F190" s="1060">
        <v>0</v>
      </c>
    </row>
    <row r="191" spans="1:6" s="230" customFormat="1" ht="14.1" customHeight="1">
      <c r="A191" s="1059" t="s">
        <v>181</v>
      </c>
      <c r="B191" s="1060">
        <v>60863.364750000001</v>
      </c>
      <c r="C191" s="1060">
        <v>6366.8062</v>
      </c>
      <c r="D191" s="1060">
        <v>0</v>
      </c>
      <c r="E191" s="1060">
        <v>329.28740000000005</v>
      </c>
      <c r="F191" s="1060">
        <v>67559.458350000001</v>
      </c>
    </row>
    <row r="192" spans="1:6" s="230" customFormat="1" ht="14.1" customHeight="1">
      <c r="A192" s="1065" t="s">
        <v>182</v>
      </c>
      <c r="B192" s="1060">
        <v>0</v>
      </c>
      <c r="C192" s="1060">
        <v>0</v>
      </c>
      <c r="D192" s="1060">
        <v>0</v>
      </c>
      <c r="E192" s="1060">
        <v>0</v>
      </c>
      <c r="F192" s="1060">
        <v>0</v>
      </c>
    </row>
    <row r="193" spans="1:6" s="230" customFormat="1" ht="14.1" customHeight="1">
      <c r="A193" s="1065" t="s">
        <v>183</v>
      </c>
      <c r="B193" s="1060">
        <v>575.87139999999999</v>
      </c>
      <c r="C193" s="1060">
        <v>0</v>
      </c>
      <c r="D193" s="1060">
        <v>0</v>
      </c>
      <c r="E193" s="1060">
        <v>0</v>
      </c>
      <c r="F193" s="1060">
        <v>575.87139999999999</v>
      </c>
    </row>
    <row r="194" spans="1:6" s="230" customFormat="1" ht="14.1" customHeight="1">
      <c r="A194" s="1059" t="s">
        <v>184</v>
      </c>
      <c r="B194" s="1060">
        <v>0</v>
      </c>
      <c r="C194" s="1060">
        <v>0</v>
      </c>
      <c r="D194" s="1060">
        <v>0</v>
      </c>
      <c r="E194" s="1060">
        <v>0</v>
      </c>
      <c r="F194" s="1060">
        <v>0</v>
      </c>
    </row>
    <row r="195" spans="1:6" s="230" customFormat="1" ht="14.1" customHeight="1">
      <c r="A195" s="1059" t="s">
        <v>185</v>
      </c>
      <c r="B195" s="1060">
        <v>0</v>
      </c>
      <c r="C195" s="1060">
        <v>0</v>
      </c>
      <c r="D195" s="1060">
        <v>0</v>
      </c>
      <c r="E195" s="1060">
        <v>0</v>
      </c>
      <c r="F195" s="1060">
        <v>0</v>
      </c>
    </row>
    <row r="196" spans="1:6" s="230" customFormat="1" ht="14.1" customHeight="1">
      <c r="A196" s="1059" t="s">
        <v>186</v>
      </c>
      <c r="B196" s="1060">
        <v>0</v>
      </c>
      <c r="C196" s="1060">
        <v>0</v>
      </c>
      <c r="D196" s="1060">
        <v>0</v>
      </c>
      <c r="E196" s="1060">
        <v>0</v>
      </c>
      <c r="F196" s="1060">
        <v>0</v>
      </c>
    </row>
    <row r="197" spans="1:6" s="230" customFormat="1" ht="14.1" customHeight="1">
      <c r="A197" s="1059" t="s">
        <v>187</v>
      </c>
      <c r="B197" s="1060">
        <v>575.87139999999999</v>
      </c>
      <c r="C197" s="1060">
        <v>0</v>
      </c>
      <c r="D197" s="1060">
        <v>0</v>
      </c>
      <c r="E197" s="1060">
        <v>0</v>
      </c>
      <c r="F197" s="1060">
        <v>575.87139999999999</v>
      </c>
    </row>
    <row r="198" spans="1:6" s="230" customFormat="1" ht="14.1" customHeight="1" thickBot="1">
      <c r="A198" s="1065" t="s">
        <v>188</v>
      </c>
      <c r="B198" s="1060">
        <v>0</v>
      </c>
      <c r="C198" s="1060">
        <v>0</v>
      </c>
      <c r="D198" s="1060">
        <v>0</v>
      </c>
      <c r="E198" s="1060">
        <v>0</v>
      </c>
      <c r="F198" s="1060">
        <v>0</v>
      </c>
    </row>
    <row r="199" spans="1:6" s="230" customFormat="1" ht="14.1" customHeight="1" thickTop="1" thickBot="1">
      <c r="A199" s="1057" t="s">
        <v>189</v>
      </c>
      <c r="B199" s="1058">
        <v>2733928.6174400002</v>
      </c>
      <c r="C199" s="1058">
        <v>10970922.296219999</v>
      </c>
      <c r="D199" s="1058">
        <v>431.99025</v>
      </c>
      <c r="E199" s="1058">
        <v>747.44439</v>
      </c>
      <c r="F199" s="1058">
        <v>13706030.348299999</v>
      </c>
    </row>
    <row r="200" spans="1:6" s="230" customFormat="1" ht="14.1" customHeight="1" thickTop="1">
      <c r="A200" s="1065" t="s">
        <v>190</v>
      </c>
      <c r="B200" s="1060">
        <v>69761.81</v>
      </c>
      <c r="C200" s="1060">
        <v>0</v>
      </c>
      <c r="D200" s="1060">
        <v>0</v>
      </c>
      <c r="E200" s="1060">
        <v>0</v>
      </c>
      <c r="F200" s="1060">
        <v>69761.81</v>
      </c>
    </row>
    <row r="201" spans="1:6" s="230" customFormat="1" ht="14.1" customHeight="1">
      <c r="A201" s="1059" t="s">
        <v>191</v>
      </c>
      <c r="B201" s="1060">
        <v>0</v>
      </c>
      <c r="C201" s="1060">
        <v>0</v>
      </c>
      <c r="D201" s="1060">
        <v>0</v>
      </c>
      <c r="E201" s="1060">
        <v>0</v>
      </c>
      <c r="F201" s="1060">
        <v>0</v>
      </c>
    </row>
    <row r="202" spans="1:6" s="230" customFormat="1" ht="14.1" customHeight="1">
      <c r="A202" s="1059" t="s">
        <v>192</v>
      </c>
      <c r="B202" s="1060">
        <v>0</v>
      </c>
      <c r="C202" s="1060">
        <v>0</v>
      </c>
      <c r="D202" s="1060">
        <v>0</v>
      </c>
      <c r="E202" s="1060">
        <v>0</v>
      </c>
      <c r="F202" s="1060">
        <v>0</v>
      </c>
    </row>
    <row r="203" spans="1:6" s="230" customFormat="1" ht="14.1" customHeight="1">
      <c r="A203" s="1059" t="s">
        <v>193</v>
      </c>
      <c r="B203" s="1060">
        <v>69761.81</v>
      </c>
      <c r="C203" s="1060">
        <v>0</v>
      </c>
      <c r="D203" s="1060">
        <v>0</v>
      </c>
      <c r="E203" s="1060">
        <v>0</v>
      </c>
      <c r="F203" s="1060">
        <v>69761.81</v>
      </c>
    </row>
    <row r="204" spans="1:6" s="230" customFormat="1" ht="14.1" customHeight="1">
      <c r="A204" s="1065" t="s">
        <v>194</v>
      </c>
      <c r="B204" s="1060">
        <v>16161.99049</v>
      </c>
      <c r="C204" s="1060">
        <v>0</v>
      </c>
      <c r="D204" s="1060">
        <v>0</v>
      </c>
      <c r="E204" s="1060">
        <v>0</v>
      </c>
      <c r="F204" s="1060">
        <v>16161.99049</v>
      </c>
    </row>
    <row r="205" spans="1:6" s="230" customFormat="1" ht="14.1" customHeight="1">
      <c r="A205" s="1059" t="s">
        <v>195</v>
      </c>
      <c r="B205" s="1060">
        <v>0</v>
      </c>
      <c r="C205" s="1060">
        <v>0</v>
      </c>
      <c r="D205" s="1060">
        <v>0</v>
      </c>
      <c r="E205" s="1060">
        <v>0</v>
      </c>
      <c r="F205" s="1060">
        <v>0</v>
      </c>
    </row>
    <row r="206" spans="1:6" s="230" customFormat="1" ht="14.1" customHeight="1">
      <c r="A206" s="1059" t="s">
        <v>196</v>
      </c>
      <c r="B206" s="1060">
        <v>16161.99049</v>
      </c>
      <c r="C206" s="1060">
        <v>0</v>
      </c>
      <c r="D206" s="1060">
        <v>0</v>
      </c>
      <c r="E206" s="1060">
        <v>0</v>
      </c>
      <c r="F206" s="1060">
        <v>16161.99049</v>
      </c>
    </row>
    <row r="207" spans="1:6" s="230" customFormat="1" ht="14.1" customHeight="1">
      <c r="A207" s="1059" t="s">
        <v>197</v>
      </c>
      <c r="B207" s="1060">
        <v>0</v>
      </c>
      <c r="C207" s="1060">
        <v>0</v>
      </c>
      <c r="D207" s="1060">
        <v>0</v>
      </c>
      <c r="E207" s="1060">
        <v>0</v>
      </c>
      <c r="F207" s="1060">
        <v>0</v>
      </c>
    </row>
    <row r="208" spans="1:6" s="230" customFormat="1" ht="14.1" customHeight="1">
      <c r="A208" s="1061" t="s">
        <v>198</v>
      </c>
      <c r="B208" s="1060">
        <v>0</v>
      </c>
      <c r="C208" s="1060">
        <v>0</v>
      </c>
      <c r="D208" s="1060">
        <v>0</v>
      </c>
      <c r="E208" s="1060">
        <v>0</v>
      </c>
      <c r="F208" s="1060">
        <v>0</v>
      </c>
    </row>
    <row r="209" spans="1:6" s="230" customFormat="1" ht="14.1" customHeight="1">
      <c r="A209" s="1059" t="s">
        <v>199</v>
      </c>
      <c r="B209" s="1060">
        <v>0</v>
      </c>
      <c r="C209" s="1060">
        <v>0</v>
      </c>
      <c r="D209" s="1060">
        <v>0</v>
      </c>
      <c r="E209" s="1060">
        <v>0</v>
      </c>
      <c r="F209" s="1060">
        <v>0</v>
      </c>
    </row>
    <row r="210" spans="1:6" s="230" customFormat="1" ht="14.1" customHeight="1">
      <c r="A210" s="1065" t="s">
        <v>200</v>
      </c>
      <c r="B210" s="1060">
        <v>0</v>
      </c>
      <c r="C210" s="1060">
        <v>0</v>
      </c>
      <c r="D210" s="1060">
        <v>0</v>
      </c>
      <c r="E210" s="1060">
        <v>0</v>
      </c>
      <c r="F210" s="1060">
        <v>0</v>
      </c>
    </row>
    <row r="211" spans="1:6" s="230" customFormat="1" ht="14.1" customHeight="1">
      <c r="A211" s="1059" t="s">
        <v>201</v>
      </c>
      <c r="B211" s="1060">
        <v>0</v>
      </c>
      <c r="C211" s="1060">
        <v>0</v>
      </c>
      <c r="D211" s="1060">
        <v>0</v>
      </c>
      <c r="E211" s="1060">
        <v>0</v>
      </c>
      <c r="F211" s="1060">
        <v>0</v>
      </c>
    </row>
    <row r="212" spans="1:6" s="230" customFormat="1" ht="14.1" customHeight="1">
      <c r="A212" s="1059" t="s">
        <v>202</v>
      </c>
      <c r="B212" s="1060">
        <v>0</v>
      </c>
      <c r="C212" s="1060">
        <v>0</v>
      </c>
      <c r="D212" s="1060">
        <v>0</v>
      </c>
      <c r="E212" s="1060">
        <v>0</v>
      </c>
      <c r="F212" s="1060">
        <v>0</v>
      </c>
    </row>
    <row r="213" spans="1:6" s="230" customFormat="1" ht="14.1" customHeight="1">
      <c r="A213" s="1065" t="s">
        <v>203</v>
      </c>
      <c r="B213" s="1060">
        <v>0</v>
      </c>
      <c r="C213" s="1060">
        <v>0</v>
      </c>
      <c r="D213" s="1060">
        <v>0</v>
      </c>
      <c r="E213" s="1060">
        <v>0</v>
      </c>
      <c r="F213" s="1060">
        <v>0</v>
      </c>
    </row>
    <row r="214" spans="1:6" s="230" customFormat="1" ht="14.1" customHeight="1">
      <c r="A214" s="1059" t="s">
        <v>204</v>
      </c>
      <c r="B214" s="1060">
        <v>0</v>
      </c>
      <c r="C214" s="1060">
        <v>0</v>
      </c>
      <c r="D214" s="1060">
        <v>0</v>
      </c>
      <c r="E214" s="1060">
        <v>0</v>
      </c>
      <c r="F214" s="1060">
        <v>0</v>
      </c>
    </row>
    <row r="215" spans="1:6" s="230" customFormat="1" ht="14.1" customHeight="1">
      <c r="A215" s="1059" t="s">
        <v>205</v>
      </c>
      <c r="B215" s="1060">
        <v>0</v>
      </c>
      <c r="C215" s="1060">
        <v>0</v>
      </c>
      <c r="D215" s="1060">
        <v>0</v>
      </c>
      <c r="E215" s="1060">
        <v>0</v>
      </c>
      <c r="F215" s="1060">
        <v>0</v>
      </c>
    </row>
    <row r="216" spans="1:6" s="230" customFormat="1" ht="14.1" customHeight="1">
      <c r="A216" s="1065" t="s">
        <v>206</v>
      </c>
      <c r="B216" s="1060">
        <v>1704068.8765699998</v>
      </c>
      <c r="C216" s="1060">
        <v>9315374.8511200007</v>
      </c>
      <c r="D216" s="1060">
        <v>0</v>
      </c>
      <c r="E216" s="1060">
        <v>747.44439</v>
      </c>
      <c r="F216" s="1060">
        <v>11020191.172079999</v>
      </c>
    </row>
    <row r="217" spans="1:6" s="230" customFormat="1" ht="14.1" customHeight="1">
      <c r="A217" s="1059" t="s">
        <v>207</v>
      </c>
      <c r="B217" s="1060">
        <v>991255.51440999995</v>
      </c>
      <c r="C217" s="1060">
        <v>8673960.212030001</v>
      </c>
      <c r="D217" s="1060">
        <v>0</v>
      </c>
      <c r="E217" s="1060">
        <v>747.44439</v>
      </c>
      <c r="F217" s="1060">
        <v>9665963.1708300002</v>
      </c>
    </row>
    <row r="218" spans="1:6" s="230" customFormat="1" ht="14.1" customHeight="1">
      <c r="A218" s="1059" t="s">
        <v>208</v>
      </c>
      <c r="B218" s="1060">
        <v>0</v>
      </c>
      <c r="C218" s="1060">
        <v>0</v>
      </c>
      <c r="D218" s="1060">
        <v>0</v>
      </c>
      <c r="E218" s="1060">
        <v>0</v>
      </c>
      <c r="F218" s="1060">
        <v>0</v>
      </c>
    </row>
    <row r="219" spans="1:6" s="230" customFormat="1" ht="14.1" customHeight="1">
      <c r="A219" s="1059" t="s">
        <v>209</v>
      </c>
      <c r="B219" s="1060">
        <v>500465.54138000001</v>
      </c>
      <c r="C219" s="1060">
        <v>605756.40887000004</v>
      </c>
      <c r="D219" s="1060">
        <v>0</v>
      </c>
      <c r="E219" s="1060">
        <v>0</v>
      </c>
      <c r="F219" s="1060">
        <v>1106221.95025</v>
      </c>
    </row>
    <row r="220" spans="1:6" s="230" customFormat="1" ht="14.1" customHeight="1">
      <c r="A220" s="1059" t="s">
        <v>210</v>
      </c>
      <c r="B220" s="1060">
        <v>0</v>
      </c>
      <c r="C220" s="1060">
        <v>3430</v>
      </c>
      <c r="D220" s="1060">
        <v>0</v>
      </c>
      <c r="E220" s="1060">
        <v>0</v>
      </c>
      <c r="F220" s="1060">
        <v>3430</v>
      </c>
    </row>
    <row r="221" spans="1:6" s="230" customFormat="1" ht="14.1" customHeight="1">
      <c r="A221" s="1059" t="s">
        <v>211</v>
      </c>
      <c r="B221" s="1060">
        <v>50644.211040000002</v>
      </c>
      <c r="C221" s="1060">
        <v>14219.733990000001</v>
      </c>
      <c r="D221" s="1060">
        <v>0</v>
      </c>
      <c r="E221" s="1060">
        <v>0</v>
      </c>
      <c r="F221" s="1060">
        <v>64863.945030000003</v>
      </c>
    </row>
    <row r="222" spans="1:6" s="230" customFormat="1" ht="14.1" customHeight="1">
      <c r="A222" s="1059" t="s">
        <v>212</v>
      </c>
      <c r="B222" s="1060">
        <v>100</v>
      </c>
      <c r="C222" s="1060">
        <v>580.25083999999993</v>
      </c>
      <c r="D222" s="1060">
        <v>0</v>
      </c>
      <c r="E222" s="1060">
        <v>0</v>
      </c>
      <c r="F222" s="1060">
        <v>680.25083999999993</v>
      </c>
    </row>
    <row r="223" spans="1:6" s="230" customFormat="1" ht="14.1" customHeight="1">
      <c r="A223" s="1059" t="s">
        <v>213</v>
      </c>
      <c r="B223" s="1060">
        <v>0</v>
      </c>
      <c r="C223" s="1060">
        <v>0</v>
      </c>
      <c r="D223" s="1060">
        <v>0</v>
      </c>
      <c r="E223" s="1060">
        <v>0</v>
      </c>
      <c r="F223" s="1060">
        <v>0</v>
      </c>
    </row>
    <row r="224" spans="1:6" s="230" customFormat="1" ht="14.1" customHeight="1">
      <c r="A224" s="1059" t="s">
        <v>214</v>
      </c>
      <c r="B224" s="1060">
        <v>0</v>
      </c>
      <c r="C224" s="1060">
        <v>0</v>
      </c>
      <c r="D224" s="1060">
        <v>0</v>
      </c>
      <c r="E224" s="1060">
        <v>0</v>
      </c>
      <c r="F224" s="1060">
        <v>0</v>
      </c>
    </row>
    <row r="225" spans="1:6" s="230" customFormat="1" ht="14.1" customHeight="1">
      <c r="A225" s="1059" t="s">
        <v>215</v>
      </c>
      <c r="B225" s="1060">
        <v>161603.60974000001</v>
      </c>
      <c r="C225" s="1060">
        <v>17428.24539</v>
      </c>
      <c r="D225" s="1060">
        <v>0</v>
      </c>
      <c r="E225" s="1060">
        <v>0</v>
      </c>
      <c r="F225" s="1060">
        <v>179031.85512999998</v>
      </c>
    </row>
    <row r="226" spans="1:6" s="230" customFormat="1" ht="14.1" customHeight="1">
      <c r="A226" s="1065" t="s">
        <v>216</v>
      </c>
      <c r="B226" s="1060">
        <v>936715.33616999991</v>
      </c>
      <c r="C226" s="1060">
        <v>1655547.4450999999</v>
      </c>
      <c r="D226" s="1060">
        <v>431.99025</v>
      </c>
      <c r="E226" s="1060">
        <v>0</v>
      </c>
      <c r="F226" s="1060">
        <v>2592694.77152</v>
      </c>
    </row>
    <row r="227" spans="1:6" s="230" customFormat="1" ht="14.1" customHeight="1">
      <c r="A227" s="1059" t="s">
        <v>217</v>
      </c>
      <c r="B227" s="1060">
        <v>785530.82232000004</v>
      </c>
      <c r="C227" s="1060">
        <v>826776.03110000002</v>
      </c>
      <c r="D227" s="1060">
        <v>0</v>
      </c>
      <c r="E227" s="1060">
        <v>0</v>
      </c>
      <c r="F227" s="1060">
        <v>1612306.8534200001</v>
      </c>
    </row>
    <row r="228" spans="1:6" s="230" customFormat="1" ht="14.1" customHeight="1">
      <c r="A228" s="1059" t="s">
        <v>218</v>
      </c>
      <c r="B228" s="1060">
        <v>0</v>
      </c>
      <c r="C228" s="1060">
        <v>179589.99999000001</v>
      </c>
      <c r="D228" s="1060">
        <v>0</v>
      </c>
      <c r="E228" s="1060">
        <v>0</v>
      </c>
      <c r="F228" s="1060">
        <v>179589.99999000001</v>
      </c>
    </row>
    <row r="229" spans="1:6" s="230" customFormat="1" ht="14.1" customHeight="1">
      <c r="A229" s="1059" t="s">
        <v>219</v>
      </c>
      <c r="B229" s="1060">
        <v>110036.00243000001</v>
      </c>
      <c r="C229" s="1060">
        <v>86881.461920000002</v>
      </c>
      <c r="D229" s="1060">
        <v>431.99025</v>
      </c>
      <c r="E229" s="1060">
        <v>0</v>
      </c>
      <c r="F229" s="1060">
        <v>197349.4546</v>
      </c>
    </row>
    <row r="230" spans="1:6" s="230" customFormat="1" ht="14.1" customHeight="1">
      <c r="A230" s="1059" t="s">
        <v>220</v>
      </c>
      <c r="B230" s="1060">
        <v>17334.869440000002</v>
      </c>
      <c r="C230" s="1060">
        <v>4460.3165300000001</v>
      </c>
      <c r="D230" s="1060">
        <v>0</v>
      </c>
      <c r="E230" s="1060">
        <v>0</v>
      </c>
      <c r="F230" s="1060">
        <v>21795.185969999999</v>
      </c>
    </row>
    <row r="231" spans="1:6" s="230" customFormat="1" ht="14.1" customHeight="1">
      <c r="A231" s="1059" t="s">
        <v>221</v>
      </c>
      <c r="B231" s="1060">
        <v>0</v>
      </c>
      <c r="C231" s="1060">
        <v>0</v>
      </c>
      <c r="D231" s="1060">
        <v>0</v>
      </c>
      <c r="E231" s="1060">
        <v>0</v>
      </c>
      <c r="F231" s="1060">
        <v>0</v>
      </c>
    </row>
    <row r="232" spans="1:6" s="230" customFormat="1" ht="14.1" customHeight="1">
      <c r="A232" s="1059" t="s">
        <v>222</v>
      </c>
      <c r="B232" s="1060">
        <v>23813.64198</v>
      </c>
      <c r="C232" s="1060">
        <v>557839.63555999997</v>
      </c>
      <c r="D232" s="1060">
        <v>0</v>
      </c>
      <c r="E232" s="1060">
        <v>0</v>
      </c>
      <c r="F232" s="1060">
        <v>581653.27753999992</v>
      </c>
    </row>
    <row r="233" spans="1:6" s="230" customFormat="1" ht="14.1" customHeight="1">
      <c r="A233" s="1059" t="s">
        <v>223</v>
      </c>
      <c r="B233" s="1060">
        <v>0</v>
      </c>
      <c r="C233" s="1060">
        <v>0</v>
      </c>
      <c r="D233" s="1060">
        <v>0</v>
      </c>
      <c r="E233" s="1060">
        <v>0</v>
      </c>
      <c r="F233" s="1060">
        <v>0</v>
      </c>
    </row>
    <row r="234" spans="1:6" s="230" customFormat="1" ht="14.1" customHeight="1">
      <c r="A234" s="1065" t="s">
        <v>224</v>
      </c>
      <c r="B234" s="1060">
        <v>7220.6042099999995</v>
      </c>
      <c r="C234" s="1060">
        <v>0</v>
      </c>
      <c r="D234" s="1060">
        <v>0</v>
      </c>
      <c r="E234" s="1060">
        <v>0</v>
      </c>
      <c r="F234" s="1060">
        <v>7220.6042099999995</v>
      </c>
    </row>
    <row r="235" spans="1:6" s="230" customFormat="1" ht="14.1" customHeight="1">
      <c r="A235" s="1059" t="s">
        <v>225</v>
      </c>
      <c r="B235" s="1060">
        <v>7220.6042099999995</v>
      </c>
      <c r="C235" s="1060">
        <v>0</v>
      </c>
      <c r="D235" s="1060">
        <v>0</v>
      </c>
      <c r="E235" s="1060">
        <v>0</v>
      </c>
      <c r="F235" s="1060">
        <v>7220.6042099999995</v>
      </c>
    </row>
    <row r="236" spans="1:6" s="230" customFormat="1" ht="14.1" customHeight="1">
      <c r="A236" s="1059" t="s">
        <v>226</v>
      </c>
      <c r="B236" s="1060">
        <v>0</v>
      </c>
      <c r="C236" s="1060">
        <v>0</v>
      </c>
      <c r="D236" s="1060">
        <v>0</v>
      </c>
      <c r="E236" s="1060">
        <v>0</v>
      </c>
      <c r="F236" s="1060">
        <v>0</v>
      </c>
    </row>
    <row r="237" spans="1:6" s="230" customFormat="1" ht="14.1" customHeight="1">
      <c r="A237" s="1065" t="s">
        <v>227</v>
      </c>
      <c r="B237" s="1060">
        <v>0</v>
      </c>
      <c r="C237" s="1060">
        <v>0</v>
      </c>
      <c r="D237" s="1060">
        <v>0</v>
      </c>
      <c r="E237" s="1060">
        <v>0</v>
      </c>
      <c r="F237" s="1060">
        <v>0</v>
      </c>
    </row>
    <row r="238" spans="1:6" s="230" customFormat="1" ht="14.1" customHeight="1">
      <c r="A238" s="1059" t="s">
        <v>228</v>
      </c>
      <c r="B238" s="1060">
        <v>0</v>
      </c>
      <c r="C238" s="1060">
        <v>0</v>
      </c>
      <c r="D238" s="1060">
        <v>0</v>
      </c>
      <c r="E238" s="1060">
        <v>0</v>
      </c>
      <c r="F238" s="1060">
        <v>0</v>
      </c>
    </row>
    <row r="239" spans="1:6" s="230" customFormat="1" ht="14.1" customHeight="1">
      <c r="A239" s="1059" t="s">
        <v>226</v>
      </c>
      <c r="B239" s="1064">
        <v>0</v>
      </c>
      <c r="C239" s="1064">
        <v>0</v>
      </c>
      <c r="D239" s="1064">
        <v>0</v>
      </c>
      <c r="E239" s="1064">
        <v>0</v>
      </c>
      <c r="F239" s="1064">
        <v>0</v>
      </c>
    </row>
    <row r="240" spans="1:6" s="230" customFormat="1" ht="14.1" customHeight="1">
      <c r="A240" s="1065" t="s">
        <v>229</v>
      </c>
      <c r="B240" s="1069">
        <v>7220.6042099999995</v>
      </c>
      <c r="C240" s="1069">
        <v>0</v>
      </c>
      <c r="D240" s="1069">
        <v>0</v>
      </c>
      <c r="E240" s="1069">
        <v>0</v>
      </c>
      <c r="F240" s="1069">
        <v>7220.6042099999995</v>
      </c>
    </row>
    <row r="241" spans="1:6" s="230" customFormat="1" ht="14.1" customHeight="1" thickBot="1">
      <c r="A241" s="1065" t="s">
        <v>230</v>
      </c>
      <c r="B241" s="1070">
        <v>0</v>
      </c>
      <c r="C241" s="1070">
        <v>0</v>
      </c>
      <c r="D241" s="1070">
        <v>0</v>
      </c>
      <c r="E241" s="1070">
        <v>0</v>
      </c>
      <c r="F241" s="1070">
        <v>0</v>
      </c>
    </row>
    <row r="242" spans="1:6" s="230" customFormat="1" ht="14.1" customHeight="1" thickTop="1" thickBot="1">
      <c r="A242" s="1082" t="s">
        <v>231</v>
      </c>
      <c r="B242" s="1058">
        <v>366091.84756999998</v>
      </c>
      <c r="C242" s="1058">
        <v>40418.524530000002</v>
      </c>
      <c r="D242" s="1058">
        <v>0</v>
      </c>
      <c r="E242" s="1058">
        <v>18.804560000000002</v>
      </c>
      <c r="F242" s="1058">
        <v>406529.17666</v>
      </c>
    </row>
    <row r="243" spans="1:6" s="230" customFormat="1" ht="14.1" customHeight="1" thickTop="1">
      <c r="A243" s="109" t="s">
        <v>232</v>
      </c>
      <c r="B243" s="1060">
        <v>0.91110000000000002</v>
      </c>
      <c r="C243" s="1060">
        <v>0.45393</v>
      </c>
      <c r="D243" s="1060">
        <v>0</v>
      </c>
      <c r="E243" s="1060">
        <v>0</v>
      </c>
      <c r="F243" s="1060">
        <v>1.36503</v>
      </c>
    </row>
    <row r="244" spans="1:6" s="230" customFormat="1" ht="14.1" customHeight="1">
      <c r="A244" s="109" t="s">
        <v>233</v>
      </c>
      <c r="B244" s="1060">
        <v>5629.3505599999999</v>
      </c>
      <c r="C244" s="1060">
        <v>1028.4416699999999</v>
      </c>
      <c r="D244" s="1060">
        <v>0</v>
      </c>
      <c r="E244" s="1060">
        <v>-0.17884</v>
      </c>
      <c r="F244" s="1060">
        <v>6657.6133899999995</v>
      </c>
    </row>
    <row r="245" spans="1:6" s="230" customFormat="1" ht="14.1" customHeight="1">
      <c r="A245" s="109" t="s">
        <v>234</v>
      </c>
      <c r="B245" s="1060">
        <v>351266.71752999997</v>
      </c>
      <c r="C245" s="1060">
        <v>37531.267200000002</v>
      </c>
      <c r="D245" s="1060">
        <v>0</v>
      </c>
      <c r="E245" s="1060">
        <v>12.64608</v>
      </c>
      <c r="F245" s="1060">
        <v>388810.63081</v>
      </c>
    </row>
    <row r="246" spans="1:6" s="230" customFormat="1" ht="14.1" customHeight="1">
      <c r="A246" s="109" t="s">
        <v>235</v>
      </c>
      <c r="B246" s="1060">
        <v>3105.1989100000001</v>
      </c>
      <c r="C246" s="1060">
        <v>1223.29069</v>
      </c>
      <c r="D246" s="1060">
        <v>0</v>
      </c>
      <c r="E246" s="1060">
        <v>0</v>
      </c>
      <c r="F246" s="1060">
        <v>4328.4895999999999</v>
      </c>
    </row>
    <row r="247" spans="1:6" s="230" customFormat="1" ht="14.1" customHeight="1">
      <c r="A247" s="109" t="s">
        <v>236</v>
      </c>
      <c r="B247" s="1060">
        <v>2593.3517700000002</v>
      </c>
      <c r="C247" s="1060">
        <v>221.67952</v>
      </c>
      <c r="D247" s="1060">
        <v>0</v>
      </c>
      <c r="E247" s="1060">
        <v>8.5999999999999998E-4</v>
      </c>
      <c r="F247" s="1060">
        <v>2815.03215</v>
      </c>
    </row>
    <row r="248" spans="1:6" s="230" customFormat="1" ht="14.1" customHeight="1">
      <c r="A248" s="109" t="s">
        <v>237</v>
      </c>
      <c r="B248" s="1060">
        <v>115.92130999999999</v>
      </c>
      <c r="C248" s="1060">
        <v>2.02054</v>
      </c>
      <c r="D248" s="1060">
        <v>0</v>
      </c>
      <c r="E248" s="1060">
        <v>0</v>
      </c>
      <c r="F248" s="1060">
        <v>117.94185</v>
      </c>
    </row>
    <row r="249" spans="1:6" s="230" customFormat="1" ht="14.1" customHeight="1">
      <c r="A249" s="109" t="s">
        <v>238</v>
      </c>
      <c r="B249" s="1060">
        <v>1286.9907599999999</v>
      </c>
      <c r="C249" s="1060">
        <v>210.04467000000002</v>
      </c>
      <c r="D249" s="1060">
        <v>0</v>
      </c>
      <c r="E249" s="1060">
        <v>0</v>
      </c>
      <c r="F249" s="1060">
        <v>1497.0354299999999</v>
      </c>
    </row>
    <row r="250" spans="1:6" s="230" customFormat="1" ht="14.1" customHeight="1">
      <c r="A250" s="109" t="s">
        <v>239</v>
      </c>
      <c r="B250" s="1060">
        <v>37.970190000000002</v>
      </c>
      <c r="C250" s="1060">
        <v>66.076279999999997</v>
      </c>
      <c r="D250" s="1060">
        <v>0</v>
      </c>
      <c r="E250" s="1060">
        <v>0</v>
      </c>
      <c r="F250" s="1060">
        <v>104.04647</v>
      </c>
    </row>
    <row r="251" spans="1:6" s="230" customFormat="1" ht="14.1" customHeight="1">
      <c r="A251" s="109" t="s">
        <v>240</v>
      </c>
      <c r="B251" s="1060">
        <v>1.23926</v>
      </c>
      <c r="C251" s="1060">
        <v>0</v>
      </c>
      <c r="D251" s="1060">
        <v>0</v>
      </c>
      <c r="E251" s="1060">
        <v>0</v>
      </c>
      <c r="F251" s="1060">
        <v>1.23926</v>
      </c>
    </row>
    <row r="252" spans="1:6" s="230" customFormat="1" ht="14.1" customHeight="1">
      <c r="A252" s="109" t="s">
        <v>241</v>
      </c>
      <c r="B252" s="1060">
        <v>254.21436</v>
      </c>
      <c r="C252" s="1060">
        <v>8.7372900000000016</v>
      </c>
      <c r="D252" s="1060">
        <v>0</v>
      </c>
      <c r="E252" s="1060">
        <v>0</v>
      </c>
      <c r="F252" s="1060">
        <v>262.95165000000003</v>
      </c>
    </row>
    <row r="253" spans="1:6" s="230" customFormat="1" ht="14.1" customHeight="1" thickBot="1">
      <c r="A253" s="109" t="s">
        <v>242</v>
      </c>
      <c r="B253" s="1060">
        <v>1799.98182</v>
      </c>
      <c r="C253" s="1060">
        <v>126.51274000000001</v>
      </c>
      <c r="D253" s="1060">
        <v>0</v>
      </c>
      <c r="E253" s="1060">
        <v>6.3364599999999998</v>
      </c>
      <c r="F253" s="1060">
        <v>1932.8310200000001</v>
      </c>
    </row>
    <row r="254" spans="1:6" s="230" customFormat="1" ht="14.1" customHeight="1" thickTop="1" thickBot="1">
      <c r="A254" s="1082" t="s">
        <v>243</v>
      </c>
      <c r="B254" s="1058">
        <v>-89943.830329999997</v>
      </c>
      <c r="C254" s="1058">
        <v>-12111.88249</v>
      </c>
      <c r="D254" s="1058">
        <v>0</v>
      </c>
      <c r="E254" s="1058">
        <v>-5.7199999999999994E-3</v>
      </c>
      <c r="F254" s="1058">
        <v>-102055.71854</v>
      </c>
    </row>
    <row r="255" spans="1:6" s="230" customFormat="1" ht="14.1" customHeight="1" thickTop="1">
      <c r="A255" s="109" t="s">
        <v>244</v>
      </c>
      <c r="B255" s="1060">
        <v>-78960.906099999993</v>
      </c>
      <c r="C255" s="1060">
        <v>-5147.1172999999999</v>
      </c>
      <c r="D255" s="1060">
        <v>0</v>
      </c>
      <c r="E255" s="1060">
        <v>-5.7199999999999994E-3</v>
      </c>
      <c r="F255" s="1060">
        <v>-84108.029120000007</v>
      </c>
    </row>
    <row r="256" spans="1:6" s="230" customFormat="1" ht="14.1" customHeight="1">
      <c r="A256" s="109" t="s">
        <v>245</v>
      </c>
      <c r="B256" s="1060">
        <v>0</v>
      </c>
      <c r="C256" s="1060">
        <v>0</v>
      </c>
      <c r="D256" s="1060">
        <v>0</v>
      </c>
      <c r="E256" s="1060">
        <v>0</v>
      </c>
      <c r="F256" s="1060">
        <v>0</v>
      </c>
    </row>
    <row r="257" spans="1:6" s="230" customFormat="1" ht="14.1" customHeight="1">
      <c r="A257" s="109" t="s">
        <v>246</v>
      </c>
      <c r="B257" s="1060">
        <v>-6727.6729999999998</v>
      </c>
      <c r="C257" s="1060">
        <v>-3600.0474199999999</v>
      </c>
      <c r="D257" s="1060">
        <v>0</v>
      </c>
      <c r="E257" s="1060">
        <v>0</v>
      </c>
      <c r="F257" s="1060">
        <v>-10327.72042</v>
      </c>
    </row>
    <row r="258" spans="1:6" s="230" customFormat="1" ht="14.1" customHeight="1">
      <c r="A258" s="109" t="s">
        <v>247</v>
      </c>
      <c r="B258" s="1060">
        <v>-1553.0041000000001</v>
      </c>
      <c r="C258" s="1060">
        <v>-222.59034</v>
      </c>
      <c r="D258" s="1060">
        <v>0</v>
      </c>
      <c r="E258" s="1060">
        <v>0</v>
      </c>
      <c r="F258" s="1060">
        <v>-1775.5944399999998</v>
      </c>
    </row>
    <row r="259" spans="1:6" s="230" customFormat="1" ht="14.1" customHeight="1">
      <c r="A259" s="109" t="s">
        <v>248</v>
      </c>
      <c r="B259" s="1060">
        <v>0</v>
      </c>
      <c r="C259" s="1060">
        <v>-3101.11868</v>
      </c>
      <c r="D259" s="1060">
        <v>0</v>
      </c>
      <c r="E259" s="1060">
        <v>0</v>
      </c>
      <c r="F259" s="1060">
        <v>-3101.11868</v>
      </c>
    </row>
    <row r="260" spans="1:6" s="230" customFormat="1" ht="14.1" customHeight="1">
      <c r="A260" s="1062" t="s">
        <v>249</v>
      </c>
      <c r="B260" s="1060">
        <v>-1656.5476000000001</v>
      </c>
      <c r="C260" s="1060">
        <v>-40.451430000000002</v>
      </c>
      <c r="D260" s="1060">
        <v>0</v>
      </c>
      <c r="E260" s="1060">
        <v>0</v>
      </c>
      <c r="F260" s="1060">
        <v>-1696.9990299999999</v>
      </c>
    </row>
    <row r="261" spans="1:6" s="230" customFormat="1" ht="14.1" customHeight="1" thickBot="1">
      <c r="A261" s="109" t="s">
        <v>250</v>
      </c>
      <c r="B261" s="1060">
        <v>-1045.6995300000001</v>
      </c>
      <c r="C261" s="1060">
        <v>-0.55732000000000004</v>
      </c>
      <c r="D261" s="1060">
        <v>0</v>
      </c>
      <c r="E261" s="1060">
        <v>0</v>
      </c>
      <c r="F261" s="1060">
        <v>-1046.25685</v>
      </c>
    </row>
    <row r="262" spans="1:6" s="224" customFormat="1" ht="14.1" customHeight="1" thickTop="1" thickBot="1">
      <c r="A262" s="1083" t="s">
        <v>251</v>
      </c>
      <c r="B262" s="1084">
        <v>276148.01724000002</v>
      </c>
      <c r="C262" s="1084">
        <v>28306.642039999999</v>
      </c>
      <c r="D262" s="1084">
        <v>0</v>
      </c>
      <c r="E262" s="1084">
        <v>18.798839999999998</v>
      </c>
      <c r="F262" s="1084">
        <v>304473.45812000002</v>
      </c>
    </row>
    <row r="263" spans="1:6" s="230" customFormat="1" ht="14.1" customHeight="1" thickTop="1" thickBot="1">
      <c r="A263" s="1085" t="s">
        <v>252</v>
      </c>
      <c r="B263" s="1058">
        <v>30101.205289999998</v>
      </c>
      <c r="C263" s="1058">
        <v>2947.0839700000001</v>
      </c>
      <c r="D263" s="1058">
        <v>0</v>
      </c>
      <c r="E263" s="1058">
        <v>1.3050000000000001E-2</v>
      </c>
      <c r="F263" s="1058">
        <v>33048.302309999999</v>
      </c>
    </row>
    <row r="264" spans="1:6" s="230" customFormat="1" ht="14.1" customHeight="1" thickTop="1">
      <c r="A264" s="109" t="s">
        <v>253</v>
      </c>
      <c r="B264" s="1060">
        <v>16084.402840000001</v>
      </c>
      <c r="C264" s="1060">
        <v>1895.79856</v>
      </c>
      <c r="D264" s="1060">
        <v>0</v>
      </c>
      <c r="E264" s="1060">
        <v>1.3050000000000001E-2</v>
      </c>
      <c r="F264" s="1060">
        <v>17980.214449999999</v>
      </c>
    </row>
    <row r="265" spans="1:6" s="230" customFormat="1" ht="14.1" customHeight="1">
      <c r="A265" s="109" t="s">
        <v>254</v>
      </c>
      <c r="B265" s="1060">
        <v>5050.6896399999996</v>
      </c>
      <c r="C265" s="1060">
        <v>929.23893999999996</v>
      </c>
      <c r="D265" s="1060">
        <v>0</v>
      </c>
      <c r="E265" s="1060">
        <v>0</v>
      </c>
      <c r="F265" s="1060">
        <v>5979.9285799999998</v>
      </c>
    </row>
    <row r="266" spans="1:6" s="230" customFormat="1" ht="14.1" customHeight="1">
      <c r="A266" s="109" t="s">
        <v>255</v>
      </c>
      <c r="B266" s="1060">
        <v>943.66128000000003</v>
      </c>
      <c r="C266" s="1060">
        <v>0</v>
      </c>
      <c r="D266" s="1060">
        <v>0</v>
      </c>
      <c r="E266" s="1060">
        <v>0</v>
      </c>
      <c r="F266" s="1060">
        <v>943.66128000000003</v>
      </c>
    </row>
    <row r="267" spans="1:6" s="230" customFormat="1" ht="14.1" customHeight="1">
      <c r="A267" s="109" t="s">
        <v>256</v>
      </c>
      <c r="B267" s="1060">
        <v>339.86122999999998</v>
      </c>
      <c r="C267" s="1060">
        <v>0</v>
      </c>
      <c r="D267" s="1060">
        <v>0</v>
      </c>
      <c r="E267" s="1060">
        <v>0</v>
      </c>
      <c r="F267" s="1060">
        <v>339.86122999999998</v>
      </c>
    </row>
    <row r="268" spans="1:6" s="230" customFormat="1" ht="14.1" customHeight="1" thickBot="1">
      <c r="A268" s="109" t="s">
        <v>257</v>
      </c>
      <c r="B268" s="1060">
        <v>7682.5902999999998</v>
      </c>
      <c r="C268" s="1060">
        <v>122.04647</v>
      </c>
      <c r="D268" s="1060">
        <v>0</v>
      </c>
      <c r="E268" s="1060">
        <v>0</v>
      </c>
      <c r="F268" s="1060">
        <v>7804.6367699999992</v>
      </c>
    </row>
    <row r="269" spans="1:6" s="230" customFormat="1" ht="14.1" customHeight="1" thickTop="1" thickBot="1">
      <c r="A269" s="1086" t="s">
        <v>258</v>
      </c>
      <c r="B269" s="1058">
        <v>-10863.20111</v>
      </c>
      <c r="C269" s="1058">
        <v>-4451.0552300000008</v>
      </c>
      <c r="D269" s="1058">
        <v>0</v>
      </c>
      <c r="E269" s="1058">
        <v>-1E-4</v>
      </c>
      <c r="F269" s="1058">
        <v>-15314.256439999999</v>
      </c>
    </row>
    <row r="270" spans="1:6" s="230" customFormat="1" ht="14.1" customHeight="1" thickTop="1">
      <c r="A270" s="109" t="s">
        <v>253</v>
      </c>
      <c r="B270" s="1060">
        <v>-5806.6797300000007</v>
      </c>
      <c r="C270" s="1060">
        <v>-3442.0266900000001</v>
      </c>
      <c r="D270" s="1060">
        <v>0</v>
      </c>
      <c r="E270" s="1060">
        <v>-1E-4</v>
      </c>
      <c r="F270" s="1060">
        <v>-9248.7065199999997</v>
      </c>
    </row>
    <row r="271" spans="1:6" s="230" customFormat="1" ht="14.1" customHeight="1">
      <c r="A271" s="109" t="s">
        <v>259</v>
      </c>
      <c r="B271" s="1060">
        <v>-1252.9622199999999</v>
      </c>
      <c r="C271" s="1060">
        <v>0</v>
      </c>
      <c r="D271" s="1060">
        <v>0</v>
      </c>
      <c r="E271" s="1060">
        <v>0</v>
      </c>
      <c r="F271" s="1060">
        <v>-1252.9622199999999</v>
      </c>
    </row>
    <row r="272" spans="1:6" s="230" customFormat="1" ht="14.1" customHeight="1">
      <c r="A272" s="109" t="s">
        <v>260</v>
      </c>
      <c r="B272" s="1060">
        <v>0</v>
      </c>
      <c r="C272" s="1060">
        <v>0</v>
      </c>
      <c r="D272" s="1060">
        <v>0</v>
      </c>
      <c r="E272" s="1060">
        <v>0</v>
      </c>
      <c r="F272" s="1060">
        <v>0</v>
      </c>
    </row>
    <row r="273" spans="1:6" s="230" customFormat="1" ht="14.1" customHeight="1">
      <c r="A273" s="109" t="s">
        <v>261</v>
      </c>
      <c r="B273" s="1060">
        <v>0</v>
      </c>
      <c r="C273" s="1060">
        <v>0</v>
      </c>
      <c r="D273" s="1060">
        <v>0</v>
      </c>
      <c r="E273" s="1060">
        <v>0</v>
      </c>
      <c r="F273" s="1060">
        <v>0</v>
      </c>
    </row>
    <row r="274" spans="1:6" s="230" customFormat="1" ht="14.1" customHeight="1" thickBot="1">
      <c r="A274" s="109" t="s">
        <v>262</v>
      </c>
      <c r="B274" s="1060">
        <v>-3803.5591600000002</v>
      </c>
      <c r="C274" s="1060">
        <v>-1009.02854</v>
      </c>
      <c r="D274" s="1060">
        <v>0</v>
      </c>
      <c r="E274" s="1060">
        <v>0</v>
      </c>
      <c r="F274" s="1060">
        <v>-4812.5877</v>
      </c>
    </row>
    <row r="275" spans="1:6" s="230" customFormat="1" ht="14.1" customHeight="1" thickTop="1" thickBot="1">
      <c r="A275" s="1082" t="s">
        <v>263</v>
      </c>
      <c r="B275" s="1058">
        <v>295386.02142</v>
      </c>
      <c r="C275" s="1058">
        <v>26802.67078</v>
      </c>
      <c r="D275" s="1058">
        <v>0</v>
      </c>
      <c r="E275" s="1058">
        <v>18.811790000000002</v>
      </c>
      <c r="F275" s="1058">
        <v>322207.50399</v>
      </c>
    </row>
    <row r="276" spans="1:6" s="230" customFormat="1" ht="14.1" customHeight="1" thickTop="1">
      <c r="A276" s="1087" t="s">
        <v>264</v>
      </c>
      <c r="B276" s="1060">
        <v>46174.728280000003</v>
      </c>
      <c r="C276" s="1060">
        <v>6343.4206100000001</v>
      </c>
      <c r="D276" s="1060">
        <v>2.3869400000000001</v>
      </c>
      <c r="E276" s="1060">
        <v>8.2856200000000015</v>
      </c>
      <c r="F276" s="1060">
        <v>52528.821450000003</v>
      </c>
    </row>
    <row r="277" spans="1:6" s="230" customFormat="1" ht="14.1" customHeight="1">
      <c r="A277" s="109" t="s">
        <v>265</v>
      </c>
      <c r="B277" s="1060">
        <v>4206.84962</v>
      </c>
      <c r="C277" s="1060">
        <v>2912.1752900000001</v>
      </c>
      <c r="D277" s="1060">
        <v>2.3869400000000001</v>
      </c>
      <c r="E277" s="1060">
        <v>0</v>
      </c>
      <c r="F277" s="1060">
        <v>7121.4118499999995</v>
      </c>
    </row>
    <row r="278" spans="1:6" s="230" customFormat="1" ht="14.1" customHeight="1">
      <c r="A278" s="109" t="s">
        <v>266</v>
      </c>
      <c r="B278" s="1060">
        <v>41966.631130000002</v>
      </c>
      <c r="C278" s="1060">
        <v>3431.24532</v>
      </c>
      <c r="D278" s="1060">
        <v>0</v>
      </c>
      <c r="E278" s="1060">
        <v>8.2856200000000015</v>
      </c>
      <c r="F278" s="1060">
        <v>45406.162069999998</v>
      </c>
    </row>
    <row r="279" spans="1:6" s="230" customFormat="1" ht="14.1" customHeight="1">
      <c r="A279" s="109" t="s">
        <v>267</v>
      </c>
      <c r="B279" s="1060">
        <v>0</v>
      </c>
      <c r="C279" s="1060">
        <v>0</v>
      </c>
      <c r="D279" s="1060">
        <v>0</v>
      </c>
      <c r="E279" s="1060">
        <v>0</v>
      </c>
      <c r="F279" s="1060">
        <v>0</v>
      </c>
    </row>
    <row r="280" spans="1:6" s="230" customFormat="1" ht="14.1" customHeight="1">
      <c r="A280" s="109" t="s">
        <v>268</v>
      </c>
      <c r="B280" s="1060">
        <v>0</v>
      </c>
      <c r="C280" s="1060">
        <v>0</v>
      </c>
      <c r="D280" s="1060">
        <v>0</v>
      </c>
      <c r="E280" s="1060">
        <v>0</v>
      </c>
      <c r="F280" s="1060">
        <v>0</v>
      </c>
    </row>
    <row r="281" spans="1:6" s="230" customFormat="1" ht="14.1" customHeight="1">
      <c r="A281" s="109" t="s">
        <v>269</v>
      </c>
      <c r="B281" s="1060">
        <v>0</v>
      </c>
      <c r="C281" s="1060">
        <v>0</v>
      </c>
      <c r="D281" s="1060">
        <v>0</v>
      </c>
      <c r="E281" s="1060">
        <v>0</v>
      </c>
      <c r="F281" s="1060">
        <v>0</v>
      </c>
    </row>
    <row r="282" spans="1:6" s="230" customFormat="1" ht="14.1" customHeight="1">
      <c r="A282" s="109" t="s">
        <v>270</v>
      </c>
      <c r="B282" s="1060">
        <v>1.24753</v>
      </c>
      <c r="C282" s="1060">
        <v>0</v>
      </c>
      <c r="D282" s="1060">
        <v>0</v>
      </c>
      <c r="E282" s="1060">
        <v>0</v>
      </c>
      <c r="F282" s="1060">
        <v>1.24753</v>
      </c>
    </row>
    <row r="283" spans="1:6" s="230" customFormat="1" ht="14.1" customHeight="1">
      <c r="A283" s="1087" t="s">
        <v>271</v>
      </c>
      <c r="B283" s="1060">
        <v>-74743.481489999991</v>
      </c>
      <c r="C283" s="1060">
        <v>-2811.3664600000002</v>
      </c>
      <c r="D283" s="1060">
        <v>0</v>
      </c>
      <c r="E283" s="1060">
        <v>-8.2428099999999986</v>
      </c>
      <c r="F283" s="1060">
        <v>-77563.090760000006</v>
      </c>
    </row>
    <row r="284" spans="1:6" s="230" customFormat="1" ht="14.1" customHeight="1">
      <c r="A284" s="109" t="s">
        <v>272</v>
      </c>
      <c r="B284" s="1060">
        <v>-70132.186900000001</v>
      </c>
      <c r="C284" s="1060">
        <v>-2256.7017799999999</v>
      </c>
      <c r="D284" s="1060">
        <v>0</v>
      </c>
      <c r="E284" s="1060">
        <v>-8.2428099999999986</v>
      </c>
      <c r="F284" s="1060">
        <v>-72397.13149</v>
      </c>
    </row>
    <row r="285" spans="1:6" s="230" customFormat="1" ht="14.1" customHeight="1">
      <c r="A285" s="109" t="s">
        <v>273</v>
      </c>
      <c r="B285" s="1060">
        <v>0</v>
      </c>
      <c r="C285" s="1060">
        <v>0</v>
      </c>
      <c r="D285" s="1060">
        <v>0</v>
      </c>
      <c r="E285" s="1060">
        <v>0</v>
      </c>
      <c r="F285" s="1060">
        <v>0</v>
      </c>
    </row>
    <row r="286" spans="1:6" s="230" customFormat="1" ht="14.1" customHeight="1">
      <c r="A286" s="109" t="s">
        <v>274</v>
      </c>
      <c r="B286" s="1060">
        <v>0</v>
      </c>
      <c r="C286" s="1060">
        <v>0</v>
      </c>
      <c r="D286" s="1060">
        <v>0</v>
      </c>
      <c r="E286" s="1060">
        <v>0</v>
      </c>
      <c r="F286" s="1060">
        <v>0</v>
      </c>
    </row>
    <row r="287" spans="1:6" s="230" customFormat="1" ht="14.1" customHeight="1">
      <c r="A287" s="1062" t="s">
        <v>275</v>
      </c>
      <c r="B287" s="1060">
        <v>-4608.55339</v>
      </c>
      <c r="C287" s="1060">
        <v>-554.66468000000009</v>
      </c>
      <c r="D287" s="1060">
        <v>0</v>
      </c>
      <c r="E287" s="1060">
        <v>0</v>
      </c>
      <c r="F287" s="1060">
        <v>-5163.2180699999999</v>
      </c>
    </row>
    <row r="288" spans="1:6" s="230" customFormat="1" ht="14.1" customHeight="1">
      <c r="A288" s="1062" t="s">
        <v>276</v>
      </c>
      <c r="B288" s="1060">
        <v>0</v>
      </c>
      <c r="C288" s="1060">
        <v>0</v>
      </c>
      <c r="D288" s="1060">
        <v>0</v>
      </c>
      <c r="E288" s="1060">
        <v>0</v>
      </c>
      <c r="F288" s="1060">
        <v>0</v>
      </c>
    </row>
    <row r="289" spans="1:6" s="230" customFormat="1" ht="14.1" customHeight="1" thickBot="1">
      <c r="A289" s="1062" t="s">
        <v>277</v>
      </c>
      <c r="B289" s="1060">
        <v>-2.7411999999999996</v>
      </c>
      <c r="C289" s="1060">
        <v>0</v>
      </c>
      <c r="D289" s="1060">
        <v>0</v>
      </c>
      <c r="E289" s="1060">
        <v>0</v>
      </c>
      <c r="F289" s="1060">
        <v>-2.7411999999999996</v>
      </c>
    </row>
    <row r="290" spans="1:6" s="230" customFormat="1" ht="14.1" customHeight="1" thickTop="1" thickBot="1">
      <c r="A290" s="1088" t="s">
        <v>278</v>
      </c>
      <c r="B290" s="1056">
        <v>266817.26821000001</v>
      </c>
      <c r="C290" s="1056">
        <v>30334.72493</v>
      </c>
      <c r="D290" s="1056">
        <v>2.3869400000000001</v>
      </c>
      <c r="E290" s="1056">
        <v>18.854599999999998</v>
      </c>
      <c r="F290" s="1056">
        <v>297173.23467999999</v>
      </c>
    </row>
    <row r="291" spans="1:6" s="230" customFormat="1" ht="14.1" customHeight="1" thickTop="1" thickBot="1">
      <c r="A291" s="1082" t="s">
        <v>279</v>
      </c>
      <c r="B291" s="1058">
        <v>-239803.47928999999</v>
      </c>
      <c r="C291" s="1058">
        <v>-13009.207839999999</v>
      </c>
      <c r="D291" s="1058">
        <v>0</v>
      </c>
      <c r="E291" s="1058">
        <v>0</v>
      </c>
      <c r="F291" s="1058">
        <v>-252812.68713000001</v>
      </c>
    </row>
    <row r="292" spans="1:6" s="230" customFormat="1" ht="14.1" customHeight="1" thickTop="1">
      <c r="A292" s="109" t="s">
        <v>280</v>
      </c>
      <c r="B292" s="1060">
        <v>-129025.97231999999</v>
      </c>
      <c r="C292" s="1060">
        <v>-47.683309999999999</v>
      </c>
      <c r="D292" s="1060">
        <v>0</v>
      </c>
      <c r="E292" s="1060">
        <v>0</v>
      </c>
      <c r="F292" s="1060">
        <v>-129073.65562999999</v>
      </c>
    </row>
    <row r="293" spans="1:6" s="230" customFormat="1" ht="14.1" customHeight="1">
      <c r="A293" s="109" t="s">
        <v>281</v>
      </c>
      <c r="B293" s="1060">
        <v>-31982.086620000002</v>
      </c>
      <c r="C293" s="1060">
        <v>-1440.4043000000001</v>
      </c>
      <c r="D293" s="1060">
        <v>0</v>
      </c>
      <c r="E293" s="1060">
        <v>0</v>
      </c>
      <c r="F293" s="1060">
        <v>-33422.490920000004</v>
      </c>
    </row>
    <row r="294" spans="1:6" s="230" customFormat="1" ht="14.1" customHeight="1">
      <c r="A294" s="109" t="s">
        <v>282</v>
      </c>
      <c r="B294" s="1060">
        <v>-626.54196999999999</v>
      </c>
      <c r="C294" s="1060">
        <v>-625.27799000000005</v>
      </c>
      <c r="D294" s="1060">
        <v>0</v>
      </c>
      <c r="E294" s="1060">
        <v>0</v>
      </c>
      <c r="F294" s="1060">
        <v>-1251.81996</v>
      </c>
    </row>
    <row r="295" spans="1:6" s="230" customFormat="1" ht="14.1" customHeight="1">
      <c r="A295" s="109" t="s">
        <v>283</v>
      </c>
      <c r="B295" s="1060">
        <v>-10397.071470000001</v>
      </c>
      <c r="C295" s="1060">
        <v>-792.11966000000007</v>
      </c>
      <c r="D295" s="1060">
        <v>0</v>
      </c>
      <c r="E295" s="1060">
        <v>0</v>
      </c>
      <c r="F295" s="1060">
        <v>-11189.191130000001</v>
      </c>
    </row>
    <row r="296" spans="1:6" s="230" customFormat="1" ht="14.1" customHeight="1">
      <c r="A296" s="109" t="s">
        <v>284</v>
      </c>
      <c r="B296" s="1060">
        <v>-5814.1183899999996</v>
      </c>
      <c r="C296" s="1060">
        <v>-54.64479</v>
      </c>
      <c r="D296" s="1060">
        <v>0</v>
      </c>
      <c r="E296" s="1060">
        <v>0</v>
      </c>
      <c r="F296" s="1060">
        <v>-5868.7631799999999</v>
      </c>
    </row>
    <row r="297" spans="1:6" s="230" customFormat="1" ht="14.1" customHeight="1">
      <c r="A297" s="109" t="s">
        <v>285</v>
      </c>
      <c r="B297" s="1060">
        <v>-5864.3323600000003</v>
      </c>
      <c r="C297" s="1060">
        <v>-66.286439999999999</v>
      </c>
      <c r="D297" s="1060">
        <v>0</v>
      </c>
      <c r="E297" s="1060">
        <v>0</v>
      </c>
      <c r="F297" s="1060">
        <v>-5930.6188000000002</v>
      </c>
    </row>
    <row r="298" spans="1:6" s="230" customFormat="1" ht="14.1" customHeight="1">
      <c r="A298" s="109" t="s">
        <v>286</v>
      </c>
      <c r="B298" s="1060">
        <v>-16470.869259999999</v>
      </c>
      <c r="C298" s="1060">
        <v>0</v>
      </c>
      <c r="D298" s="1060">
        <v>0</v>
      </c>
      <c r="E298" s="1060">
        <v>0</v>
      </c>
      <c r="F298" s="1060">
        <v>-16470.869259999999</v>
      </c>
    </row>
    <row r="299" spans="1:6" s="230" customFormat="1" ht="14.1" customHeight="1">
      <c r="A299" s="109" t="s">
        <v>287</v>
      </c>
      <c r="B299" s="1060">
        <v>-8315.6668200000004</v>
      </c>
      <c r="C299" s="1060">
        <v>0</v>
      </c>
      <c r="D299" s="1060">
        <v>0</v>
      </c>
      <c r="E299" s="1060">
        <v>0</v>
      </c>
      <c r="F299" s="1060">
        <v>-8315.6668200000004</v>
      </c>
    </row>
    <row r="300" spans="1:6" s="230" customFormat="1" ht="14.1" customHeight="1" thickBot="1">
      <c r="A300" s="109" t="s">
        <v>288</v>
      </c>
      <c r="B300" s="1060">
        <v>-31306.820079999998</v>
      </c>
      <c r="C300" s="1060">
        <v>-9982.7913499999995</v>
      </c>
      <c r="D300" s="1060">
        <v>0</v>
      </c>
      <c r="E300" s="1060">
        <v>0</v>
      </c>
      <c r="F300" s="1060">
        <v>-41289.611429999997</v>
      </c>
    </row>
    <row r="301" spans="1:6" s="230" customFormat="1" ht="14.1" customHeight="1" thickTop="1" thickBot="1">
      <c r="A301" s="1085" t="s">
        <v>289</v>
      </c>
      <c r="B301" s="1058">
        <v>27013.788920000003</v>
      </c>
      <c r="C301" s="1058">
        <v>17325.517090000001</v>
      </c>
      <c r="D301" s="1058">
        <v>2.3869400000000001</v>
      </c>
      <c r="E301" s="1058">
        <v>18.854599999999998</v>
      </c>
      <c r="F301" s="1058">
        <v>44360.547549999996</v>
      </c>
    </row>
    <row r="302" spans="1:6" s="230" customFormat="1" ht="14.1" customHeight="1" thickTop="1">
      <c r="A302" s="142" t="s">
        <v>290</v>
      </c>
      <c r="B302" s="1060">
        <v>1344.9482499999999</v>
      </c>
      <c r="C302" s="1060">
        <v>1.09E-3</v>
      </c>
      <c r="D302" s="1060">
        <v>0</v>
      </c>
      <c r="E302" s="1060">
        <v>12.671100000000001</v>
      </c>
      <c r="F302" s="1060">
        <v>1357.6204399999999</v>
      </c>
    </row>
    <row r="303" spans="1:6" s="230" customFormat="1" ht="14.1" customHeight="1">
      <c r="A303" s="1062" t="s">
        <v>291</v>
      </c>
      <c r="B303" s="1060">
        <v>-263.36932999999999</v>
      </c>
      <c r="C303" s="1060">
        <v>1.09E-3</v>
      </c>
      <c r="D303" s="1060">
        <v>0</v>
      </c>
      <c r="E303" s="1060">
        <v>0</v>
      </c>
      <c r="F303" s="1060">
        <v>-263.36824000000001</v>
      </c>
    </row>
    <row r="304" spans="1:6" s="230" customFormat="1" ht="14.1" customHeight="1">
      <c r="A304" s="1062" t="s">
        <v>292</v>
      </c>
      <c r="B304" s="1060">
        <v>1608.3175800000001</v>
      </c>
      <c r="C304" s="1060">
        <v>0</v>
      </c>
      <c r="D304" s="1060">
        <v>0</v>
      </c>
      <c r="E304" s="1060">
        <v>12.671100000000001</v>
      </c>
      <c r="F304" s="1060">
        <v>1620.9886799999999</v>
      </c>
    </row>
    <row r="305" spans="1:6" s="230" customFormat="1" ht="14.1" customHeight="1">
      <c r="A305" s="142" t="s">
        <v>293</v>
      </c>
      <c r="B305" s="1060">
        <v>-1664.1669299999999</v>
      </c>
      <c r="C305" s="1060">
        <v>-3.8469999999999997E-2</v>
      </c>
      <c r="D305" s="1060">
        <v>0</v>
      </c>
      <c r="E305" s="1060">
        <v>-0.47037000000000001</v>
      </c>
      <c r="F305" s="1060">
        <v>-1664.6757700000001</v>
      </c>
    </row>
    <row r="306" spans="1:6" s="230" customFormat="1" ht="14.1" customHeight="1">
      <c r="A306" s="1062" t="s">
        <v>294</v>
      </c>
      <c r="B306" s="1060">
        <v>-52.882829999999998</v>
      </c>
      <c r="C306" s="1060">
        <v>-3.8469999999999997E-2</v>
      </c>
      <c r="D306" s="1060">
        <v>0</v>
      </c>
      <c r="E306" s="1060">
        <v>0</v>
      </c>
      <c r="F306" s="1060">
        <v>-52.921300000000002</v>
      </c>
    </row>
    <row r="307" spans="1:6" s="230" customFormat="1" ht="14.1" customHeight="1" thickBot="1">
      <c r="A307" s="1062" t="s">
        <v>295</v>
      </c>
      <c r="B307" s="1060">
        <v>-1611.2841000000001</v>
      </c>
      <c r="C307" s="1060">
        <v>0</v>
      </c>
      <c r="D307" s="1060">
        <v>0</v>
      </c>
      <c r="E307" s="1060">
        <v>-0.47037000000000001</v>
      </c>
      <c r="F307" s="1060">
        <v>-1611.7544700000001</v>
      </c>
    </row>
    <row r="308" spans="1:6" s="230" customFormat="1" ht="14.1" customHeight="1" thickTop="1" thickBot="1">
      <c r="A308" s="1085" t="s">
        <v>296</v>
      </c>
      <c r="B308" s="1058">
        <v>26694.570239999997</v>
      </c>
      <c r="C308" s="1058">
        <v>17325.47971</v>
      </c>
      <c r="D308" s="1058">
        <v>2.3869400000000001</v>
      </c>
      <c r="E308" s="1058">
        <v>31.055330000000001</v>
      </c>
      <c r="F308" s="1058">
        <v>44053.49222</v>
      </c>
    </row>
    <row r="309" spans="1:6" s="230" customFormat="1" ht="14.1" customHeight="1" thickTop="1" thickBot="1">
      <c r="A309" s="109" t="s">
        <v>297</v>
      </c>
      <c r="B309" s="1089">
        <v>50.772100000000002</v>
      </c>
      <c r="C309" s="1089">
        <v>1.0289999999999999</v>
      </c>
      <c r="D309" s="1089">
        <v>0</v>
      </c>
      <c r="E309" s="1089">
        <v>0</v>
      </c>
      <c r="F309" s="1089">
        <v>51.801099999999998</v>
      </c>
    </row>
    <row r="310" spans="1:6" s="230" customFormat="1" ht="14.1" customHeight="1" thickTop="1" thickBot="1">
      <c r="A310" s="1085" t="s">
        <v>298</v>
      </c>
      <c r="B310" s="1090">
        <v>26745.342339999999</v>
      </c>
      <c r="C310" s="1090">
        <v>17326.508710000002</v>
      </c>
      <c r="D310" s="1090">
        <v>2.3869400000000001</v>
      </c>
      <c r="E310" s="1090">
        <v>31.055330000000001</v>
      </c>
      <c r="F310" s="1090">
        <v>44105.293319999997</v>
      </c>
    </row>
    <row r="311" spans="1:6" s="230" customFormat="1" ht="14.1" customHeight="1" thickTop="1" thickBot="1">
      <c r="A311" s="1062" t="s">
        <v>299</v>
      </c>
      <c r="B311" s="1089">
        <v>42.780320000000003</v>
      </c>
      <c r="C311" s="1089">
        <v>-39.343339999999998</v>
      </c>
      <c r="D311" s="1089">
        <v>0</v>
      </c>
      <c r="E311" s="1089">
        <v>0</v>
      </c>
      <c r="F311" s="1089">
        <v>3.4369800000000001</v>
      </c>
    </row>
    <row r="312" spans="1:6" s="230" customFormat="1" ht="14.1" customHeight="1" thickTop="1" thickBot="1">
      <c r="A312" s="1082" t="s">
        <v>300</v>
      </c>
      <c r="B312" s="1090">
        <v>26788.122660000001</v>
      </c>
      <c r="C312" s="1090">
        <v>17287.165370000002</v>
      </c>
      <c r="D312" s="1090">
        <v>2.3869400000000001</v>
      </c>
      <c r="E312" s="1090">
        <v>31.055330000000001</v>
      </c>
      <c r="F312" s="1090">
        <v>44108.730299999996</v>
      </c>
    </row>
    <row r="313" spans="1:6" s="230" customFormat="1" ht="14.1" customHeight="1" thickTop="1" thickBot="1">
      <c r="A313" s="1062" t="s">
        <v>301</v>
      </c>
      <c r="B313" s="1089">
        <v>0</v>
      </c>
      <c r="C313" s="1089">
        <v>0</v>
      </c>
      <c r="D313" s="1089">
        <v>0</v>
      </c>
      <c r="E313" s="1089">
        <v>0</v>
      </c>
      <c r="F313" s="1089">
        <v>0</v>
      </c>
    </row>
    <row r="314" spans="1:6" s="230" customFormat="1" ht="14.1" customHeight="1" thickTop="1" thickBot="1">
      <c r="A314" s="1085" t="s">
        <v>302</v>
      </c>
      <c r="B314" s="1090">
        <v>26788.122660000001</v>
      </c>
      <c r="C314" s="1090">
        <v>17287.165370000002</v>
      </c>
      <c r="D314" s="1090">
        <v>2.3869400000000001</v>
      </c>
      <c r="E314" s="1090">
        <v>31.055330000000001</v>
      </c>
      <c r="F314" s="1090">
        <v>44108.730299999996</v>
      </c>
    </row>
    <row r="315" spans="1:6" s="230" customFormat="1" ht="14.1" customHeight="1" thickTop="1" thickBot="1">
      <c r="A315" s="142" t="s">
        <v>303</v>
      </c>
      <c r="B315" s="1089">
        <v>-9212.0400100000006</v>
      </c>
      <c r="C315" s="1089">
        <v>0</v>
      </c>
      <c r="D315" s="1089">
        <v>0</v>
      </c>
      <c r="E315" s="1089">
        <v>0</v>
      </c>
      <c r="F315" s="1089">
        <v>-9212.0400100000006</v>
      </c>
    </row>
    <row r="316" spans="1:6" s="230" customFormat="1" ht="14.1" customHeight="1" thickTop="1" thickBot="1">
      <c r="A316" s="1085" t="s">
        <v>304</v>
      </c>
      <c r="B316" s="1091">
        <v>17576.08265</v>
      </c>
      <c r="C316" s="1091">
        <v>17287.165370000002</v>
      </c>
      <c r="D316" s="1091">
        <v>2.3869400000000001</v>
      </c>
      <c r="E316" s="1091">
        <v>31.055330000000001</v>
      </c>
      <c r="F316" s="1091">
        <v>34896.690289999999</v>
      </c>
    </row>
    <row r="317" spans="1:6" s="230" customFormat="1" ht="9" customHeight="1" thickTop="1" thickBot="1">
      <c r="A317" s="131"/>
      <c r="B317" s="1071"/>
      <c r="C317" s="1071"/>
      <c r="D317" s="1071"/>
      <c r="E317" s="1071"/>
      <c r="F317" s="1071"/>
    </row>
    <row r="318" spans="1:6" s="230" customFormat="1" ht="13.5" thickTop="1">
      <c r="A318" s="133"/>
      <c r="B318" s="1072"/>
      <c r="C318" s="1072"/>
      <c r="D318" s="1072"/>
      <c r="E318" s="1072"/>
      <c r="F318" s="1072"/>
    </row>
    <row r="319" spans="1:6" s="230" customFormat="1" ht="12.75">
      <c r="A319" s="133"/>
      <c r="B319" s="134"/>
      <c r="C319" s="134"/>
      <c r="D319" s="134"/>
      <c r="E319" s="134"/>
      <c r="F319" s="134"/>
    </row>
    <row r="320" spans="1:6" s="230" customFormat="1" ht="12.75">
      <c r="A320" s="133"/>
      <c r="B320" s="134"/>
      <c r="C320" s="134"/>
      <c r="D320" s="134"/>
      <c r="E320" s="134"/>
      <c r="F320" s="134"/>
    </row>
    <row r="321" spans="1:7" s="230" customFormat="1" ht="12.75">
      <c r="A321" s="133"/>
      <c r="B321" s="134"/>
      <c r="C321" s="134"/>
      <c r="D321" s="134"/>
      <c r="E321" s="134"/>
      <c r="F321" s="134"/>
    </row>
    <row r="322" spans="1:7" s="230" customFormat="1" ht="12.75">
      <c r="A322" s="133"/>
      <c r="B322" s="134"/>
      <c r="C322" s="134"/>
      <c r="D322" s="134"/>
      <c r="E322" s="134"/>
      <c r="F322" s="134"/>
    </row>
    <row r="323" spans="1:7" s="230" customFormat="1" ht="12.75">
      <c r="A323" s="133"/>
      <c r="B323" s="134"/>
      <c r="C323" s="134"/>
      <c r="D323" s="134"/>
      <c r="E323" s="134"/>
      <c r="F323" s="134"/>
    </row>
    <row r="324" spans="1:7" s="230" customFormat="1" ht="12.75">
      <c r="A324" s="133"/>
      <c r="B324" s="134"/>
      <c r="C324" s="134"/>
      <c r="D324" s="134"/>
      <c r="E324" s="134"/>
      <c r="F324" s="134"/>
    </row>
    <row r="325" spans="1:7" s="230" customFormat="1" ht="12.75">
      <c r="A325" s="133"/>
      <c r="B325" s="134"/>
      <c r="C325" s="134"/>
      <c r="D325" s="134"/>
      <c r="E325" s="134"/>
      <c r="F325" s="134"/>
    </row>
    <row r="326" spans="1:7" s="999" customFormat="1" ht="15.75">
      <c r="A326" s="135"/>
      <c r="B326" s="136"/>
      <c r="C326" s="136"/>
      <c r="D326" s="136"/>
      <c r="E326" s="136"/>
      <c r="F326" s="136"/>
      <c r="G326" s="141"/>
    </row>
    <row r="327" spans="1:7" s="999" customFormat="1" ht="15.75">
      <c r="A327" s="135"/>
      <c r="B327" s="136"/>
      <c r="C327" s="136"/>
      <c r="D327" s="136"/>
      <c r="E327" s="136"/>
      <c r="F327" s="136"/>
      <c r="G327" s="141"/>
    </row>
    <row r="328" spans="1:7" s="999" customFormat="1" ht="15.75">
      <c r="A328" s="135"/>
      <c r="B328" s="136"/>
      <c r="C328" s="136"/>
      <c r="D328" s="136"/>
      <c r="E328" s="136"/>
      <c r="F328" s="136"/>
      <c r="G328" s="141"/>
    </row>
    <row r="329" spans="1:7" s="999" customFormat="1" ht="15.75">
      <c r="A329" s="135"/>
      <c r="B329" s="136"/>
      <c r="C329" s="136"/>
      <c r="D329" s="136"/>
      <c r="E329" s="136"/>
      <c r="F329" s="136"/>
      <c r="G329" s="141"/>
    </row>
    <row r="330" spans="1:7" s="999" customFormat="1" ht="15.75">
      <c r="A330" s="135"/>
      <c r="B330" s="136"/>
      <c r="C330" s="136"/>
      <c r="D330" s="136"/>
      <c r="E330" s="136"/>
      <c r="F330" s="136"/>
      <c r="G330" s="141"/>
    </row>
    <row r="331" spans="1:7" s="999" customFormat="1" ht="15.75">
      <c r="A331" s="135"/>
      <c r="B331" s="136"/>
      <c r="C331" s="136"/>
      <c r="D331" s="136"/>
      <c r="E331" s="136"/>
      <c r="F331" s="136"/>
      <c r="G331" s="141"/>
    </row>
    <row r="332" spans="1:7" s="999" customFormat="1" ht="15.75">
      <c r="A332" s="135"/>
      <c r="B332" s="136"/>
      <c r="C332" s="136"/>
      <c r="D332" s="136"/>
      <c r="E332" s="136"/>
      <c r="F332" s="136"/>
      <c r="G332" s="141"/>
    </row>
    <row r="333" spans="1:7" s="999" customFormat="1" ht="15.75">
      <c r="A333" s="135"/>
      <c r="B333" s="136"/>
      <c r="C333" s="136"/>
      <c r="D333" s="136"/>
      <c r="E333" s="136"/>
      <c r="F333" s="136"/>
      <c r="G333" s="141"/>
    </row>
    <row r="334" spans="1:7" s="999" customFormat="1" ht="15.75">
      <c r="A334" s="135"/>
      <c r="B334" s="136"/>
      <c r="C334" s="136"/>
      <c r="D334" s="136"/>
      <c r="E334" s="136"/>
      <c r="F334" s="136"/>
      <c r="G334" s="141"/>
    </row>
    <row r="335" spans="1:7" s="999" customFormat="1" ht="15.75">
      <c r="A335" s="135"/>
      <c r="B335" s="136"/>
      <c r="C335" s="136"/>
      <c r="D335" s="136"/>
      <c r="E335" s="136"/>
      <c r="F335" s="136"/>
      <c r="G335" s="141"/>
    </row>
    <row r="336" spans="1:7" s="999" customFormat="1" ht="15.75">
      <c r="A336" s="135"/>
      <c r="B336" s="136"/>
      <c r="C336" s="136"/>
      <c r="D336" s="136"/>
      <c r="E336" s="136"/>
      <c r="F336" s="136"/>
      <c r="G336" s="141"/>
    </row>
    <row r="337" spans="1:7" s="999" customFormat="1" ht="15.75">
      <c r="A337" s="135"/>
      <c r="B337" s="136"/>
      <c r="C337" s="136"/>
      <c r="D337" s="136"/>
      <c r="E337" s="136"/>
      <c r="F337" s="136"/>
      <c r="G337" s="141"/>
    </row>
    <row r="338" spans="1:7" s="999" customFormat="1" ht="15.75">
      <c r="A338" s="135"/>
      <c r="B338" s="136"/>
      <c r="C338" s="136"/>
      <c r="D338" s="136"/>
      <c r="E338" s="136"/>
      <c r="F338" s="136"/>
      <c r="G338" s="141"/>
    </row>
    <row r="339" spans="1:7" s="999" customFormat="1" ht="15.75">
      <c r="A339" s="135"/>
      <c r="B339" s="136"/>
      <c r="C339" s="136"/>
      <c r="D339" s="136"/>
      <c r="E339" s="136"/>
      <c r="F339" s="136"/>
      <c r="G339" s="141"/>
    </row>
    <row r="340" spans="1:7" s="999" customFormat="1" ht="15.75">
      <c r="A340" s="135"/>
      <c r="B340" s="136"/>
      <c r="C340" s="136"/>
      <c r="D340" s="136"/>
      <c r="E340" s="136"/>
      <c r="F340" s="136"/>
      <c r="G340" s="141"/>
    </row>
    <row r="341" spans="1:7" s="999" customFormat="1" ht="15.75">
      <c r="A341" s="135"/>
      <c r="B341" s="136"/>
      <c r="C341" s="136"/>
      <c r="D341" s="136"/>
      <c r="E341" s="136"/>
      <c r="F341" s="136"/>
      <c r="G341" s="141"/>
    </row>
    <row r="342" spans="1:7" s="999" customFormat="1" ht="15.75">
      <c r="A342" s="135"/>
      <c r="B342" s="136"/>
      <c r="C342" s="136"/>
      <c r="D342" s="136"/>
      <c r="E342" s="136"/>
      <c r="F342" s="136"/>
      <c r="G342" s="141"/>
    </row>
    <row r="343" spans="1:7" s="999" customFormat="1" ht="15.75">
      <c r="A343" s="135"/>
      <c r="B343" s="136"/>
      <c r="C343" s="136"/>
      <c r="D343" s="136"/>
      <c r="E343" s="136"/>
      <c r="F343" s="136"/>
      <c r="G343" s="141"/>
    </row>
    <row r="344" spans="1:7" s="999" customFormat="1" ht="15.75">
      <c r="A344" s="135"/>
      <c r="B344" s="136"/>
      <c r="C344" s="136"/>
      <c r="D344" s="136"/>
      <c r="E344" s="136"/>
      <c r="F344" s="136"/>
      <c r="G344" s="141"/>
    </row>
    <row r="345" spans="1:7" s="999" customFormat="1" ht="15.75">
      <c r="A345" s="135"/>
      <c r="B345" s="136"/>
      <c r="C345" s="136"/>
      <c r="D345" s="136"/>
      <c r="E345" s="136"/>
      <c r="F345" s="136"/>
      <c r="G345" s="141"/>
    </row>
    <row r="346" spans="1:7" s="999" customFormat="1" ht="15.75">
      <c r="A346" s="135"/>
      <c r="B346" s="136"/>
      <c r="C346" s="136"/>
      <c r="D346" s="136"/>
      <c r="E346" s="136"/>
      <c r="F346" s="136"/>
      <c r="G346" s="141"/>
    </row>
    <row r="347" spans="1:7" s="999" customFormat="1" ht="15.75">
      <c r="A347" s="135"/>
      <c r="B347" s="136"/>
      <c r="C347" s="136"/>
      <c r="D347" s="136"/>
      <c r="E347" s="136"/>
      <c r="F347" s="136"/>
      <c r="G347" s="141"/>
    </row>
    <row r="348" spans="1:7" s="999" customFormat="1" ht="15.75">
      <c r="A348" s="135"/>
      <c r="B348" s="136"/>
      <c r="C348" s="136"/>
      <c r="D348" s="136"/>
      <c r="E348" s="136"/>
      <c r="F348" s="136"/>
      <c r="G348" s="141"/>
    </row>
    <row r="349" spans="1:7" s="999" customFormat="1" ht="15.75">
      <c r="A349" s="135"/>
      <c r="B349" s="136"/>
      <c r="C349" s="136"/>
      <c r="D349" s="136"/>
      <c r="E349" s="136"/>
      <c r="F349" s="136"/>
      <c r="G349" s="141"/>
    </row>
    <row r="350" spans="1:7" s="999" customFormat="1" ht="15.75">
      <c r="A350" s="135"/>
      <c r="B350" s="136"/>
      <c r="C350" s="136"/>
      <c r="D350" s="136"/>
      <c r="E350" s="136"/>
      <c r="F350" s="136"/>
      <c r="G350" s="141"/>
    </row>
    <row r="351" spans="1:7" s="999" customFormat="1" ht="15.75">
      <c r="A351" s="135"/>
      <c r="B351" s="136"/>
      <c r="C351" s="136"/>
      <c r="D351" s="136"/>
      <c r="E351" s="136"/>
      <c r="F351" s="136"/>
      <c r="G351" s="141"/>
    </row>
    <row r="352" spans="1:7" s="999" customFormat="1" ht="15.75">
      <c r="A352" s="135"/>
      <c r="B352" s="136"/>
      <c r="C352" s="136"/>
      <c r="D352" s="136"/>
      <c r="E352" s="136"/>
      <c r="F352" s="136"/>
      <c r="G352" s="141"/>
    </row>
    <row r="353" spans="1:7" s="999" customFormat="1" ht="15.75">
      <c r="A353" s="135"/>
      <c r="B353" s="136"/>
      <c r="C353" s="136"/>
      <c r="D353" s="136"/>
      <c r="E353" s="136"/>
      <c r="F353" s="136"/>
      <c r="G353" s="141"/>
    </row>
    <row r="354" spans="1:7" s="999" customFormat="1" ht="15.75">
      <c r="A354" s="135"/>
      <c r="B354" s="136"/>
      <c r="C354" s="136"/>
      <c r="D354" s="136"/>
      <c r="E354" s="136"/>
      <c r="F354" s="136"/>
      <c r="G354" s="141"/>
    </row>
    <row r="355" spans="1:7" s="999" customFormat="1" ht="15.75">
      <c r="A355" s="135"/>
      <c r="B355" s="136"/>
      <c r="C355" s="136"/>
      <c r="D355" s="136"/>
      <c r="E355" s="136"/>
      <c r="F355" s="136"/>
      <c r="G355" s="141"/>
    </row>
    <row r="356" spans="1:7" s="999" customFormat="1" ht="15.75">
      <c r="A356" s="135"/>
      <c r="B356" s="136"/>
      <c r="C356" s="136"/>
      <c r="D356" s="136"/>
      <c r="E356" s="136"/>
      <c r="F356" s="136"/>
      <c r="G356" s="141"/>
    </row>
    <row r="357" spans="1:7" s="999" customFormat="1" ht="15.75">
      <c r="A357" s="135"/>
      <c r="B357" s="136"/>
      <c r="C357" s="136"/>
      <c r="D357" s="136"/>
      <c r="E357" s="136"/>
      <c r="F357" s="136"/>
      <c r="G357" s="141"/>
    </row>
    <row r="358" spans="1:7" s="999" customFormat="1" ht="15.75">
      <c r="A358" s="135"/>
      <c r="B358" s="136"/>
      <c r="C358" s="136"/>
      <c r="D358" s="136"/>
      <c r="E358" s="136"/>
      <c r="F358" s="136"/>
      <c r="G358" s="141"/>
    </row>
    <row r="359" spans="1:7" s="999" customFormat="1" ht="15.75">
      <c r="A359" s="135"/>
      <c r="B359" s="136"/>
      <c r="C359" s="136"/>
      <c r="D359" s="136"/>
      <c r="E359" s="136"/>
      <c r="F359" s="136"/>
      <c r="G359" s="141"/>
    </row>
    <row r="360" spans="1:7" s="999" customFormat="1" ht="15.75">
      <c r="A360" s="135"/>
      <c r="B360" s="136"/>
      <c r="C360" s="136"/>
      <c r="D360" s="136"/>
      <c r="E360" s="136"/>
      <c r="F360" s="136"/>
      <c r="G360" s="141"/>
    </row>
    <row r="361" spans="1:7" s="999" customFormat="1" ht="15.75">
      <c r="A361" s="135"/>
      <c r="B361" s="136"/>
      <c r="C361" s="136"/>
      <c r="D361" s="136"/>
      <c r="E361" s="136"/>
      <c r="F361" s="136"/>
      <c r="G361" s="141"/>
    </row>
    <row r="362" spans="1:7" s="999" customFormat="1" ht="15.75">
      <c r="A362" s="135"/>
      <c r="B362" s="136"/>
      <c r="C362" s="136"/>
      <c r="D362" s="136"/>
      <c r="E362" s="136"/>
      <c r="F362" s="136"/>
      <c r="G362" s="141"/>
    </row>
    <row r="363" spans="1:7" s="999" customFormat="1" ht="15.75">
      <c r="A363" s="135"/>
      <c r="B363" s="136"/>
      <c r="C363" s="136"/>
      <c r="D363" s="136"/>
      <c r="E363" s="136"/>
      <c r="F363" s="136"/>
      <c r="G363" s="141"/>
    </row>
    <row r="364" spans="1:7" s="999" customFormat="1" ht="15.75">
      <c r="A364" s="135"/>
      <c r="B364" s="136"/>
      <c r="C364" s="136"/>
      <c r="D364" s="136"/>
      <c r="E364" s="136"/>
      <c r="F364" s="136"/>
      <c r="G364" s="141"/>
    </row>
    <row r="365" spans="1:7" s="999" customFormat="1" ht="15.75">
      <c r="A365" s="135"/>
      <c r="B365" s="136"/>
      <c r="C365" s="136"/>
      <c r="D365" s="136"/>
      <c r="E365" s="136"/>
      <c r="F365" s="136"/>
      <c r="G365" s="141"/>
    </row>
    <row r="366" spans="1:7" s="999" customFormat="1" ht="15.75">
      <c r="A366" s="135"/>
      <c r="B366" s="136"/>
      <c r="C366" s="136"/>
      <c r="D366" s="136"/>
      <c r="E366" s="136"/>
      <c r="F366" s="136"/>
      <c r="G366" s="141"/>
    </row>
    <row r="367" spans="1:7" s="999" customFormat="1" ht="15.75">
      <c r="A367" s="135"/>
      <c r="B367" s="136"/>
      <c r="C367" s="136"/>
      <c r="D367" s="136"/>
      <c r="E367" s="136"/>
      <c r="F367" s="136"/>
      <c r="G367" s="141"/>
    </row>
    <row r="368" spans="1:7" s="999" customFormat="1" ht="15.75">
      <c r="A368" s="135"/>
      <c r="B368" s="136"/>
      <c r="C368" s="136"/>
      <c r="D368" s="136"/>
      <c r="E368" s="136"/>
      <c r="F368" s="136"/>
      <c r="G368" s="141"/>
    </row>
    <row r="369" spans="1:7" s="999" customFormat="1" ht="15.75">
      <c r="A369" s="135"/>
      <c r="B369" s="136"/>
      <c r="C369" s="136"/>
      <c r="D369" s="136"/>
      <c r="E369" s="136"/>
      <c r="F369" s="136"/>
      <c r="G369" s="141"/>
    </row>
    <row r="370" spans="1:7" s="999" customFormat="1" ht="15.75">
      <c r="A370" s="135"/>
      <c r="B370" s="136"/>
      <c r="C370" s="136"/>
      <c r="D370" s="136"/>
      <c r="E370" s="136"/>
      <c r="F370" s="136"/>
      <c r="G370" s="141"/>
    </row>
    <row r="371" spans="1:7" s="999" customFormat="1" ht="15.75">
      <c r="A371" s="135"/>
      <c r="B371" s="136"/>
      <c r="C371" s="136"/>
      <c r="D371" s="136"/>
      <c r="E371" s="136"/>
      <c r="F371" s="136"/>
      <c r="G371" s="141"/>
    </row>
    <row r="372" spans="1:7" s="999" customFormat="1" ht="15.75">
      <c r="A372" s="135"/>
      <c r="B372" s="136"/>
      <c r="C372" s="136"/>
      <c r="D372" s="136"/>
      <c r="E372" s="136"/>
      <c r="F372" s="136"/>
      <c r="G372" s="141"/>
    </row>
    <row r="373" spans="1:7" s="999" customFormat="1" ht="15.75">
      <c r="A373" s="135"/>
      <c r="B373" s="136"/>
      <c r="C373" s="136"/>
      <c r="D373" s="136"/>
      <c r="E373" s="136"/>
      <c r="F373" s="136"/>
      <c r="G373" s="141"/>
    </row>
    <row r="374" spans="1:7" s="999" customFormat="1" ht="15.75">
      <c r="A374" s="135"/>
      <c r="B374" s="136"/>
      <c r="C374" s="136"/>
      <c r="D374" s="136"/>
      <c r="E374" s="136"/>
      <c r="F374" s="136"/>
      <c r="G374" s="141"/>
    </row>
    <row r="375" spans="1:7" s="999" customFormat="1" ht="15.75">
      <c r="A375" s="135"/>
      <c r="B375" s="136"/>
      <c r="C375" s="136"/>
      <c r="D375" s="136"/>
      <c r="E375" s="136"/>
      <c r="F375" s="136"/>
      <c r="G375" s="141"/>
    </row>
    <row r="376" spans="1:7" s="999" customFormat="1" ht="15.75">
      <c r="A376" s="135"/>
      <c r="B376" s="136"/>
      <c r="C376" s="136"/>
      <c r="D376" s="136"/>
      <c r="E376" s="136"/>
      <c r="F376" s="136"/>
      <c r="G376" s="141"/>
    </row>
    <row r="377" spans="1:7" s="999" customFormat="1" ht="15.75">
      <c r="A377" s="135"/>
      <c r="B377" s="136"/>
      <c r="C377" s="136"/>
      <c r="D377" s="136"/>
      <c r="E377" s="136"/>
      <c r="F377" s="136"/>
      <c r="G377" s="141"/>
    </row>
    <row r="378" spans="1:7" s="999" customFormat="1" ht="15.75">
      <c r="A378" s="135"/>
      <c r="B378" s="136"/>
      <c r="C378" s="136"/>
      <c r="D378" s="136"/>
      <c r="E378" s="136"/>
      <c r="F378" s="136"/>
      <c r="G378" s="141"/>
    </row>
    <row r="379" spans="1:7" s="999" customFormat="1" ht="15.75">
      <c r="A379" s="135"/>
      <c r="B379" s="136"/>
      <c r="C379" s="136"/>
      <c r="D379" s="136"/>
      <c r="E379" s="136"/>
      <c r="F379" s="136"/>
      <c r="G379" s="141"/>
    </row>
    <row r="380" spans="1:7" s="999" customFormat="1" ht="15.75">
      <c r="A380" s="135"/>
      <c r="B380" s="136"/>
      <c r="C380" s="136"/>
      <c r="D380" s="136"/>
      <c r="E380" s="136"/>
      <c r="F380" s="136"/>
      <c r="G380" s="141"/>
    </row>
    <row r="381" spans="1:7" s="999" customFormat="1" ht="15.75">
      <c r="A381" s="135"/>
      <c r="B381" s="136"/>
      <c r="C381" s="136"/>
      <c r="D381" s="136"/>
      <c r="E381" s="136"/>
      <c r="F381" s="136"/>
      <c r="G381" s="141"/>
    </row>
    <row r="382" spans="1:7" s="999" customFormat="1" ht="15.75">
      <c r="A382" s="135"/>
      <c r="B382" s="136"/>
      <c r="C382" s="136"/>
      <c r="D382" s="136"/>
      <c r="E382" s="136"/>
      <c r="F382" s="136"/>
      <c r="G382" s="141"/>
    </row>
    <row r="383" spans="1:7" s="999" customFormat="1" ht="15.75">
      <c r="A383" s="135"/>
      <c r="B383" s="136"/>
      <c r="C383" s="136"/>
      <c r="D383" s="136"/>
      <c r="E383" s="136"/>
      <c r="F383" s="136"/>
      <c r="G383" s="141"/>
    </row>
    <row r="384" spans="1:7" s="999" customFormat="1" ht="15.75">
      <c r="A384" s="135"/>
      <c r="B384" s="136"/>
      <c r="C384" s="136"/>
      <c r="D384" s="136"/>
      <c r="E384" s="136"/>
      <c r="F384" s="136"/>
      <c r="G384" s="141"/>
    </row>
    <row r="385" spans="1:7" s="999" customFormat="1" ht="15.75">
      <c r="A385" s="135"/>
      <c r="B385" s="136"/>
      <c r="C385" s="136"/>
      <c r="D385" s="136"/>
      <c r="E385" s="136"/>
      <c r="F385" s="136"/>
      <c r="G385" s="141"/>
    </row>
    <row r="386" spans="1:7" s="999" customFormat="1" ht="15.75">
      <c r="A386" s="135"/>
      <c r="B386" s="136"/>
      <c r="C386" s="136"/>
      <c r="D386" s="136"/>
      <c r="E386" s="136"/>
      <c r="F386" s="136"/>
      <c r="G386" s="141"/>
    </row>
    <row r="387" spans="1:7" s="999" customFormat="1" ht="15.75">
      <c r="A387" s="135"/>
      <c r="B387" s="136"/>
      <c r="C387" s="136"/>
      <c r="D387" s="136"/>
      <c r="E387" s="136"/>
      <c r="F387" s="136"/>
      <c r="G387" s="141"/>
    </row>
    <row r="388" spans="1:7" s="999" customFormat="1" ht="15.75">
      <c r="A388" s="135"/>
      <c r="B388" s="136"/>
      <c r="C388" s="136"/>
      <c r="D388" s="136"/>
      <c r="E388" s="136"/>
      <c r="F388" s="136"/>
      <c r="G388" s="141"/>
    </row>
    <row r="389" spans="1:7" s="999" customFormat="1" ht="15.75">
      <c r="A389" s="135"/>
      <c r="B389" s="136"/>
      <c r="C389" s="136"/>
      <c r="D389" s="136"/>
      <c r="E389" s="136"/>
      <c r="F389" s="136"/>
      <c r="G389" s="141"/>
    </row>
    <row r="390" spans="1:7" s="999" customFormat="1" ht="15.75">
      <c r="A390" s="135"/>
      <c r="B390" s="136"/>
      <c r="C390" s="136"/>
      <c r="D390" s="136"/>
      <c r="E390" s="136"/>
      <c r="F390" s="136"/>
      <c r="G390" s="141"/>
    </row>
    <row r="391" spans="1:7" s="999" customFormat="1" ht="15.75">
      <c r="A391" s="135"/>
      <c r="B391" s="136"/>
      <c r="C391" s="136"/>
      <c r="D391" s="136"/>
      <c r="E391" s="136"/>
      <c r="F391" s="136"/>
      <c r="G391" s="141"/>
    </row>
    <row r="392" spans="1:7" s="999" customFormat="1" ht="15.75">
      <c r="A392" s="135"/>
      <c r="B392" s="136"/>
      <c r="C392" s="136"/>
      <c r="D392" s="136"/>
      <c r="E392" s="136"/>
      <c r="F392" s="136"/>
      <c r="G392" s="141"/>
    </row>
    <row r="393" spans="1:7" s="999" customFormat="1" ht="15.75">
      <c r="A393" s="135"/>
      <c r="B393" s="136"/>
      <c r="C393" s="136"/>
      <c r="D393" s="136"/>
      <c r="E393" s="136"/>
      <c r="F393" s="136"/>
      <c r="G393" s="141"/>
    </row>
    <row r="394" spans="1:7" s="999" customFormat="1" ht="15.75">
      <c r="A394" s="135"/>
      <c r="B394" s="136"/>
      <c r="C394" s="136"/>
      <c r="D394" s="136"/>
      <c r="E394" s="136"/>
      <c r="F394" s="136"/>
      <c r="G394" s="141"/>
    </row>
    <row r="395" spans="1:7" s="999" customFormat="1" ht="15.75">
      <c r="A395" s="135"/>
      <c r="B395" s="136"/>
      <c r="C395" s="136"/>
      <c r="D395" s="136"/>
      <c r="E395" s="136"/>
      <c r="F395" s="136"/>
      <c r="G395" s="141"/>
    </row>
    <row r="396" spans="1:7" s="999" customFormat="1" ht="15.75">
      <c r="A396" s="135"/>
      <c r="B396" s="136"/>
      <c r="C396" s="136"/>
      <c r="D396" s="136"/>
      <c r="E396" s="136"/>
      <c r="F396" s="136"/>
      <c r="G396" s="141"/>
    </row>
    <row r="397" spans="1:7" s="999" customFormat="1" ht="15.75">
      <c r="A397" s="135"/>
      <c r="B397" s="136"/>
      <c r="C397" s="136"/>
      <c r="D397" s="136"/>
      <c r="E397" s="136"/>
      <c r="F397" s="136"/>
      <c r="G397" s="141"/>
    </row>
    <row r="398" spans="1:7" s="999" customFormat="1" ht="15.75">
      <c r="A398" s="135"/>
      <c r="B398" s="136"/>
      <c r="C398" s="136"/>
      <c r="D398" s="136"/>
      <c r="E398" s="136"/>
      <c r="F398" s="136"/>
      <c r="G398" s="141"/>
    </row>
    <row r="399" spans="1:7" s="999" customFormat="1" ht="15.75">
      <c r="A399" s="135"/>
      <c r="B399" s="136"/>
      <c r="C399" s="136"/>
      <c r="D399" s="136"/>
      <c r="E399" s="136"/>
      <c r="F399" s="136"/>
      <c r="G399" s="141"/>
    </row>
    <row r="400" spans="1:7" s="999" customFormat="1" ht="15.75">
      <c r="A400" s="135"/>
      <c r="B400" s="136"/>
      <c r="C400" s="136"/>
      <c r="D400" s="136"/>
      <c r="E400" s="136"/>
      <c r="F400" s="136"/>
      <c r="G400" s="141"/>
    </row>
    <row r="401" spans="1:7" s="999" customFormat="1" ht="15.75">
      <c r="A401" s="135"/>
      <c r="B401" s="136"/>
      <c r="C401" s="136"/>
      <c r="D401" s="136"/>
      <c r="E401" s="136"/>
      <c r="F401" s="136"/>
      <c r="G401" s="141"/>
    </row>
    <row r="402" spans="1:7" s="999" customFormat="1" ht="15.75">
      <c r="A402" s="135"/>
      <c r="B402" s="136"/>
      <c r="C402" s="136"/>
      <c r="D402" s="136"/>
      <c r="E402" s="136"/>
      <c r="F402" s="136"/>
      <c r="G402" s="141"/>
    </row>
    <row r="403" spans="1:7" s="999" customFormat="1" ht="15.75">
      <c r="A403" s="135"/>
      <c r="B403" s="136"/>
      <c r="C403" s="136"/>
      <c r="D403" s="136"/>
      <c r="E403" s="136"/>
      <c r="F403" s="136"/>
      <c r="G403" s="141"/>
    </row>
    <row r="404" spans="1:7" s="999" customFormat="1" ht="15.75">
      <c r="A404" s="135"/>
      <c r="B404" s="136"/>
      <c r="C404" s="136"/>
      <c r="D404" s="136"/>
      <c r="E404" s="136"/>
      <c r="F404" s="136"/>
      <c r="G404" s="141"/>
    </row>
    <row r="405" spans="1:7" s="999" customFormat="1" ht="15.75">
      <c r="A405" s="135"/>
      <c r="B405" s="136"/>
      <c r="C405" s="136"/>
      <c r="D405" s="136"/>
      <c r="E405" s="136"/>
      <c r="F405" s="136"/>
      <c r="G405" s="141"/>
    </row>
    <row r="406" spans="1:7" s="999" customFormat="1" ht="15.75">
      <c r="A406" s="135"/>
      <c r="B406" s="136"/>
      <c r="C406" s="136"/>
      <c r="D406" s="136"/>
      <c r="E406" s="136"/>
      <c r="F406" s="136"/>
      <c r="G406" s="141"/>
    </row>
    <row r="407" spans="1:7" s="999" customFormat="1" ht="15.75">
      <c r="A407" s="135"/>
      <c r="B407" s="136"/>
      <c r="C407" s="136"/>
      <c r="D407" s="136"/>
      <c r="E407" s="136"/>
      <c r="F407" s="136"/>
      <c r="G407" s="141"/>
    </row>
    <row r="408" spans="1:7" s="999" customFormat="1" ht="15.75">
      <c r="A408" s="135"/>
      <c r="B408" s="136"/>
      <c r="C408" s="136"/>
      <c r="D408" s="136"/>
      <c r="E408" s="136"/>
      <c r="F408" s="136"/>
      <c r="G408" s="141"/>
    </row>
    <row r="409" spans="1:7" s="999" customFormat="1" ht="15.75">
      <c r="A409" s="135"/>
      <c r="B409" s="136"/>
      <c r="C409" s="136"/>
      <c r="D409" s="136"/>
      <c r="E409" s="136"/>
      <c r="F409" s="136"/>
      <c r="G409" s="141"/>
    </row>
    <row r="410" spans="1:7" s="999" customFormat="1" ht="15.75">
      <c r="A410" s="135"/>
      <c r="B410" s="136"/>
      <c r="C410" s="136"/>
      <c r="D410" s="136"/>
      <c r="E410" s="136"/>
      <c r="F410" s="136"/>
      <c r="G410" s="141"/>
    </row>
    <row r="411" spans="1:7" s="999" customFormat="1" ht="15.75">
      <c r="A411" s="135"/>
      <c r="B411" s="136"/>
      <c r="C411" s="136"/>
      <c r="D411" s="136"/>
      <c r="E411" s="136"/>
      <c r="F411" s="136"/>
      <c r="G411" s="141"/>
    </row>
    <row r="412" spans="1:7" s="999" customFormat="1" ht="15.75">
      <c r="A412" s="135"/>
      <c r="B412" s="136"/>
      <c r="C412" s="136"/>
      <c r="D412" s="136"/>
      <c r="E412" s="136"/>
      <c r="F412" s="136"/>
      <c r="G412" s="141"/>
    </row>
    <row r="413" spans="1:7" s="999" customFormat="1" ht="15.75">
      <c r="A413" s="135"/>
      <c r="B413" s="136"/>
      <c r="C413" s="136"/>
      <c r="D413" s="136"/>
      <c r="E413" s="136"/>
      <c r="F413" s="136"/>
      <c r="G413" s="141"/>
    </row>
    <row r="414" spans="1:7" s="999" customFormat="1" ht="15.75">
      <c r="A414" s="135"/>
      <c r="B414" s="136"/>
      <c r="C414" s="136"/>
      <c r="D414" s="136"/>
      <c r="E414" s="136"/>
      <c r="F414" s="136"/>
      <c r="G414" s="141"/>
    </row>
    <row r="415" spans="1:7" s="999" customFormat="1" ht="15.75">
      <c r="A415" s="135"/>
      <c r="B415" s="136"/>
      <c r="C415" s="136"/>
      <c r="D415" s="136"/>
      <c r="E415" s="136"/>
      <c r="F415" s="136"/>
      <c r="G415" s="141"/>
    </row>
    <row r="416" spans="1:7" s="999" customFormat="1" ht="15.75">
      <c r="A416" s="135"/>
      <c r="B416" s="136"/>
      <c r="C416" s="136"/>
      <c r="D416" s="136"/>
      <c r="E416" s="136"/>
      <c r="F416" s="136"/>
      <c r="G416" s="141"/>
    </row>
    <row r="417" spans="1:7" s="999" customFormat="1" ht="15.75">
      <c r="A417" s="135"/>
      <c r="B417" s="136"/>
      <c r="C417" s="136"/>
      <c r="D417" s="136"/>
      <c r="E417" s="136"/>
      <c r="F417" s="136"/>
      <c r="G417" s="141"/>
    </row>
    <row r="418" spans="1:7" s="999" customFormat="1" ht="15.75">
      <c r="A418" s="135"/>
      <c r="B418" s="136"/>
      <c r="C418" s="136"/>
      <c r="D418" s="136"/>
      <c r="E418" s="136"/>
      <c r="F418" s="136"/>
      <c r="G418" s="141"/>
    </row>
    <row r="419" spans="1:7" s="999" customFormat="1" ht="15.75">
      <c r="A419" s="135"/>
      <c r="B419" s="136"/>
      <c r="C419" s="136"/>
      <c r="D419" s="136"/>
      <c r="E419" s="136"/>
      <c r="F419" s="136"/>
      <c r="G419" s="141"/>
    </row>
    <row r="420" spans="1:7" s="999" customFormat="1" ht="15.75">
      <c r="A420" s="135"/>
      <c r="B420" s="136"/>
      <c r="C420" s="136"/>
      <c r="D420" s="136"/>
      <c r="E420" s="136"/>
      <c r="F420" s="136"/>
      <c r="G420" s="141"/>
    </row>
    <row r="421" spans="1:7" s="999" customFormat="1" ht="15.75">
      <c r="A421" s="135"/>
      <c r="B421" s="136"/>
      <c r="C421" s="136"/>
      <c r="D421" s="136"/>
      <c r="E421" s="136"/>
      <c r="F421" s="136"/>
      <c r="G421" s="141"/>
    </row>
    <row r="422" spans="1:7" s="999" customFormat="1" ht="15.75">
      <c r="A422" s="135"/>
      <c r="B422" s="136"/>
      <c r="C422" s="136"/>
      <c r="D422" s="136"/>
      <c r="E422" s="136"/>
      <c r="F422" s="136"/>
      <c r="G422" s="141"/>
    </row>
    <row r="423" spans="1:7" s="999" customFormat="1" ht="15.75">
      <c r="A423" s="135"/>
      <c r="B423" s="136"/>
      <c r="C423" s="136"/>
      <c r="D423" s="136"/>
      <c r="E423" s="136"/>
      <c r="F423" s="136"/>
      <c r="G423" s="141"/>
    </row>
    <row r="424" spans="1:7" s="999" customFormat="1" ht="15.75">
      <c r="A424" s="135"/>
      <c r="B424" s="136"/>
      <c r="C424" s="136"/>
      <c r="D424" s="136"/>
      <c r="E424" s="136"/>
      <c r="F424" s="136"/>
      <c r="G424" s="141"/>
    </row>
    <row r="425" spans="1:7" s="999" customFormat="1" ht="15.75">
      <c r="A425" s="135"/>
      <c r="B425" s="136"/>
      <c r="C425" s="136"/>
      <c r="D425" s="136"/>
      <c r="E425" s="136"/>
      <c r="F425" s="136"/>
      <c r="G425" s="141"/>
    </row>
    <row r="426" spans="1:7" s="999" customFormat="1" ht="15.75">
      <c r="A426" s="135"/>
      <c r="B426" s="136"/>
      <c r="C426" s="136"/>
      <c r="D426" s="136"/>
      <c r="E426" s="136"/>
      <c r="F426" s="136"/>
      <c r="G426" s="141"/>
    </row>
    <row r="427" spans="1:7" s="999" customFormat="1" ht="15.75">
      <c r="A427" s="135"/>
      <c r="B427" s="136"/>
      <c r="C427" s="136"/>
      <c r="D427" s="136"/>
      <c r="E427" s="136"/>
      <c r="F427" s="136"/>
      <c r="G427" s="141"/>
    </row>
    <row r="428" spans="1:7" s="999" customFormat="1" ht="15.75">
      <c r="A428" s="135"/>
      <c r="B428" s="136"/>
      <c r="C428" s="136"/>
      <c r="D428" s="136"/>
      <c r="E428" s="136"/>
      <c r="F428" s="136"/>
      <c r="G428" s="141"/>
    </row>
    <row r="429" spans="1:7" s="999" customFormat="1" ht="15.75">
      <c r="A429" s="135"/>
      <c r="B429" s="136"/>
      <c r="C429" s="136"/>
      <c r="D429" s="136"/>
      <c r="E429" s="136"/>
      <c r="F429" s="136"/>
      <c r="G429" s="141"/>
    </row>
    <row r="430" spans="1:7" s="999" customFormat="1" ht="15.75">
      <c r="A430" s="135"/>
      <c r="B430" s="136"/>
      <c r="C430" s="136"/>
      <c r="D430" s="136"/>
      <c r="E430" s="136"/>
      <c r="F430" s="136"/>
      <c r="G430" s="141"/>
    </row>
    <row r="431" spans="1:7" s="999" customFormat="1" ht="15.75">
      <c r="A431" s="135"/>
      <c r="B431" s="136"/>
      <c r="C431" s="136"/>
      <c r="D431" s="136"/>
      <c r="E431" s="136"/>
      <c r="F431" s="136"/>
      <c r="G431" s="141"/>
    </row>
    <row r="432" spans="1:7" s="999" customFormat="1" ht="15.75">
      <c r="A432" s="135"/>
      <c r="B432" s="136"/>
      <c r="C432" s="136"/>
      <c r="D432" s="136"/>
      <c r="E432" s="136"/>
      <c r="F432" s="136"/>
      <c r="G432" s="141"/>
    </row>
    <row r="433" spans="1:7" s="999" customFormat="1" ht="15.75">
      <c r="A433" s="135"/>
      <c r="B433" s="136"/>
      <c r="C433" s="136"/>
      <c r="D433" s="136"/>
      <c r="E433" s="136"/>
      <c r="F433" s="136"/>
      <c r="G433" s="141"/>
    </row>
    <row r="434" spans="1:7" s="999" customFormat="1" ht="15.75">
      <c r="A434" s="135"/>
      <c r="B434" s="136"/>
      <c r="C434" s="136"/>
      <c r="D434" s="136"/>
      <c r="E434" s="136"/>
      <c r="F434" s="136"/>
      <c r="G434" s="141"/>
    </row>
    <row r="435" spans="1:7" s="999" customFormat="1" ht="15.75">
      <c r="A435" s="135"/>
      <c r="B435" s="136"/>
      <c r="C435" s="136"/>
      <c r="D435" s="136"/>
      <c r="E435" s="136"/>
      <c r="F435" s="136"/>
      <c r="G435" s="141"/>
    </row>
    <row r="436" spans="1:7" s="999" customFormat="1" ht="15.75">
      <c r="A436" s="135"/>
      <c r="B436" s="136"/>
      <c r="C436" s="136"/>
      <c r="D436" s="136"/>
      <c r="E436" s="136"/>
      <c r="F436" s="136"/>
      <c r="G436" s="141"/>
    </row>
    <row r="437" spans="1:7" s="999" customFormat="1" ht="15.75">
      <c r="A437" s="135"/>
      <c r="B437" s="136"/>
      <c r="C437" s="136"/>
      <c r="D437" s="136"/>
      <c r="E437" s="136"/>
      <c r="F437" s="136"/>
      <c r="G437" s="141"/>
    </row>
    <row r="438" spans="1:7" s="999" customFormat="1" ht="15.75">
      <c r="A438" s="135"/>
      <c r="B438" s="136"/>
      <c r="C438" s="136"/>
      <c r="D438" s="136"/>
      <c r="E438" s="136"/>
      <c r="F438" s="136"/>
      <c r="G438" s="141"/>
    </row>
    <row r="439" spans="1:7" s="999" customFormat="1" ht="15.75">
      <c r="A439" s="135"/>
      <c r="B439" s="136"/>
      <c r="C439" s="136"/>
      <c r="D439" s="136"/>
      <c r="E439" s="136"/>
      <c r="F439" s="136"/>
      <c r="G439" s="141"/>
    </row>
    <row r="440" spans="1:7" s="999" customFormat="1" ht="15.75">
      <c r="A440" s="135"/>
      <c r="B440" s="136"/>
      <c r="C440" s="136"/>
      <c r="D440" s="136"/>
      <c r="E440" s="136"/>
      <c r="F440" s="136"/>
      <c r="G440" s="141"/>
    </row>
    <row r="441" spans="1:7" s="999" customFormat="1" ht="15.75">
      <c r="A441" s="135"/>
      <c r="B441" s="136"/>
      <c r="C441" s="136"/>
      <c r="D441" s="136"/>
      <c r="E441" s="136"/>
      <c r="F441" s="136"/>
      <c r="G441" s="141"/>
    </row>
    <row r="442" spans="1:7" s="999" customFormat="1" ht="15.75">
      <c r="A442" s="135"/>
      <c r="B442" s="136"/>
      <c r="C442" s="136"/>
      <c r="D442" s="136"/>
      <c r="E442" s="136"/>
      <c r="F442" s="136"/>
      <c r="G442" s="141"/>
    </row>
    <row r="443" spans="1:7" s="999" customFormat="1" ht="15.75">
      <c r="A443" s="135"/>
      <c r="B443" s="136"/>
      <c r="C443" s="136"/>
      <c r="D443" s="136"/>
      <c r="E443" s="136"/>
      <c r="F443" s="136"/>
      <c r="G443" s="141"/>
    </row>
    <row r="444" spans="1:7" s="999" customFormat="1" ht="15.75">
      <c r="A444" s="135"/>
      <c r="B444" s="136"/>
      <c r="C444" s="136"/>
      <c r="D444" s="136"/>
      <c r="E444" s="136"/>
      <c r="F444" s="136"/>
      <c r="G444" s="141"/>
    </row>
    <row r="445" spans="1:7" s="999" customFormat="1" ht="15.75">
      <c r="A445" s="135"/>
      <c r="B445" s="136"/>
      <c r="C445" s="136"/>
      <c r="D445" s="136"/>
      <c r="E445" s="136"/>
      <c r="F445" s="136"/>
      <c r="G445" s="141"/>
    </row>
    <row r="446" spans="1:7" s="999" customFormat="1" ht="15.75">
      <c r="A446" s="135"/>
      <c r="B446" s="136"/>
      <c r="C446" s="136"/>
      <c r="D446" s="136"/>
      <c r="E446" s="136"/>
      <c r="F446" s="136"/>
      <c r="G446" s="141"/>
    </row>
    <row r="447" spans="1:7" s="999" customFormat="1" ht="15.75">
      <c r="A447" s="135"/>
      <c r="B447" s="136"/>
      <c r="C447" s="136"/>
      <c r="D447" s="136"/>
      <c r="E447" s="136"/>
      <c r="F447" s="136"/>
      <c r="G447" s="141"/>
    </row>
    <row r="448" spans="1:7" s="999" customFormat="1" ht="15.75">
      <c r="A448" s="135"/>
      <c r="B448" s="136"/>
      <c r="C448" s="136"/>
      <c r="D448" s="136"/>
      <c r="E448" s="136"/>
      <c r="F448" s="136"/>
      <c r="G448" s="141"/>
    </row>
    <row r="449" spans="1:7" s="999" customFormat="1" ht="15.75">
      <c r="A449" s="135"/>
      <c r="B449" s="136"/>
      <c r="C449" s="136"/>
      <c r="D449" s="136"/>
      <c r="E449" s="136"/>
      <c r="F449" s="136"/>
      <c r="G449" s="141"/>
    </row>
    <row r="450" spans="1:7" s="999" customFormat="1" ht="15.75">
      <c r="A450" s="135"/>
      <c r="B450" s="136"/>
      <c r="C450" s="136"/>
      <c r="D450" s="136"/>
      <c r="E450" s="136"/>
      <c r="F450" s="136"/>
      <c r="G450" s="141"/>
    </row>
    <row r="451" spans="1:7" s="999" customFormat="1" ht="15.75">
      <c r="A451" s="135"/>
      <c r="B451" s="136"/>
      <c r="C451" s="136"/>
      <c r="D451" s="136"/>
      <c r="E451" s="136"/>
      <c r="F451" s="136"/>
      <c r="G451" s="141"/>
    </row>
    <row r="452" spans="1:7" s="999" customFormat="1" ht="15.75">
      <c r="A452" s="135"/>
      <c r="B452" s="136"/>
      <c r="C452" s="136"/>
      <c r="D452" s="136"/>
      <c r="E452" s="136"/>
      <c r="F452" s="136"/>
      <c r="G452" s="141"/>
    </row>
    <row r="453" spans="1:7" s="999" customFormat="1" ht="15.75">
      <c r="A453" s="135"/>
      <c r="B453" s="136"/>
      <c r="C453" s="136"/>
      <c r="D453" s="136"/>
      <c r="E453" s="136"/>
      <c r="F453" s="136"/>
      <c r="G453" s="141"/>
    </row>
    <row r="454" spans="1:7" s="999" customFormat="1" ht="15.75">
      <c r="A454" s="135"/>
      <c r="B454" s="136"/>
      <c r="C454" s="136"/>
      <c r="D454" s="136"/>
      <c r="E454" s="136"/>
      <c r="F454" s="136"/>
      <c r="G454" s="141"/>
    </row>
    <row r="455" spans="1:7" s="999" customFormat="1" ht="15.75">
      <c r="A455" s="135"/>
      <c r="B455" s="136"/>
      <c r="C455" s="136"/>
      <c r="D455" s="136"/>
      <c r="E455" s="136"/>
      <c r="F455" s="136"/>
      <c r="G455" s="141"/>
    </row>
    <row r="456" spans="1:7" s="999" customFormat="1" ht="15.75">
      <c r="A456" s="135"/>
      <c r="B456" s="136"/>
      <c r="C456" s="136"/>
      <c r="D456" s="136"/>
      <c r="E456" s="136"/>
      <c r="F456" s="136"/>
      <c r="G456" s="141"/>
    </row>
    <row r="457" spans="1:7" s="999" customFormat="1" ht="15.75">
      <c r="A457" s="135"/>
      <c r="B457" s="136"/>
      <c r="C457" s="136"/>
      <c r="D457" s="136"/>
      <c r="E457" s="136"/>
      <c r="F457" s="136"/>
      <c r="G457" s="141"/>
    </row>
    <row r="458" spans="1:7" s="999" customFormat="1" ht="15.75">
      <c r="A458" s="135"/>
      <c r="B458" s="136"/>
      <c r="C458" s="136"/>
      <c r="D458" s="136"/>
      <c r="E458" s="136"/>
      <c r="F458" s="136"/>
      <c r="G458" s="141"/>
    </row>
    <row r="459" spans="1:7" s="999" customFormat="1" ht="15.75">
      <c r="A459" s="135"/>
      <c r="B459" s="136"/>
      <c r="C459" s="136"/>
      <c r="D459" s="136"/>
      <c r="E459" s="136"/>
      <c r="F459" s="136"/>
      <c r="G459" s="141"/>
    </row>
    <row r="460" spans="1:7" s="999" customFormat="1" ht="15.75">
      <c r="A460" s="135"/>
      <c r="B460" s="136"/>
      <c r="C460" s="136"/>
      <c r="D460" s="136"/>
      <c r="E460" s="136"/>
      <c r="F460" s="136"/>
      <c r="G460" s="141"/>
    </row>
    <row r="461" spans="1:7" s="999" customFormat="1" ht="15.75">
      <c r="A461" s="135"/>
      <c r="B461" s="136"/>
      <c r="C461" s="136"/>
      <c r="D461" s="136"/>
      <c r="E461" s="136"/>
      <c r="F461" s="136"/>
      <c r="G461" s="141"/>
    </row>
    <row r="462" spans="1:7" s="999" customFormat="1" ht="15.75">
      <c r="A462" s="135"/>
      <c r="B462" s="136"/>
      <c r="C462" s="136"/>
      <c r="D462" s="136"/>
      <c r="E462" s="136"/>
      <c r="F462" s="136"/>
      <c r="G462" s="141"/>
    </row>
    <row r="463" spans="1:7" s="999" customFormat="1" ht="15.75">
      <c r="A463" s="135"/>
      <c r="B463" s="136"/>
      <c r="C463" s="136"/>
      <c r="D463" s="136"/>
      <c r="E463" s="136"/>
      <c r="F463" s="136"/>
      <c r="G463" s="141"/>
    </row>
    <row r="464" spans="1:7" s="999" customFormat="1" ht="15.75">
      <c r="A464" s="135"/>
      <c r="B464" s="136"/>
      <c r="C464" s="136"/>
      <c r="D464" s="136"/>
      <c r="E464" s="136"/>
      <c r="F464" s="136"/>
      <c r="G464" s="141"/>
    </row>
    <row r="465" spans="1:7" s="999" customFormat="1" ht="15.75">
      <c r="A465" s="135"/>
      <c r="B465" s="136"/>
      <c r="C465" s="136"/>
      <c r="D465" s="136"/>
      <c r="E465" s="136"/>
      <c r="F465" s="136"/>
      <c r="G465" s="141"/>
    </row>
    <row r="466" spans="1:7" s="999" customFormat="1" ht="15.75">
      <c r="A466" s="135"/>
      <c r="B466" s="136"/>
      <c r="C466" s="136"/>
      <c r="D466" s="136"/>
      <c r="E466" s="136"/>
      <c r="F466" s="136"/>
      <c r="G466" s="141"/>
    </row>
    <row r="467" spans="1:7" s="999" customFormat="1" ht="15.75">
      <c r="A467" s="135"/>
      <c r="B467" s="136"/>
      <c r="C467" s="136"/>
      <c r="D467" s="136"/>
      <c r="E467" s="136"/>
      <c r="F467" s="136"/>
      <c r="G467" s="141"/>
    </row>
    <row r="468" spans="1:7" s="999" customFormat="1" ht="15.75">
      <c r="A468" s="135"/>
      <c r="B468" s="136"/>
      <c r="C468" s="136"/>
      <c r="D468" s="136"/>
      <c r="E468" s="136"/>
      <c r="F468" s="136"/>
      <c r="G468" s="141"/>
    </row>
    <row r="469" spans="1:7" s="999" customFormat="1" ht="15.75">
      <c r="A469" s="135"/>
      <c r="B469" s="136"/>
      <c r="C469" s="136"/>
      <c r="D469" s="136"/>
      <c r="E469" s="136"/>
      <c r="F469" s="136"/>
      <c r="G469" s="141"/>
    </row>
    <row r="470" spans="1:7" s="999" customFormat="1" ht="15.75">
      <c r="A470" s="135"/>
      <c r="B470" s="136"/>
      <c r="C470" s="136"/>
      <c r="D470" s="136"/>
      <c r="E470" s="136"/>
      <c r="F470" s="136"/>
      <c r="G470" s="141"/>
    </row>
    <row r="471" spans="1:7" s="999" customFormat="1" ht="15.75">
      <c r="A471" s="135"/>
      <c r="B471" s="136"/>
      <c r="C471" s="136"/>
      <c r="D471" s="136"/>
      <c r="E471" s="136"/>
      <c r="F471" s="136"/>
      <c r="G471" s="141"/>
    </row>
    <row r="472" spans="1:7" s="999" customFormat="1" ht="15.75">
      <c r="A472" s="135"/>
      <c r="B472" s="136"/>
      <c r="C472" s="136"/>
      <c r="D472" s="136"/>
      <c r="E472" s="136"/>
      <c r="F472" s="136"/>
      <c r="G472" s="141"/>
    </row>
    <row r="473" spans="1:7" s="999" customFormat="1" ht="15.75">
      <c r="A473" s="135"/>
      <c r="B473" s="136"/>
      <c r="C473" s="136"/>
      <c r="D473" s="136"/>
      <c r="E473" s="136"/>
      <c r="F473" s="136"/>
      <c r="G473" s="141"/>
    </row>
    <row r="474" spans="1:7" s="999" customFormat="1" ht="15.75">
      <c r="A474" s="135"/>
      <c r="B474" s="136"/>
      <c r="C474" s="136"/>
      <c r="D474" s="136"/>
      <c r="E474" s="136"/>
      <c r="F474" s="136"/>
      <c r="G474" s="141"/>
    </row>
    <row r="475" spans="1:7" s="999" customFormat="1" ht="15.75">
      <c r="A475" s="135"/>
      <c r="B475" s="136"/>
      <c r="C475" s="136"/>
      <c r="D475" s="136"/>
      <c r="E475" s="136"/>
      <c r="F475" s="136"/>
      <c r="G475" s="141"/>
    </row>
    <row r="476" spans="1:7" s="999" customFormat="1" ht="15.75">
      <c r="A476" s="135"/>
      <c r="B476" s="136"/>
      <c r="C476" s="136"/>
      <c r="D476" s="136"/>
      <c r="E476" s="136"/>
      <c r="F476" s="136"/>
      <c r="G476" s="141"/>
    </row>
    <row r="477" spans="1:7" s="999" customFormat="1" ht="15.75">
      <c r="A477" s="135"/>
      <c r="B477" s="136"/>
      <c r="C477" s="136"/>
      <c r="D477" s="136"/>
      <c r="E477" s="136"/>
      <c r="F477" s="136"/>
      <c r="G477" s="141"/>
    </row>
    <row r="478" spans="1:7" s="999" customFormat="1" ht="15.75">
      <c r="A478" s="135"/>
      <c r="B478" s="136"/>
      <c r="C478" s="136"/>
      <c r="D478" s="136"/>
      <c r="E478" s="136"/>
      <c r="F478" s="136"/>
      <c r="G478" s="141"/>
    </row>
    <row r="479" spans="1:7" s="999" customFormat="1" ht="15.75">
      <c r="A479" s="135"/>
      <c r="B479" s="136"/>
      <c r="C479" s="136"/>
      <c r="D479" s="136"/>
      <c r="E479" s="136"/>
      <c r="F479" s="136"/>
      <c r="G479" s="141"/>
    </row>
    <row r="480" spans="1:7" s="999" customFormat="1" ht="15.75">
      <c r="A480" s="135"/>
      <c r="B480" s="136"/>
      <c r="C480" s="136"/>
      <c r="D480" s="136"/>
      <c r="E480" s="136"/>
      <c r="F480" s="136"/>
      <c r="G480" s="141"/>
    </row>
    <row r="481" spans="1:7" s="999" customFormat="1" ht="15.75">
      <c r="A481" s="135"/>
      <c r="B481" s="136"/>
      <c r="C481" s="136"/>
      <c r="D481" s="136"/>
      <c r="E481" s="136"/>
      <c r="F481" s="136"/>
      <c r="G481" s="141"/>
    </row>
    <row r="482" spans="1:7" s="999" customFormat="1" ht="15.75">
      <c r="A482" s="135"/>
      <c r="B482" s="136"/>
      <c r="C482" s="136"/>
      <c r="D482" s="136"/>
      <c r="E482" s="136"/>
      <c r="F482" s="136"/>
      <c r="G482" s="141"/>
    </row>
    <row r="483" spans="1:7" s="999" customFormat="1" ht="15.75">
      <c r="A483" s="135"/>
      <c r="B483" s="136"/>
      <c r="C483" s="136"/>
      <c r="D483" s="136"/>
      <c r="E483" s="136"/>
      <c r="F483" s="136"/>
      <c r="G483" s="141"/>
    </row>
    <row r="484" spans="1:7" s="999" customFormat="1" ht="15.75">
      <c r="A484" s="135"/>
      <c r="B484" s="136"/>
      <c r="C484" s="136"/>
      <c r="D484" s="136"/>
      <c r="E484" s="136"/>
      <c r="F484" s="136"/>
      <c r="G484" s="141"/>
    </row>
    <row r="485" spans="1:7" s="999" customFormat="1" ht="15.75">
      <c r="A485" s="135"/>
      <c r="B485" s="136"/>
      <c r="C485" s="136"/>
      <c r="D485" s="136"/>
      <c r="E485" s="136"/>
      <c r="F485" s="136"/>
      <c r="G485" s="141"/>
    </row>
    <row r="486" spans="1:7" s="999" customFormat="1" ht="15.75">
      <c r="A486" s="135"/>
      <c r="B486" s="136"/>
      <c r="C486" s="136"/>
      <c r="D486" s="136"/>
      <c r="E486" s="136"/>
      <c r="F486" s="136"/>
      <c r="G486" s="141"/>
    </row>
    <row r="487" spans="1:7" s="999" customFormat="1" ht="15.75">
      <c r="A487" s="135"/>
      <c r="B487" s="136"/>
      <c r="C487" s="136"/>
      <c r="D487" s="136"/>
      <c r="E487" s="136"/>
      <c r="F487" s="136"/>
      <c r="G487" s="141"/>
    </row>
    <row r="488" spans="1:7" s="999" customFormat="1" ht="15.75">
      <c r="A488" s="135"/>
      <c r="B488" s="136"/>
      <c r="C488" s="136"/>
      <c r="D488" s="136"/>
      <c r="E488" s="136"/>
      <c r="F488" s="136"/>
      <c r="G488" s="141"/>
    </row>
    <row r="489" spans="1:7" s="999" customFormat="1" ht="15.75">
      <c r="A489" s="135"/>
      <c r="B489" s="136"/>
      <c r="C489" s="136"/>
      <c r="D489" s="136"/>
      <c r="E489" s="136"/>
      <c r="F489" s="136"/>
      <c r="G489" s="141"/>
    </row>
    <row r="490" spans="1:7" s="999" customFormat="1" ht="15.75">
      <c r="A490" s="135"/>
      <c r="B490" s="136"/>
      <c r="C490" s="136"/>
      <c r="D490" s="136"/>
      <c r="E490" s="136"/>
      <c r="F490" s="136"/>
      <c r="G490" s="141"/>
    </row>
    <row r="491" spans="1:7" s="999" customFormat="1" ht="15.75">
      <c r="A491" s="135"/>
      <c r="B491" s="136"/>
      <c r="C491" s="136"/>
      <c r="D491" s="136"/>
      <c r="E491" s="136"/>
      <c r="F491" s="136"/>
      <c r="G491" s="141"/>
    </row>
    <row r="492" spans="1:7" s="999" customFormat="1" ht="15.75">
      <c r="A492" s="135"/>
      <c r="B492" s="136"/>
      <c r="C492" s="136"/>
      <c r="D492" s="136"/>
      <c r="E492" s="136"/>
      <c r="F492" s="136"/>
      <c r="G492" s="141"/>
    </row>
    <row r="493" spans="1:7" s="999" customFormat="1" ht="15.75">
      <c r="A493" s="135"/>
      <c r="B493" s="136"/>
      <c r="C493" s="136"/>
      <c r="D493" s="136"/>
      <c r="E493" s="136"/>
      <c r="F493" s="136"/>
      <c r="G493" s="141"/>
    </row>
    <row r="494" spans="1:7" s="999" customFormat="1" ht="15.75">
      <c r="A494" s="135"/>
      <c r="B494" s="136"/>
      <c r="C494" s="136"/>
      <c r="D494" s="136"/>
      <c r="E494" s="136"/>
      <c r="F494" s="136"/>
      <c r="G494" s="141"/>
    </row>
    <row r="495" spans="1:7" s="999" customFormat="1" ht="15.75">
      <c r="A495" s="135"/>
      <c r="B495" s="136"/>
      <c r="C495" s="136"/>
      <c r="D495" s="136"/>
      <c r="E495" s="136"/>
      <c r="F495" s="136"/>
      <c r="G495" s="141"/>
    </row>
    <row r="496" spans="1:7" s="999" customFormat="1" ht="15.75">
      <c r="A496" s="135"/>
      <c r="B496" s="136"/>
      <c r="C496" s="136"/>
      <c r="D496" s="136"/>
      <c r="E496" s="136"/>
      <c r="F496" s="136"/>
      <c r="G496" s="141"/>
    </row>
    <row r="497" spans="1:7" s="999" customFormat="1" ht="15.75">
      <c r="A497" s="135"/>
      <c r="B497" s="136"/>
      <c r="C497" s="136"/>
      <c r="D497" s="136"/>
      <c r="E497" s="136"/>
      <c r="F497" s="136"/>
      <c r="G497" s="141"/>
    </row>
    <row r="498" spans="1:7" s="999" customFormat="1" ht="15.75">
      <c r="A498" s="135"/>
      <c r="B498" s="136"/>
      <c r="C498" s="136"/>
      <c r="D498" s="136"/>
      <c r="E498" s="136"/>
      <c r="F498" s="136"/>
      <c r="G498" s="141"/>
    </row>
    <row r="499" spans="1:7" s="999" customFormat="1" ht="15.75">
      <c r="A499" s="135"/>
      <c r="B499" s="136"/>
      <c r="C499" s="136"/>
      <c r="D499" s="136"/>
      <c r="E499" s="136"/>
      <c r="F499" s="136"/>
      <c r="G499" s="141"/>
    </row>
    <row r="500" spans="1:7" s="999" customFormat="1" ht="15.75">
      <c r="A500" s="135"/>
      <c r="B500" s="136"/>
      <c r="C500" s="136"/>
      <c r="D500" s="136"/>
      <c r="E500" s="136"/>
      <c r="F500" s="136"/>
      <c r="G500" s="141"/>
    </row>
    <row r="501" spans="1:7" s="999" customFormat="1" ht="15.75">
      <c r="A501" s="135"/>
      <c r="B501" s="136"/>
      <c r="C501" s="136"/>
      <c r="D501" s="136"/>
      <c r="E501" s="136"/>
      <c r="F501" s="136"/>
      <c r="G501" s="141"/>
    </row>
    <row r="502" spans="1:7" s="999" customFormat="1" ht="15.75">
      <c r="A502" s="135"/>
      <c r="B502" s="136"/>
      <c r="C502" s="136"/>
      <c r="D502" s="136"/>
      <c r="E502" s="136"/>
      <c r="F502" s="136"/>
      <c r="G502" s="141"/>
    </row>
    <row r="503" spans="1:7" s="999" customFormat="1" ht="15.75">
      <c r="A503" s="135"/>
      <c r="B503" s="136"/>
      <c r="C503" s="136"/>
      <c r="D503" s="136"/>
      <c r="E503" s="136"/>
      <c r="F503" s="136"/>
      <c r="G503" s="141"/>
    </row>
    <row r="504" spans="1:7" s="999" customFormat="1" ht="15.75">
      <c r="A504" s="135"/>
      <c r="B504" s="136"/>
      <c r="C504" s="136"/>
      <c r="D504" s="136"/>
      <c r="E504" s="136"/>
      <c r="F504" s="136"/>
      <c r="G504" s="141"/>
    </row>
    <row r="505" spans="1:7" s="999" customFormat="1" ht="15.75">
      <c r="A505" s="135"/>
      <c r="B505" s="136"/>
      <c r="C505" s="136"/>
      <c r="D505" s="136"/>
      <c r="E505" s="136"/>
      <c r="F505" s="136"/>
      <c r="G505" s="141"/>
    </row>
    <row r="506" spans="1:7" ht="15.75">
      <c r="A506" s="135"/>
      <c r="B506" s="136"/>
      <c r="C506" s="136"/>
      <c r="D506" s="136"/>
      <c r="E506" s="136"/>
      <c r="F506" s="136"/>
    </row>
    <row r="507" spans="1:7" ht="15.75">
      <c r="A507" s="135"/>
      <c r="B507" s="136"/>
      <c r="C507" s="136"/>
      <c r="D507" s="136"/>
      <c r="E507" s="136"/>
      <c r="F507" s="136"/>
    </row>
    <row r="508" spans="1:7" ht="15.75">
      <c r="A508" s="135"/>
      <c r="B508" s="136"/>
      <c r="C508" s="136"/>
      <c r="D508" s="136"/>
      <c r="E508" s="136"/>
      <c r="F508" s="136"/>
    </row>
    <row r="509" spans="1:7" ht="15.75">
      <c r="A509" s="135"/>
      <c r="B509" s="136"/>
      <c r="C509" s="136"/>
      <c r="D509" s="136"/>
      <c r="E509" s="136"/>
      <c r="F509" s="136"/>
    </row>
    <row r="510" spans="1:7" ht="15.75">
      <c r="A510" s="135"/>
      <c r="B510" s="136"/>
      <c r="C510" s="136"/>
      <c r="D510" s="136"/>
      <c r="E510" s="136"/>
      <c r="F510" s="136"/>
    </row>
    <row r="511" spans="1:7" ht="15.75">
      <c r="A511" s="135"/>
      <c r="B511" s="136"/>
      <c r="C511" s="136"/>
      <c r="D511" s="136"/>
      <c r="E511" s="136"/>
      <c r="F511" s="136"/>
    </row>
    <row r="512" spans="1:7"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c r="B638" s="136"/>
      <c r="C638" s="136"/>
      <c r="D638" s="136"/>
      <c r="E638" s="136"/>
      <c r="F638" s="136"/>
    </row>
    <row r="639" spans="1:6">
      <c r="B639" s="136"/>
      <c r="C639" s="136"/>
      <c r="D639" s="136"/>
      <c r="E639" s="136"/>
      <c r="F639" s="136"/>
    </row>
    <row r="640" spans="1:6">
      <c r="B640" s="136"/>
      <c r="C640" s="136"/>
      <c r="D640" s="136"/>
      <c r="E640" s="136"/>
      <c r="F640" s="136"/>
    </row>
    <row r="641" spans="2:6">
      <c r="B641" s="136"/>
      <c r="C641" s="136"/>
      <c r="D641" s="136"/>
      <c r="E641" s="136"/>
      <c r="F641" s="136"/>
    </row>
    <row r="642" spans="2:6">
      <c r="B642" s="136"/>
      <c r="C642" s="136"/>
      <c r="D642" s="136"/>
      <c r="E642" s="136"/>
      <c r="F642" s="136"/>
    </row>
    <row r="643" spans="2:6">
      <c r="B643" s="136"/>
      <c r="C643" s="136"/>
      <c r="D643" s="136"/>
      <c r="E643" s="136"/>
      <c r="F643" s="136"/>
    </row>
    <row r="644" spans="2:6">
      <c r="B644" s="136"/>
      <c r="C644" s="136"/>
      <c r="D644" s="136"/>
      <c r="E644" s="136"/>
      <c r="F644" s="136"/>
    </row>
    <row r="645" spans="2:6">
      <c r="B645" s="136"/>
      <c r="C645" s="136"/>
      <c r="D645" s="136"/>
      <c r="E645" s="136"/>
      <c r="F645" s="136"/>
    </row>
    <row r="646" spans="2:6">
      <c r="B646" s="136"/>
      <c r="C646" s="136"/>
      <c r="D646" s="136"/>
      <c r="E646" s="136"/>
      <c r="F646" s="136"/>
    </row>
    <row r="647" spans="2:6">
      <c r="B647" s="136"/>
      <c r="C647" s="136"/>
      <c r="D647" s="136"/>
      <c r="E647" s="136"/>
      <c r="F647" s="136"/>
    </row>
    <row r="648" spans="2:6">
      <c r="B648" s="136"/>
      <c r="C648" s="136"/>
      <c r="D648" s="136"/>
      <c r="E648" s="136"/>
      <c r="F648" s="136"/>
    </row>
    <row r="649" spans="2:6">
      <c r="B649" s="136"/>
      <c r="C649" s="136"/>
      <c r="D649" s="136"/>
      <c r="E649" s="136"/>
      <c r="F649" s="136"/>
    </row>
    <row r="650" spans="2:6">
      <c r="B650" s="136"/>
      <c r="C650" s="136"/>
      <c r="D650" s="136"/>
      <c r="E650" s="136"/>
      <c r="F650" s="136"/>
    </row>
    <row r="651" spans="2:6">
      <c r="B651" s="136"/>
      <c r="C651" s="136"/>
      <c r="D651" s="136"/>
      <c r="E651" s="136"/>
      <c r="F651" s="136"/>
    </row>
    <row r="652" spans="2:6">
      <c r="B652" s="136"/>
      <c r="C652" s="136"/>
      <c r="D652" s="136"/>
      <c r="E652" s="136"/>
      <c r="F652" s="136"/>
    </row>
    <row r="653" spans="2:6">
      <c r="B653" s="136"/>
      <c r="C653" s="136"/>
      <c r="D653" s="136"/>
      <c r="E653" s="136"/>
      <c r="F653" s="136"/>
    </row>
    <row r="654" spans="2:6">
      <c r="B654" s="136"/>
      <c r="C654" s="136"/>
      <c r="D654" s="136"/>
      <c r="E654" s="136"/>
      <c r="F654" s="136"/>
    </row>
    <row r="655" spans="2:6">
      <c r="B655" s="136"/>
      <c r="C655" s="136"/>
      <c r="D655" s="136"/>
      <c r="E655" s="136"/>
      <c r="F655" s="136"/>
    </row>
    <row r="656" spans="2: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2"/>
  <sheetViews>
    <sheetView workbookViewId="0">
      <selection activeCell="G2" sqref="G2"/>
    </sheetView>
  </sheetViews>
  <sheetFormatPr defaultColWidth="11.42578125" defaultRowHeight="15"/>
  <cols>
    <col min="1" max="1" width="77.140625" style="137" customWidth="1"/>
    <col min="2" max="4" width="12.7109375" style="949" customWidth="1"/>
    <col min="5" max="5" width="14.28515625" style="949" bestFit="1" customWidth="1"/>
    <col min="6" max="6" width="2.140625" style="632" customWidth="1"/>
    <col min="7" max="256" width="11.42578125" style="949"/>
    <col min="257" max="257" width="64.5703125" style="949" bestFit="1" customWidth="1"/>
    <col min="258" max="260" width="12.7109375" style="949" customWidth="1"/>
    <col min="261" max="261" width="14.28515625" style="949" bestFit="1" customWidth="1"/>
    <col min="262" max="262" width="2.140625" style="949" customWidth="1"/>
    <col min="263" max="512" width="11.42578125" style="949"/>
    <col min="513" max="513" width="64.5703125" style="949" bestFit="1" customWidth="1"/>
    <col min="514" max="516" width="12.7109375" style="949" customWidth="1"/>
    <col min="517" max="517" width="14.28515625" style="949" bestFit="1" customWidth="1"/>
    <col min="518" max="518" width="2.140625" style="949" customWidth="1"/>
    <col min="519" max="768" width="11.42578125" style="949"/>
    <col min="769" max="769" width="64.5703125" style="949" bestFit="1" customWidth="1"/>
    <col min="770" max="772" width="12.7109375" style="949" customWidth="1"/>
    <col min="773" max="773" width="14.28515625" style="949" bestFit="1" customWidth="1"/>
    <col min="774" max="774" width="2.140625" style="949" customWidth="1"/>
    <col min="775" max="1024" width="11.42578125" style="949"/>
    <col min="1025" max="1025" width="64.5703125" style="949" bestFit="1" customWidth="1"/>
    <col min="1026" max="1028" width="12.7109375" style="949" customWidth="1"/>
    <col min="1029" max="1029" width="14.28515625" style="949" bestFit="1" customWidth="1"/>
    <col min="1030" max="1030" width="2.140625" style="949" customWidth="1"/>
    <col min="1031" max="1280" width="11.42578125" style="949"/>
    <col min="1281" max="1281" width="64.5703125" style="949" bestFit="1" customWidth="1"/>
    <col min="1282" max="1284" width="12.7109375" style="949" customWidth="1"/>
    <col min="1285" max="1285" width="14.28515625" style="949" bestFit="1" customWidth="1"/>
    <col min="1286" max="1286" width="2.140625" style="949" customWidth="1"/>
    <col min="1287" max="1536" width="11.42578125" style="949"/>
    <col min="1537" max="1537" width="64.5703125" style="949" bestFit="1" customWidth="1"/>
    <col min="1538" max="1540" width="12.7109375" style="949" customWidth="1"/>
    <col min="1541" max="1541" width="14.28515625" style="949" bestFit="1" customWidth="1"/>
    <col min="1542" max="1542" width="2.140625" style="949" customWidth="1"/>
    <col min="1543" max="1792" width="11.42578125" style="949"/>
    <col min="1793" max="1793" width="64.5703125" style="949" bestFit="1" customWidth="1"/>
    <col min="1794" max="1796" width="12.7109375" style="949" customWidth="1"/>
    <col min="1797" max="1797" width="14.28515625" style="949" bestFit="1" customWidth="1"/>
    <col min="1798" max="1798" width="2.140625" style="949" customWidth="1"/>
    <col min="1799" max="2048" width="11.42578125" style="949"/>
    <col min="2049" max="2049" width="64.5703125" style="949" bestFit="1" customWidth="1"/>
    <col min="2050" max="2052" width="12.7109375" style="949" customWidth="1"/>
    <col min="2053" max="2053" width="14.28515625" style="949" bestFit="1" customWidth="1"/>
    <col min="2054" max="2054" width="2.140625" style="949" customWidth="1"/>
    <col min="2055" max="2304" width="11.42578125" style="949"/>
    <col min="2305" max="2305" width="64.5703125" style="949" bestFit="1" customWidth="1"/>
    <col min="2306" max="2308" width="12.7109375" style="949" customWidth="1"/>
    <col min="2309" max="2309" width="14.28515625" style="949" bestFit="1" customWidth="1"/>
    <col min="2310" max="2310" width="2.140625" style="949" customWidth="1"/>
    <col min="2311" max="2560" width="11.42578125" style="949"/>
    <col min="2561" max="2561" width="64.5703125" style="949" bestFit="1" customWidth="1"/>
    <col min="2562" max="2564" width="12.7109375" style="949" customWidth="1"/>
    <col min="2565" max="2565" width="14.28515625" style="949" bestFit="1" customWidth="1"/>
    <col min="2566" max="2566" width="2.140625" style="949" customWidth="1"/>
    <col min="2567" max="2816" width="11.42578125" style="949"/>
    <col min="2817" max="2817" width="64.5703125" style="949" bestFit="1" customWidth="1"/>
    <col min="2818" max="2820" width="12.7109375" style="949" customWidth="1"/>
    <col min="2821" max="2821" width="14.28515625" style="949" bestFit="1" customWidth="1"/>
    <col min="2822" max="2822" width="2.140625" style="949" customWidth="1"/>
    <col min="2823" max="3072" width="11.42578125" style="949"/>
    <col min="3073" max="3073" width="64.5703125" style="949" bestFit="1" customWidth="1"/>
    <col min="3074" max="3076" width="12.7109375" style="949" customWidth="1"/>
    <col min="3077" max="3077" width="14.28515625" style="949" bestFit="1" customWidth="1"/>
    <col min="3078" max="3078" width="2.140625" style="949" customWidth="1"/>
    <col min="3079" max="3328" width="11.42578125" style="949"/>
    <col min="3329" max="3329" width="64.5703125" style="949" bestFit="1" customWidth="1"/>
    <col min="3330" max="3332" width="12.7109375" style="949" customWidth="1"/>
    <col min="3333" max="3333" width="14.28515625" style="949" bestFit="1" customWidth="1"/>
    <col min="3334" max="3334" width="2.140625" style="949" customWidth="1"/>
    <col min="3335" max="3584" width="11.42578125" style="949"/>
    <col min="3585" max="3585" width="64.5703125" style="949" bestFit="1" customWidth="1"/>
    <col min="3586" max="3588" width="12.7109375" style="949" customWidth="1"/>
    <col min="3589" max="3589" width="14.28515625" style="949" bestFit="1" customWidth="1"/>
    <col min="3590" max="3590" width="2.140625" style="949" customWidth="1"/>
    <col min="3591" max="3840" width="11.42578125" style="949"/>
    <col min="3841" max="3841" width="64.5703125" style="949" bestFit="1" customWidth="1"/>
    <col min="3842" max="3844" width="12.7109375" style="949" customWidth="1"/>
    <col min="3845" max="3845" width="14.28515625" style="949" bestFit="1" customWidth="1"/>
    <col min="3846" max="3846" width="2.140625" style="949" customWidth="1"/>
    <col min="3847" max="4096" width="11.42578125" style="949"/>
    <col min="4097" max="4097" width="64.5703125" style="949" bestFit="1" customWidth="1"/>
    <col min="4098" max="4100" width="12.7109375" style="949" customWidth="1"/>
    <col min="4101" max="4101" width="14.28515625" style="949" bestFit="1" customWidth="1"/>
    <col min="4102" max="4102" width="2.140625" style="949" customWidth="1"/>
    <col min="4103" max="4352" width="11.42578125" style="949"/>
    <col min="4353" max="4353" width="64.5703125" style="949" bestFit="1" customWidth="1"/>
    <col min="4354" max="4356" width="12.7109375" style="949" customWidth="1"/>
    <col min="4357" max="4357" width="14.28515625" style="949" bestFit="1" customWidth="1"/>
    <col min="4358" max="4358" width="2.140625" style="949" customWidth="1"/>
    <col min="4359" max="4608" width="11.42578125" style="949"/>
    <col min="4609" max="4609" width="64.5703125" style="949" bestFit="1" customWidth="1"/>
    <col min="4610" max="4612" width="12.7109375" style="949" customWidth="1"/>
    <col min="4613" max="4613" width="14.28515625" style="949" bestFit="1" customWidth="1"/>
    <col min="4614" max="4614" width="2.140625" style="949" customWidth="1"/>
    <col min="4615" max="4864" width="11.42578125" style="949"/>
    <col min="4865" max="4865" width="64.5703125" style="949" bestFit="1" customWidth="1"/>
    <col min="4866" max="4868" width="12.7109375" style="949" customWidth="1"/>
    <col min="4869" max="4869" width="14.28515625" style="949" bestFit="1" customWidth="1"/>
    <col min="4870" max="4870" width="2.140625" style="949" customWidth="1"/>
    <col min="4871" max="5120" width="11.42578125" style="949"/>
    <col min="5121" max="5121" width="64.5703125" style="949" bestFit="1" customWidth="1"/>
    <col min="5122" max="5124" width="12.7109375" style="949" customWidth="1"/>
    <col min="5125" max="5125" width="14.28515625" style="949" bestFit="1" customWidth="1"/>
    <col min="5126" max="5126" width="2.140625" style="949" customWidth="1"/>
    <col min="5127" max="5376" width="11.42578125" style="949"/>
    <col min="5377" max="5377" width="64.5703125" style="949" bestFit="1" customWidth="1"/>
    <col min="5378" max="5380" width="12.7109375" style="949" customWidth="1"/>
    <col min="5381" max="5381" width="14.28515625" style="949" bestFit="1" customWidth="1"/>
    <col min="5382" max="5382" width="2.140625" style="949" customWidth="1"/>
    <col min="5383" max="5632" width="11.42578125" style="949"/>
    <col min="5633" max="5633" width="64.5703125" style="949" bestFit="1" customWidth="1"/>
    <col min="5634" max="5636" width="12.7109375" style="949" customWidth="1"/>
    <col min="5637" max="5637" width="14.28515625" style="949" bestFit="1" customWidth="1"/>
    <col min="5638" max="5638" width="2.140625" style="949" customWidth="1"/>
    <col min="5639" max="5888" width="11.42578125" style="949"/>
    <col min="5889" max="5889" width="64.5703125" style="949" bestFit="1" customWidth="1"/>
    <col min="5890" max="5892" width="12.7109375" style="949" customWidth="1"/>
    <col min="5893" max="5893" width="14.28515625" style="949" bestFit="1" customWidth="1"/>
    <col min="5894" max="5894" width="2.140625" style="949" customWidth="1"/>
    <col min="5895" max="6144" width="11.42578125" style="949"/>
    <col min="6145" max="6145" width="64.5703125" style="949" bestFit="1" customWidth="1"/>
    <col min="6146" max="6148" width="12.7109375" style="949" customWidth="1"/>
    <col min="6149" max="6149" width="14.28515625" style="949" bestFit="1" customWidth="1"/>
    <col min="6150" max="6150" width="2.140625" style="949" customWidth="1"/>
    <col min="6151" max="6400" width="11.42578125" style="949"/>
    <col min="6401" max="6401" width="64.5703125" style="949" bestFit="1" customWidth="1"/>
    <col min="6402" max="6404" width="12.7109375" style="949" customWidth="1"/>
    <col min="6405" max="6405" width="14.28515625" style="949" bestFit="1" customWidth="1"/>
    <col min="6406" max="6406" width="2.140625" style="949" customWidth="1"/>
    <col min="6407" max="6656" width="11.42578125" style="949"/>
    <col min="6657" max="6657" width="64.5703125" style="949" bestFit="1" customWidth="1"/>
    <col min="6658" max="6660" width="12.7109375" style="949" customWidth="1"/>
    <col min="6661" max="6661" width="14.28515625" style="949" bestFit="1" customWidth="1"/>
    <col min="6662" max="6662" width="2.140625" style="949" customWidth="1"/>
    <col min="6663" max="6912" width="11.42578125" style="949"/>
    <col min="6913" max="6913" width="64.5703125" style="949" bestFit="1" customWidth="1"/>
    <col min="6914" max="6916" width="12.7109375" style="949" customWidth="1"/>
    <col min="6917" max="6917" width="14.28515625" style="949" bestFit="1" customWidth="1"/>
    <col min="6918" max="6918" width="2.140625" style="949" customWidth="1"/>
    <col min="6919" max="7168" width="11.42578125" style="949"/>
    <col min="7169" max="7169" width="64.5703125" style="949" bestFit="1" customWidth="1"/>
    <col min="7170" max="7172" width="12.7109375" style="949" customWidth="1"/>
    <col min="7173" max="7173" width="14.28515625" style="949" bestFit="1" customWidth="1"/>
    <col min="7174" max="7174" width="2.140625" style="949" customWidth="1"/>
    <col min="7175" max="7424" width="11.42578125" style="949"/>
    <col min="7425" max="7425" width="64.5703125" style="949" bestFit="1" customWidth="1"/>
    <col min="7426" max="7428" width="12.7109375" style="949" customWidth="1"/>
    <col min="7429" max="7429" width="14.28515625" style="949" bestFit="1" customWidth="1"/>
    <col min="7430" max="7430" width="2.140625" style="949" customWidth="1"/>
    <col min="7431" max="7680" width="11.42578125" style="949"/>
    <col min="7681" max="7681" width="64.5703125" style="949" bestFit="1" customWidth="1"/>
    <col min="7682" max="7684" width="12.7109375" style="949" customWidth="1"/>
    <col min="7685" max="7685" width="14.28515625" style="949" bestFit="1" customWidth="1"/>
    <col min="7686" max="7686" width="2.140625" style="949" customWidth="1"/>
    <col min="7687" max="7936" width="11.42578125" style="949"/>
    <col min="7937" max="7937" width="64.5703125" style="949" bestFit="1" customWidth="1"/>
    <col min="7938" max="7940" width="12.7109375" style="949" customWidth="1"/>
    <col min="7941" max="7941" width="14.28515625" style="949" bestFit="1" customWidth="1"/>
    <col min="7942" max="7942" width="2.140625" style="949" customWidth="1"/>
    <col min="7943" max="8192" width="11.42578125" style="949"/>
    <col min="8193" max="8193" width="64.5703125" style="949" bestFit="1" customWidth="1"/>
    <col min="8194" max="8196" width="12.7109375" style="949" customWidth="1"/>
    <col min="8197" max="8197" width="14.28515625" style="949" bestFit="1" customWidth="1"/>
    <col min="8198" max="8198" width="2.140625" style="949" customWidth="1"/>
    <col min="8199" max="8448" width="11.42578125" style="949"/>
    <col min="8449" max="8449" width="64.5703125" style="949" bestFit="1" customWidth="1"/>
    <col min="8450" max="8452" width="12.7109375" style="949" customWidth="1"/>
    <col min="8453" max="8453" width="14.28515625" style="949" bestFit="1" customWidth="1"/>
    <col min="8454" max="8454" width="2.140625" style="949" customWidth="1"/>
    <col min="8455" max="8704" width="11.42578125" style="949"/>
    <col min="8705" max="8705" width="64.5703125" style="949" bestFit="1" customWidth="1"/>
    <col min="8706" max="8708" width="12.7109375" style="949" customWidth="1"/>
    <col min="8709" max="8709" width="14.28515625" style="949" bestFit="1" customWidth="1"/>
    <col min="8710" max="8710" width="2.140625" style="949" customWidth="1"/>
    <col min="8711" max="8960" width="11.42578125" style="949"/>
    <col min="8961" max="8961" width="64.5703125" style="949" bestFit="1" customWidth="1"/>
    <col min="8962" max="8964" width="12.7109375" style="949" customWidth="1"/>
    <col min="8965" max="8965" width="14.28515625" style="949" bestFit="1" customWidth="1"/>
    <col min="8966" max="8966" width="2.140625" style="949" customWidth="1"/>
    <col min="8967" max="9216" width="11.42578125" style="949"/>
    <col min="9217" max="9217" width="64.5703125" style="949" bestFit="1" customWidth="1"/>
    <col min="9218" max="9220" width="12.7109375" style="949" customWidth="1"/>
    <col min="9221" max="9221" width="14.28515625" style="949" bestFit="1" customWidth="1"/>
    <col min="9222" max="9222" width="2.140625" style="949" customWidth="1"/>
    <col min="9223" max="9472" width="11.42578125" style="949"/>
    <col min="9473" max="9473" width="64.5703125" style="949" bestFit="1" customWidth="1"/>
    <col min="9474" max="9476" width="12.7109375" style="949" customWidth="1"/>
    <col min="9477" max="9477" width="14.28515625" style="949" bestFit="1" customWidth="1"/>
    <col min="9478" max="9478" width="2.140625" style="949" customWidth="1"/>
    <col min="9479" max="9728" width="11.42578125" style="949"/>
    <col min="9729" max="9729" width="64.5703125" style="949" bestFit="1" customWidth="1"/>
    <col min="9730" max="9732" width="12.7109375" style="949" customWidth="1"/>
    <col min="9733" max="9733" width="14.28515625" style="949" bestFit="1" customWidth="1"/>
    <col min="9734" max="9734" width="2.140625" style="949" customWidth="1"/>
    <col min="9735" max="9984" width="11.42578125" style="949"/>
    <col min="9985" max="9985" width="64.5703125" style="949" bestFit="1" customWidth="1"/>
    <col min="9986" max="9988" width="12.7109375" style="949" customWidth="1"/>
    <col min="9989" max="9989" width="14.28515625" style="949" bestFit="1" customWidth="1"/>
    <col min="9990" max="9990" width="2.140625" style="949" customWidth="1"/>
    <col min="9991" max="10240" width="11.42578125" style="949"/>
    <col min="10241" max="10241" width="64.5703125" style="949" bestFit="1" customWidth="1"/>
    <col min="10242" max="10244" width="12.7109375" style="949" customWidth="1"/>
    <col min="10245" max="10245" width="14.28515625" style="949" bestFit="1" customWidth="1"/>
    <col min="10246" max="10246" width="2.140625" style="949" customWidth="1"/>
    <col min="10247" max="10496" width="11.42578125" style="949"/>
    <col min="10497" max="10497" width="64.5703125" style="949" bestFit="1" customWidth="1"/>
    <col min="10498" max="10500" width="12.7109375" style="949" customWidth="1"/>
    <col min="10501" max="10501" width="14.28515625" style="949" bestFit="1" customWidth="1"/>
    <col min="10502" max="10502" width="2.140625" style="949" customWidth="1"/>
    <col min="10503" max="10752" width="11.42578125" style="949"/>
    <col min="10753" max="10753" width="64.5703125" style="949" bestFit="1" customWidth="1"/>
    <col min="10754" max="10756" width="12.7109375" style="949" customWidth="1"/>
    <col min="10757" max="10757" width="14.28515625" style="949" bestFit="1" customWidth="1"/>
    <col min="10758" max="10758" width="2.140625" style="949" customWidth="1"/>
    <col min="10759" max="11008" width="11.42578125" style="949"/>
    <col min="11009" max="11009" width="64.5703125" style="949" bestFit="1" customWidth="1"/>
    <col min="11010" max="11012" width="12.7109375" style="949" customWidth="1"/>
    <col min="11013" max="11013" width="14.28515625" style="949" bestFit="1" customWidth="1"/>
    <col min="11014" max="11014" width="2.140625" style="949" customWidth="1"/>
    <col min="11015" max="11264" width="11.42578125" style="949"/>
    <col min="11265" max="11265" width="64.5703125" style="949" bestFit="1" customWidth="1"/>
    <col min="11266" max="11268" width="12.7109375" style="949" customWidth="1"/>
    <col min="11269" max="11269" width="14.28515625" style="949" bestFit="1" customWidth="1"/>
    <col min="11270" max="11270" width="2.140625" style="949" customWidth="1"/>
    <col min="11271" max="11520" width="11.42578125" style="949"/>
    <col min="11521" max="11521" width="64.5703125" style="949" bestFit="1" customWidth="1"/>
    <col min="11522" max="11524" width="12.7109375" style="949" customWidth="1"/>
    <col min="11525" max="11525" width="14.28515625" style="949" bestFit="1" customWidth="1"/>
    <col min="11526" max="11526" width="2.140625" style="949" customWidth="1"/>
    <col min="11527" max="11776" width="11.42578125" style="949"/>
    <col min="11777" max="11777" width="64.5703125" style="949" bestFit="1" customWidth="1"/>
    <col min="11778" max="11780" width="12.7109375" style="949" customWidth="1"/>
    <col min="11781" max="11781" width="14.28515625" style="949" bestFit="1" customWidth="1"/>
    <col min="11782" max="11782" width="2.140625" style="949" customWidth="1"/>
    <col min="11783" max="12032" width="11.42578125" style="949"/>
    <col min="12033" max="12033" width="64.5703125" style="949" bestFit="1" customWidth="1"/>
    <col min="12034" max="12036" width="12.7109375" style="949" customWidth="1"/>
    <col min="12037" max="12037" width="14.28515625" style="949" bestFit="1" customWidth="1"/>
    <col min="12038" max="12038" width="2.140625" style="949" customWidth="1"/>
    <col min="12039" max="12288" width="11.42578125" style="949"/>
    <col min="12289" max="12289" width="64.5703125" style="949" bestFit="1" customWidth="1"/>
    <col min="12290" max="12292" width="12.7109375" style="949" customWidth="1"/>
    <col min="12293" max="12293" width="14.28515625" style="949" bestFit="1" customWidth="1"/>
    <col min="12294" max="12294" width="2.140625" style="949" customWidth="1"/>
    <col min="12295" max="12544" width="11.42578125" style="949"/>
    <col min="12545" max="12545" width="64.5703125" style="949" bestFit="1" customWidth="1"/>
    <col min="12546" max="12548" width="12.7109375" style="949" customWidth="1"/>
    <col min="12549" max="12549" width="14.28515625" style="949" bestFit="1" customWidth="1"/>
    <col min="12550" max="12550" width="2.140625" style="949" customWidth="1"/>
    <col min="12551" max="12800" width="11.42578125" style="949"/>
    <col min="12801" max="12801" width="64.5703125" style="949" bestFit="1" customWidth="1"/>
    <col min="12802" max="12804" width="12.7109375" style="949" customWidth="1"/>
    <col min="12805" max="12805" width="14.28515625" style="949" bestFit="1" customWidth="1"/>
    <col min="12806" max="12806" width="2.140625" style="949" customWidth="1"/>
    <col min="12807" max="13056" width="11.42578125" style="949"/>
    <col min="13057" max="13057" width="64.5703125" style="949" bestFit="1" customWidth="1"/>
    <col min="13058" max="13060" width="12.7109375" style="949" customWidth="1"/>
    <col min="13061" max="13061" width="14.28515625" style="949" bestFit="1" customWidth="1"/>
    <col min="13062" max="13062" width="2.140625" style="949" customWidth="1"/>
    <col min="13063" max="13312" width="11.42578125" style="949"/>
    <col min="13313" max="13313" width="64.5703125" style="949" bestFit="1" customWidth="1"/>
    <col min="13314" max="13316" width="12.7109375" style="949" customWidth="1"/>
    <col min="13317" max="13317" width="14.28515625" style="949" bestFit="1" customWidth="1"/>
    <col min="13318" max="13318" width="2.140625" style="949" customWidth="1"/>
    <col min="13319" max="13568" width="11.42578125" style="949"/>
    <col min="13569" max="13569" width="64.5703125" style="949" bestFit="1" customWidth="1"/>
    <col min="13570" max="13572" width="12.7109375" style="949" customWidth="1"/>
    <col min="13573" max="13573" width="14.28515625" style="949" bestFit="1" customWidth="1"/>
    <col min="13574" max="13574" width="2.140625" style="949" customWidth="1"/>
    <col min="13575" max="13824" width="11.42578125" style="949"/>
    <col min="13825" max="13825" width="64.5703125" style="949" bestFit="1" customWidth="1"/>
    <col min="13826" max="13828" width="12.7109375" style="949" customWidth="1"/>
    <col min="13829" max="13829" width="14.28515625" style="949" bestFit="1" customWidth="1"/>
    <col min="13830" max="13830" width="2.140625" style="949" customWidth="1"/>
    <col min="13831" max="14080" width="11.42578125" style="949"/>
    <col min="14081" max="14081" width="64.5703125" style="949" bestFit="1" customWidth="1"/>
    <col min="14082" max="14084" width="12.7109375" style="949" customWidth="1"/>
    <col min="14085" max="14085" width="14.28515625" style="949" bestFit="1" customWidth="1"/>
    <col min="14086" max="14086" width="2.140625" style="949" customWidth="1"/>
    <col min="14087" max="14336" width="11.42578125" style="949"/>
    <col min="14337" max="14337" width="64.5703125" style="949" bestFit="1" customWidth="1"/>
    <col min="14338" max="14340" width="12.7109375" style="949" customWidth="1"/>
    <col min="14341" max="14341" width="14.28515625" style="949" bestFit="1" customWidth="1"/>
    <col min="14342" max="14342" width="2.140625" style="949" customWidth="1"/>
    <col min="14343" max="14592" width="11.42578125" style="949"/>
    <col min="14593" max="14593" width="64.5703125" style="949" bestFit="1" customWidth="1"/>
    <col min="14594" max="14596" width="12.7109375" style="949" customWidth="1"/>
    <col min="14597" max="14597" width="14.28515625" style="949" bestFit="1" customWidth="1"/>
    <col min="14598" max="14598" width="2.140625" style="949" customWidth="1"/>
    <col min="14599" max="14848" width="11.42578125" style="949"/>
    <col min="14849" max="14849" width="64.5703125" style="949" bestFit="1" customWidth="1"/>
    <col min="14850" max="14852" width="12.7109375" style="949" customWidth="1"/>
    <col min="14853" max="14853" width="14.28515625" style="949" bestFit="1" customWidth="1"/>
    <col min="14854" max="14854" width="2.140625" style="949" customWidth="1"/>
    <col min="14855" max="15104" width="11.42578125" style="949"/>
    <col min="15105" max="15105" width="64.5703125" style="949" bestFit="1" customWidth="1"/>
    <col min="15106" max="15108" width="12.7109375" style="949" customWidth="1"/>
    <col min="15109" max="15109" width="14.28515625" style="949" bestFit="1" customWidth="1"/>
    <col min="15110" max="15110" width="2.140625" style="949" customWidth="1"/>
    <col min="15111" max="15360" width="11.42578125" style="949"/>
    <col min="15361" max="15361" width="64.5703125" style="949" bestFit="1" customWidth="1"/>
    <col min="15362" max="15364" width="12.7109375" style="949" customWidth="1"/>
    <col min="15365" max="15365" width="14.28515625" style="949" bestFit="1" customWidth="1"/>
    <col min="15366" max="15366" width="2.140625" style="949" customWidth="1"/>
    <col min="15367" max="15616" width="11.42578125" style="949"/>
    <col min="15617" max="15617" width="64.5703125" style="949" bestFit="1" customWidth="1"/>
    <col min="15618" max="15620" width="12.7109375" style="949" customWidth="1"/>
    <col min="15621" max="15621" width="14.28515625" style="949" bestFit="1" customWidth="1"/>
    <col min="15622" max="15622" width="2.140625" style="949" customWidth="1"/>
    <col min="15623" max="15872" width="11.42578125" style="949"/>
    <col min="15873" max="15873" width="64.5703125" style="949" bestFit="1" customWidth="1"/>
    <col min="15874" max="15876" width="12.7109375" style="949" customWidth="1"/>
    <col min="15877" max="15877" width="14.28515625" style="949" bestFit="1" customWidth="1"/>
    <col min="15878" max="15878" width="2.140625" style="949" customWidth="1"/>
    <col min="15879" max="16128" width="11.42578125" style="949"/>
    <col min="16129" max="16129" width="64.5703125" style="949" bestFit="1" customWidth="1"/>
    <col min="16130" max="16132" width="12.7109375" style="949" customWidth="1"/>
    <col min="16133" max="16133" width="14.28515625" style="949" bestFit="1" customWidth="1"/>
    <col min="16134" max="16134" width="2.140625" style="949" customWidth="1"/>
    <col min="16135" max="16384" width="11.42578125" style="949"/>
  </cols>
  <sheetData>
    <row r="1" spans="1:6" s="140" customFormat="1" ht="3.75" customHeight="1">
      <c r="A1" s="138"/>
      <c r="B1" s="139"/>
      <c r="C1" s="139"/>
      <c r="D1" s="139"/>
      <c r="E1" s="139"/>
    </row>
    <row r="2" spans="1:6" s="129" customFormat="1" ht="20.25">
      <c r="A2" s="1097" t="s">
        <v>1196</v>
      </c>
      <c r="B2" s="1097"/>
      <c r="C2" s="1097"/>
      <c r="D2" s="1097"/>
      <c r="E2" s="1097"/>
    </row>
    <row r="3" spans="1:6" s="129" customFormat="1" ht="20.25">
      <c r="A3" s="1097" t="s">
        <v>1420</v>
      </c>
      <c r="B3" s="1097"/>
      <c r="C3" s="1097"/>
      <c r="D3" s="1097"/>
      <c r="E3" s="1097"/>
    </row>
    <row r="4" spans="1:6" s="129" customFormat="1" ht="20.25">
      <c r="A4" s="1097" t="s">
        <v>1523</v>
      </c>
      <c r="B4" s="1097"/>
      <c r="C4" s="1097"/>
      <c r="D4" s="1097"/>
      <c r="E4" s="1097"/>
    </row>
    <row r="5" spans="1:6" s="130" customFormat="1" ht="20.25">
      <c r="A5" s="1104" t="s">
        <v>1417</v>
      </c>
      <c r="B5" s="1104"/>
      <c r="C5" s="1104"/>
      <c r="D5" s="1104"/>
      <c r="E5" s="1104"/>
    </row>
    <row r="6" spans="1:6" ht="6" hidden="1" customHeight="1" thickBot="1">
      <c r="A6" s="787"/>
      <c r="B6" s="605"/>
      <c r="C6" s="605"/>
      <c r="D6" s="605"/>
      <c r="E6" s="605"/>
      <c r="F6" s="949"/>
    </row>
    <row r="7" spans="1:6" ht="2.25" customHeight="1" thickBot="1">
      <c r="A7" s="787"/>
      <c r="B7" s="788"/>
      <c r="C7" s="788"/>
      <c r="D7" s="788"/>
      <c r="E7" s="788"/>
      <c r="F7" s="949"/>
    </row>
    <row r="8" spans="1:6" s="999" customFormat="1" ht="12.95" customHeight="1" thickTop="1" thickBot="1">
      <c r="A8" s="143"/>
      <c r="B8" s="1192" t="s">
        <v>1199</v>
      </c>
      <c r="C8" s="1192" t="s">
        <v>1200</v>
      </c>
      <c r="D8" s="1192" t="s">
        <v>1201</v>
      </c>
      <c r="E8" s="1192" t="s">
        <v>318</v>
      </c>
    </row>
    <row r="9" spans="1:6" s="999" customFormat="1" ht="12.95" customHeight="1" thickTop="1" thickBot="1">
      <c r="A9" s="143" t="s">
        <v>7</v>
      </c>
      <c r="B9" s="1056">
        <v>5184472.3107500002</v>
      </c>
      <c r="C9" s="1056">
        <v>2837767.3624299997</v>
      </c>
      <c r="D9" s="1056">
        <v>878855.91475</v>
      </c>
      <c r="E9" s="1056">
        <v>8901095.5879299995</v>
      </c>
    </row>
    <row r="10" spans="1:6" s="999" customFormat="1" ht="12.95" customHeight="1" thickTop="1" thickBot="1">
      <c r="A10" s="1057" t="s">
        <v>8</v>
      </c>
      <c r="B10" s="1058">
        <v>306220.42249000003</v>
      </c>
      <c r="C10" s="1058">
        <v>192554.43062</v>
      </c>
      <c r="D10" s="1058">
        <v>90041.834459999998</v>
      </c>
      <c r="E10" s="1058">
        <v>588816.68757000007</v>
      </c>
    </row>
    <row r="11" spans="1:6" s="999" customFormat="1" ht="12.95" customHeight="1" thickTop="1">
      <c r="A11" s="1059" t="s">
        <v>9</v>
      </c>
      <c r="B11" s="1060">
        <v>111307.67404000001</v>
      </c>
      <c r="C11" s="1060">
        <v>60456.384299999998</v>
      </c>
      <c r="D11" s="1060">
        <v>28844.697399999997</v>
      </c>
      <c r="E11" s="1060">
        <v>200608.75574000002</v>
      </c>
    </row>
    <row r="12" spans="1:6" s="999" customFormat="1" ht="12.95" customHeight="1">
      <c r="A12" s="1059" t="s">
        <v>10</v>
      </c>
      <c r="B12" s="1060">
        <v>153307.39697999999</v>
      </c>
      <c r="C12" s="1060">
        <v>70283.826050000003</v>
      </c>
      <c r="D12" s="1060">
        <v>33479.944660000001</v>
      </c>
      <c r="E12" s="1060">
        <v>257071.16769</v>
      </c>
    </row>
    <row r="13" spans="1:6" s="999" customFormat="1" ht="12.95" customHeight="1">
      <c r="A13" s="1059" t="s">
        <v>11</v>
      </c>
      <c r="B13" s="1060">
        <v>3790.7682999999997</v>
      </c>
      <c r="C13" s="1060">
        <v>57953.456189999997</v>
      </c>
      <c r="D13" s="1060">
        <v>27717.1924</v>
      </c>
      <c r="E13" s="1060">
        <v>89461.416890000008</v>
      </c>
    </row>
    <row r="14" spans="1:6" s="999" customFormat="1" ht="12.95" customHeight="1">
      <c r="A14" s="1059" t="s">
        <v>12</v>
      </c>
      <c r="B14" s="1060">
        <v>0</v>
      </c>
      <c r="C14" s="1060">
        <v>0</v>
      </c>
      <c r="D14" s="1060">
        <v>0</v>
      </c>
      <c r="E14" s="1060">
        <v>0</v>
      </c>
    </row>
    <row r="15" spans="1:6" s="999" customFormat="1" ht="12.95" customHeight="1">
      <c r="A15" s="1059" t="s">
        <v>13</v>
      </c>
      <c r="B15" s="1060">
        <v>32133.645479999999</v>
      </c>
      <c r="C15" s="1060">
        <v>0</v>
      </c>
      <c r="D15" s="1060">
        <v>0</v>
      </c>
      <c r="E15" s="1060">
        <v>32133.645479999999</v>
      </c>
    </row>
    <row r="16" spans="1:6" s="999" customFormat="1" ht="12.95" customHeight="1">
      <c r="A16" s="1059" t="s">
        <v>14</v>
      </c>
      <c r="B16" s="1060">
        <v>5680.9376900000007</v>
      </c>
      <c r="C16" s="1060">
        <v>3860.7640799999999</v>
      </c>
      <c r="D16" s="1060">
        <v>0</v>
      </c>
      <c r="E16" s="1060">
        <v>9541.7017699999997</v>
      </c>
    </row>
    <row r="17" spans="1:5" s="999" customFormat="1" ht="12.95" customHeight="1">
      <c r="A17" s="1059" t="s">
        <v>15</v>
      </c>
      <c r="B17" s="1060">
        <v>0</v>
      </c>
      <c r="C17" s="1060">
        <v>0</v>
      </c>
      <c r="D17" s="1060">
        <v>0</v>
      </c>
      <c r="E17" s="1060">
        <v>0</v>
      </c>
    </row>
    <row r="18" spans="1:5" s="999" customFormat="1" ht="12.95" customHeight="1" thickBot="1">
      <c r="A18" s="1059" t="s">
        <v>16</v>
      </c>
      <c r="B18" s="1060">
        <v>0</v>
      </c>
      <c r="C18" s="1060">
        <v>0</v>
      </c>
      <c r="D18" s="1060">
        <v>0</v>
      </c>
      <c r="E18" s="1060">
        <v>0</v>
      </c>
    </row>
    <row r="19" spans="1:5" s="999" customFormat="1" ht="12.95" customHeight="1" thickTop="1" thickBot="1">
      <c r="A19" s="1057" t="s">
        <v>17</v>
      </c>
      <c r="B19" s="1058">
        <v>799828.73485000001</v>
      </c>
      <c r="C19" s="1058">
        <v>111661.70212999999</v>
      </c>
      <c r="D19" s="1058">
        <v>82119.417930000011</v>
      </c>
      <c r="E19" s="1058">
        <v>993609.85490999999</v>
      </c>
    </row>
    <row r="20" spans="1:5" s="999" customFormat="1" ht="12.95" customHeight="1" thickTop="1">
      <c r="A20" s="1059" t="s">
        <v>18</v>
      </c>
      <c r="B20" s="1060">
        <v>0</v>
      </c>
      <c r="C20" s="1060">
        <v>0</v>
      </c>
      <c r="D20" s="1060">
        <v>0</v>
      </c>
      <c r="E20" s="1060">
        <v>0</v>
      </c>
    </row>
    <row r="21" spans="1:5" s="999" customFormat="1" ht="12.95" customHeight="1">
      <c r="A21" s="1059" t="s">
        <v>19</v>
      </c>
      <c r="B21" s="1060">
        <v>88670.631420000005</v>
      </c>
      <c r="C21" s="1060">
        <v>35689.606270000004</v>
      </c>
      <c r="D21" s="1060">
        <v>9851.2593900000011</v>
      </c>
      <c r="E21" s="1060">
        <v>134211.49708</v>
      </c>
    </row>
    <row r="22" spans="1:5" s="999" customFormat="1" ht="12.95" customHeight="1">
      <c r="A22" s="1059" t="s">
        <v>20</v>
      </c>
      <c r="B22" s="1060">
        <v>0</v>
      </c>
      <c r="C22" s="1060">
        <v>0</v>
      </c>
      <c r="D22" s="1060">
        <v>0</v>
      </c>
      <c r="E22" s="1060">
        <v>0</v>
      </c>
    </row>
    <row r="23" spans="1:5" s="999" customFormat="1" ht="12.95" customHeight="1">
      <c r="A23" s="1059" t="s">
        <v>21</v>
      </c>
      <c r="B23" s="1060">
        <v>0</v>
      </c>
      <c r="C23" s="1060">
        <v>0</v>
      </c>
      <c r="D23" s="1060">
        <v>0</v>
      </c>
      <c r="E23" s="1060">
        <v>0</v>
      </c>
    </row>
    <row r="24" spans="1:5" s="999" customFormat="1" ht="12.95" customHeight="1">
      <c r="A24" s="1059" t="s">
        <v>22</v>
      </c>
      <c r="B24" s="1060">
        <v>163088.84229</v>
      </c>
      <c r="C24" s="1060">
        <v>13346.68116</v>
      </c>
      <c r="D24" s="1060">
        <v>9720.8626400000012</v>
      </c>
      <c r="E24" s="1060">
        <v>186156.38609000001</v>
      </c>
    </row>
    <row r="25" spans="1:5" s="999" customFormat="1" ht="12.95" customHeight="1">
      <c r="A25" s="1059" t="s">
        <v>23</v>
      </c>
      <c r="B25" s="1060">
        <v>547435.12763</v>
      </c>
      <c r="C25" s="1060">
        <v>62623.7647</v>
      </c>
      <c r="D25" s="1060">
        <v>62547.295899999997</v>
      </c>
      <c r="E25" s="1060">
        <v>672606.18822999997</v>
      </c>
    </row>
    <row r="26" spans="1:5" s="999" customFormat="1" ht="12.95" customHeight="1">
      <c r="A26" s="1059" t="s">
        <v>24</v>
      </c>
      <c r="B26" s="1060">
        <v>634.13351</v>
      </c>
      <c r="C26" s="1060">
        <v>1.65</v>
      </c>
      <c r="D26" s="1060">
        <v>0</v>
      </c>
      <c r="E26" s="1060">
        <v>635.78350999999998</v>
      </c>
    </row>
    <row r="27" spans="1:5" s="999" customFormat="1" ht="12.95" customHeight="1" thickBot="1">
      <c r="A27" s="1059" t="s">
        <v>25</v>
      </c>
      <c r="B27" s="1060">
        <v>0</v>
      </c>
      <c r="C27" s="1060">
        <v>0</v>
      </c>
      <c r="D27" s="1060">
        <v>0</v>
      </c>
      <c r="E27" s="1060">
        <v>0</v>
      </c>
    </row>
    <row r="28" spans="1:5" s="999" customFormat="1" ht="12.95" customHeight="1" thickTop="1" thickBot="1">
      <c r="A28" s="1057" t="s">
        <v>26</v>
      </c>
      <c r="B28" s="1058">
        <v>3839303.5142399999</v>
      </c>
      <c r="C28" s="1058">
        <v>2423666.90913</v>
      </c>
      <c r="D28" s="1058">
        <v>690402.37980999995</v>
      </c>
      <c r="E28" s="1058">
        <v>6953372.8031800007</v>
      </c>
    </row>
    <row r="29" spans="1:5" s="999" customFormat="1" ht="12.95" customHeight="1" thickTop="1">
      <c r="A29" s="1065" t="s">
        <v>27</v>
      </c>
      <c r="B29" s="1060">
        <v>3873339.1032800004</v>
      </c>
      <c r="C29" s="1060">
        <v>2422449.8071300001</v>
      </c>
      <c r="D29" s="1060">
        <v>691066.26433000003</v>
      </c>
      <c r="E29" s="1060">
        <v>6986855.1747399997</v>
      </c>
    </row>
    <row r="30" spans="1:5" s="999" customFormat="1" ht="12.95" customHeight="1">
      <c r="A30" s="1059" t="s">
        <v>28</v>
      </c>
      <c r="B30" s="1060">
        <v>3834216.78376</v>
      </c>
      <c r="C30" s="1060">
        <v>2404932.3958800002</v>
      </c>
      <c r="D30" s="1060">
        <v>672956.45935000002</v>
      </c>
      <c r="E30" s="1060">
        <v>6912105.6389899999</v>
      </c>
    </row>
    <row r="31" spans="1:5" s="999" customFormat="1" ht="12.95" customHeight="1">
      <c r="A31" s="1059" t="s">
        <v>29</v>
      </c>
      <c r="B31" s="1060">
        <v>39122.319520000005</v>
      </c>
      <c r="C31" s="1060">
        <v>13714.294880000001</v>
      </c>
      <c r="D31" s="1060">
        <v>18109.804980000001</v>
      </c>
      <c r="E31" s="1060">
        <v>70946.419379999992</v>
      </c>
    </row>
    <row r="32" spans="1:5" s="999" customFormat="1" ht="12.95" customHeight="1">
      <c r="A32" s="1059" t="s">
        <v>30</v>
      </c>
      <c r="B32" s="1060">
        <v>0</v>
      </c>
      <c r="C32" s="1060">
        <v>3803.1163700000002</v>
      </c>
      <c r="D32" s="1060">
        <v>0</v>
      </c>
      <c r="E32" s="1060">
        <v>3803.1163700000002</v>
      </c>
    </row>
    <row r="33" spans="1:5" s="999" customFormat="1" ht="12.95" customHeight="1">
      <c r="A33" s="1065" t="s">
        <v>31</v>
      </c>
      <c r="B33" s="1060">
        <v>28048.616190000001</v>
      </c>
      <c r="C33" s="1060">
        <v>20901.020260000001</v>
      </c>
      <c r="D33" s="1060">
        <v>1954.6785600000001</v>
      </c>
      <c r="E33" s="1060">
        <v>50904.315009999998</v>
      </c>
    </row>
    <row r="34" spans="1:5" s="999" customFormat="1" ht="12.95" customHeight="1">
      <c r="A34" s="1059" t="s">
        <v>32</v>
      </c>
      <c r="B34" s="1060">
        <v>13429.752269999999</v>
      </c>
      <c r="C34" s="1060">
        <v>20452.30141</v>
      </c>
      <c r="D34" s="1060">
        <v>1759.4393500000001</v>
      </c>
      <c r="E34" s="1060">
        <v>35641.493029999998</v>
      </c>
    </row>
    <row r="35" spans="1:5" s="999" customFormat="1" ht="12.95" customHeight="1">
      <c r="A35" s="1059" t="s">
        <v>33</v>
      </c>
      <c r="B35" s="1060">
        <v>14618.86392</v>
      </c>
      <c r="C35" s="1060">
        <v>417.47334000000001</v>
      </c>
      <c r="D35" s="1060">
        <v>195.23920999999999</v>
      </c>
      <c r="E35" s="1060">
        <v>15231.57647</v>
      </c>
    </row>
    <row r="36" spans="1:5" s="999" customFormat="1" ht="12.95" customHeight="1">
      <c r="A36" s="1061" t="s">
        <v>34</v>
      </c>
      <c r="B36" s="1060">
        <v>0</v>
      </c>
      <c r="C36" s="1060">
        <v>31.245509999999999</v>
      </c>
      <c r="D36" s="1060">
        <v>0</v>
      </c>
      <c r="E36" s="1060">
        <v>31.245509999999999</v>
      </c>
    </row>
    <row r="37" spans="1:5" s="999" customFormat="1" ht="12.95" customHeight="1">
      <c r="A37" s="1065" t="s">
        <v>35</v>
      </c>
      <c r="B37" s="1060">
        <v>43927.497060000002</v>
      </c>
      <c r="C37" s="1060">
        <v>23806.718390000002</v>
      </c>
      <c r="D37" s="1060">
        <v>10117.062380000001</v>
      </c>
      <c r="E37" s="1060">
        <v>77851.277829999992</v>
      </c>
    </row>
    <row r="38" spans="1:5" s="999" customFormat="1" ht="12.95" customHeight="1">
      <c r="A38" s="1059" t="s">
        <v>36</v>
      </c>
      <c r="B38" s="1060">
        <v>41422.521240000002</v>
      </c>
      <c r="C38" s="1060">
        <v>21139.250019999999</v>
      </c>
      <c r="D38" s="1060">
        <v>9358.5513499999997</v>
      </c>
      <c r="E38" s="1060">
        <v>71920.322610000003</v>
      </c>
    </row>
    <row r="39" spans="1:5" s="999" customFormat="1" ht="12.95" customHeight="1">
      <c r="A39" s="1059" t="s">
        <v>37</v>
      </c>
      <c r="B39" s="1060">
        <v>2504.9758199999997</v>
      </c>
      <c r="C39" s="1060">
        <v>2570.6998100000001</v>
      </c>
      <c r="D39" s="1060">
        <v>758.51103000000001</v>
      </c>
      <c r="E39" s="1060">
        <v>5834.1866600000003</v>
      </c>
    </row>
    <row r="40" spans="1:5" s="999" customFormat="1" ht="12.95" customHeight="1">
      <c r="A40" s="1059" t="s">
        <v>38</v>
      </c>
      <c r="B40" s="1060">
        <v>0</v>
      </c>
      <c r="C40" s="1060">
        <v>96.768559999999994</v>
      </c>
      <c r="D40" s="1060">
        <v>0</v>
      </c>
      <c r="E40" s="1060">
        <v>96.768559999999994</v>
      </c>
    </row>
    <row r="41" spans="1:5" s="999" customFormat="1" ht="12.95" customHeight="1">
      <c r="A41" s="1065" t="s">
        <v>39</v>
      </c>
      <c r="B41" s="1060">
        <v>36865.489939999999</v>
      </c>
      <c r="C41" s="1060">
        <v>40014.98863</v>
      </c>
      <c r="D41" s="1060">
        <v>9459.5208599999987</v>
      </c>
      <c r="E41" s="1060">
        <v>86339.999430000011</v>
      </c>
    </row>
    <row r="42" spans="1:5" s="999" customFormat="1" ht="12.95" customHeight="1">
      <c r="A42" s="1061" t="s">
        <v>40</v>
      </c>
      <c r="B42" s="1060">
        <v>36656.617389999999</v>
      </c>
      <c r="C42" s="1060">
        <v>39459.295530000003</v>
      </c>
      <c r="D42" s="1060">
        <v>9125.9082899999994</v>
      </c>
      <c r="E42" s="1060">
        <v>85241.821209999995</v>
      </c>
    </row>
    <row r="43" spans="1:5" s="999" customFormat="1" ht="12.95" customHeight="1">
      <c r="A43" s="1059" t="s">
        <v>41</v>
      </c>
      <c r="B43" s="1060">
        <v>208.87254999999999</v>
      </c>
      <c r="C43" s="1060">
        <v>325.32272999999998</v>
      </c>
      <c r="D43" s="1060">
        <v>314.43228999999997</v>
      </c>
      <c r="E43" s="1060">
        <v>848.62756999999999</v>
      </c>
    </row>
    <row r="44" spans="1:5" s="999" customFormat="1" ht="12.95" customHeight="1">
      <c r="A44" s="1059" t="s">
        <v>42</v>
      </c>
      <c r="B44" s="1060">
        <v>0</v>
      </c>
      <c r="C44" s="1060">
        <v>225.15722</v>
      </c>
      <c r="D44" s="1060">
        <v>19.18028</v>
      </c>
      <c r="E44" s="1060">
        <v>244.33750000000001</v>
      </c>
    </row>
    <row r="45" spans="1:5" s="999" customFormat="1" ht="12.95" customHeight="1">
      <c r="A45" s="1059" t="s">
        <v>43</v>
      </c>
      <c r="B45" s="1060">
        <v>0</v>
      </c>
      <c r="C45" s="1060">
        <v>3.7521799999999996</v>
      </c>
      <c r="D45" s="1060">
        <v>0</v>
      </c>
      <c r="E45" s="1060">
        <v>3.7521799999999996</v>
      </c>
    </row>
    <row r="46" spans="1:5" s="999" customFormat="1" ht="12.95" customHeight="1">
      <c r="A46" s="1059" t="s">
        <v>44</v>
      </c>
      <c r="B46" s="1060">
        <v>0</v>
      </c>
      <c r="C46" s="1060">
        <v>1.4609700000000001</v>
      </c>
      <c r="D46" s="1060">
        <v>0</v>
      </c>
      <c r="E46" s="1060">
        <v>1.4609700000000001</v>
      </c>
    </row>
    <row r="47" spans="1:5" s="999" customFormat="1" ht="12.95" customHeight="1">
      <c r="A47" s="109" t="s">
        <v>45</v>
      </c>
      <c r="B47" s="1060">
        <v>0</v>
      </c>
      <c r="C47" s="1060">
        <v>0</v>
      </c>
      <c r="D47" s="1060">
        <v>0</v>
      </c>
      <c r="E47" s="1060">
        <v>0</v>
      </c>
    </row>
    <row r="48" spans="1:5" s="999" customFormat="1" ht="12.95" customHeight="1">
      <c r="A48" s="1087" t="s">
        <v>46</v>
      </c>
      <c r="B48" s="1060">
        <v>-142877.19222999999</v>
      </c>
      <c r="C48" s="1060">
        <v>-83505.625280000007</v>
      </c>
      <c r="D48" s="1060">
        <v>-22195.14632</v>
      </c>
      <c r="E48" s="1060">
        <v>-248577.96383000002</v>
      </c>
    </row>
    <row r="49" spans="1:5" s="999" customFormat="1" ht="12.95" customHeight="1">
      <c r="A49" s="1059" t="s">
        <v>47</v>
      </c>
      <c r="B49" s="1060">
        <v>-21800.225629999997</v>
      </c>
      <c r="C49" s="1060">
        <v>-16005.95463</v>
      </c>
      <c r="D49" s="1060">
        <v>-3175.58284</v>
      </c>
      <c r="E49" s="1060">
        <v>-40981.763100000004</v>
      </c>
    </row>
    <row r="50" spans="1:5" s="999" customFormat="1" ht="12.95" customHeight="1">
      <c r="A50" s="1059" t="s">
        <v>48</v>
      </c>
      <c r="B50" s="1060">
        <v>-6790.8210099999997</v>
      </c>
      <c r="C50" s="1060">
        <v>-138.55713</v>
      </c>
      <c r="D50" s="1060">
        <v>-172.43813</v>
      </c>
      <c r="E50" s="1060">
        <v>-7101.8162699999993</v>
      </c>
    </row>
    <row r="51" spans="1:5" s="999" customFormat="1" ht="12.95" customHeight="1">
      <c r="A51" s="1059" t="s">
        <v>49</v>
      </c>
      <c r="B51" s="1060">
        <v>-7119.3334599999998</v>
      </c>
      <c r="C51" s="1060">
        <v>-13635.634189999999</v>
      </c>
      <c r="D51" s="1060">
        <v>-854.52777000000003</v>
      </c>
      <c r="E51" s="1060">
        <v>-21609.495420000003</v>
      </c>
    </row>
    <row r="52" spans="1:5" s="999" customFormat="1" ht="12.95" customHeight="1">
      <c r="A52" s="1059" t="s">
        <v>50</v>
      </c>
      <c r="B52" s="1060">
        <v>-577.05464000000006</v>
      </c>
      <c r="C52" s="1060">
        <v>-324.98093</v>
      </c>
      <c r="D52" s="1060">
        <v>-160.88298</v>
      </c>
      <c r="E52" s="1060">
        <v>-1062.9185500000001</v>
      </c>
    </row>
    <row r="53" spans="1:5" s="999" customFormat="1" ht="12.95" customHeight="1">
      <c r="A53" s="1059" t="s">
        <v>51</v>
      </c>
      <c r="B53" s="1060">
        <v>-33817.32402</v>
      </c>
      <c r="C53" s="1060">
        <v>-16867.46631</v>
      </c>
      <c r="D53" s="1060">
        <v>-6633.4299499999997</v>
      </c>
      <c r="E53" s="1060">
        <v>-57318.220280000001</v>
      </c>
    </row>
    <row r="54" spans="1:5" s="999" customFormat="1" ht="12.95" customHeight="1">
      <c r="A54" s="1059" t="s">
        <v>52</v>
      </c>
      <c r="B54" s="1060">
        <v>-1738.1336399999998</v>
      </c>
      <c r="C54" s="1060">
        <v>-2057.0904799999998</v>
      </c>
      <c r="D54" s="1060">
        <v>-465.00516999999996</v>
      </c>
      <c r="E54" s="1060">
        <v>-4260.2292900000002</v>
      </c>
    </row>
    <row r="55" spans="1:5" s="999" customFormat="1" ht="12.95" customHeight="1">
      <c r="A55" s="1059" t="s">
        <v>53</v>
      </c>
      <c r="B55" s="1060">
        <v>-48202.35252</v>
      </c>
      <c r="C55" s="1060">
        <v>-30342.31509</v>
      </c>
      <c r="D55" s="1060">
        <v>-10733.279480000001</v>
      </c>
      <c r="E55" s="1060">
        <v>-89277.947090000001</v>
      </c>
    </row>
    <row r="56" spans="1:5" s="999" customFormat="1" ht="12.95" customHeight="1">
      <c r="A56" s="1059" t="s">
        <v>54</v>
      </c>
      <c r="B56" s="1060">
        <v>-21983.914430000001</v>
      </c>
      <c r="C56" s="1060">
        <v>-4133.6265199999998</v>
      </c>
      <c r="D56" s="1060">
        <v>0</v>
      </c>
      <c r="E56" s="1060">
        <v>-26117.540949999999</v>
      </c>
    </row>
    <row r="57" spans="1:5" s="999" customFormat="1" ht="12.95" customHeight="1">
      <c r="A57" s="1059" t="s">
        <v>55</v>
      </c>
      <c r="B57" s="1060">
        <v>-848.03287999999998</v>
      </c>
      <c r="C57" s="1060">
        <v>0</v>
      </c>
      <c r="D57" s="1060">
        <v>0</v>
      </c>
      <c r="E57" s="1060">
        <v>-848.03287999999998</v>
      </c>
    </row>
    <row r="58" spans="1:5" s="999" customFormat="1" ht="12.95" customHeight="1" thickBot="1">
      <c r="A58" s="1059" t="s">
        <v>56</v>
      </c>
      <c r="B58" s="1060">
        <v>0</v>
      </c>
      <c r="C58" s="1060">
        <v>0</v>
      </c>
      <c r="D58" s="1060">
        <v>0</v>
      </c>
      <c r="E58" s="1060">
        <v>0</v>
      </c>
    </row>
    <row r="59" spans="1:5" s="999" customFormat="1" ht="12.95" customHeight="1" thickTop="1" thickBot="1">
      <c r="A59" s="1057" t="s">
        <v>57</v>
      </c>
      <c r="B59" s="1058">
        <v>49549.730630000005</v>
      </c>
      <c r="C59" s="1058">
        <v>25889.796620000001</v>
      </c>
      <c r="D59" s="1058">
        <v>1203.94949</v>
      </c>
      <c r="E59" s="1058">
        <v>76643.476739999998</v>
      </c>
    </row>
    <row r="60" spans="1:5" s="999" customFormat="1" ht="12.95" customHeight="1" thickTop="1">
      <c r="A60" s="1059" t="s">
        <v>58</v>
      </c>
      <c r="B60" s="1060">
        <v>0</v>
      </c>
      <c r="C60" s="1060">
        <v>0</v>
      </c>
      <c r="D60" s="1060">
        <v>0</v>
      </c>
      <c r="E60" s="1060">
        <v>0</v>
      </c>
    </row>
    <row r="61" spans="1:5" s="999" customFormat="1" ht="12.95" customHeight="1">
      <c r="A61" s="1059" t="s">
        <v>59</v>
      </c>
      <c r="B61" s="1060">
        <v>46682.873270000004</v>
      </c>
      <c r="C61" s="1060">
        <v>18694.763079999997</v>
      </c>
      <c r="D61" s="1060">
        <v>857.4078199999999</v>
      </c>
      <c r="E61" s="1060">
        <v>66235.044170000008</v>
      </c>
    </row>
    <row r="62" spans="1:5" s="999" customFormat="1" ht="12.95" customHeight="1">
      <c r="A62" s="1059" t="s">
        <v>60</v>
      </c>
      <c r="B62" s="1060">
        <v>3339.26404</v>
      </c>
      <c r="C62" s="1060">
        <v>7199.2835400000004</v>
      </c>
      <c r="D62" s="1060">
        <v>346.54167000000001</v>
      </c>
      <c r="E62" s="1060">
        <v>10885.089250000001</v>
      </c>
    </row>
    <row r="63" spans="1:5" s="999" customFormat="1" ht="12.95" customHeight="1">
      <c r="A63" s="1059" t="s">
        <v>61</v>
      </c>
      <c r="B63" s="1060">
        <v>0</v>
      </c>
      <c r="C63" s="1060">
        <v>0</v>
      </c>
      <c r="D63" s="1060">
        <v>0</v>
      </c>
      <c r="E63" s="1060">
        <v>0</v>
      </c>
    </row>
    <row r="64" spans="1:5" s="999" customFormat="1" ht="12.95" customHeight="1" thickBot="1">
      <c r="A64" s="1059" t="s">
        <v>62</v>
      </c>
      <c r="B64" s="1060">
        <v>-472.40667999999999</v>
      </c>
      <c r="C64" s="1060">
        <v>-4.25</v>
      </c>
      <c r="D64" s="1060">
        <v>0</v>
      </c>
      <c r="E64" s="1060">
        <v>-476.65667999999999</v>
      </c>
    </row>
    <row r="65" spans="1:5" s="999" customFormat="1" ht="12.95" customHeight="1" thickTop="1" thickBot="1">
      <c r="A65" s="1057" t="s">
        <v>63</v>
      </c>
      <c r="B65" s="1058">
        <v>758.69415000000004</v>
      </c>
      <c r="C65" s="1058">
        <v>1.0999999999999999E-2</v>
      </c>
      <c r="D65" s="1058">
        <v>1E-3</v>
      </c>
      <c r="E65" s="1058">
        <v>758.70614999999998</v>
      </c>
    </row>
    <row r="66" spans="1:5" s="999" customFormat="1" ht="12.95" customHeight="1" thickTop="1">
      <c r="A66" s="1059" t="s">
        <v>64</v>
      </c>
      <c r="B66" s="1060">
        <v>0</v>
      </c>
      <c r="C66" s="1060">
        <v>0</v>
      </c>
      <c r="D66" s="1060">
        <v>0</v>
      </c>
      <c r="E66" s="1060">
        <v>0</v>
      </c>
    </row>
    <row r="67" spans="1:5" s="999" customFormat="1" ht="12.95" customHeight="1">
      <c r="A67" s="1059" t="s">
        <v>65</v>
      </c>
      <c r="B67" s="1060">
        <v>2564.06817</v>
      </c>
      <c r="C67" s="1060">
        <v>117.80822000000001</v>
      </c>
      <c r="D67" s="1060">
        <v>1E-3</v>
      </c>
      <c r="E67" s="1060">
        <v>2681.8773900000001</v>
      </c>
    </row>
    <row r="68" spans="1:5" s="999" customFormat="1" ht="12.95" customHeight="1">
      <c r="A68" s="1059" t="s">
        <v>66</v>
      </c>
      <c r="B68" s="1060">
        <v>2523.7777700000001</v>
      </c>
      <c r="C68" s="1060">
        <v>0</v>
      </c>
      <c r="D68" s="1060">
        <v>0</v>
      </c>
      <c r="E68" s="1060">
        <v>2523.7777700000001</v>
      </c>
    </row>
    <row r="69" spans="1:5" s="999" customFormat="1" ht="12.95" customHeight="1">
      <c r="A69" s="1059" t="s">
        <v>67</v>
      </c>
      <c r="B69" s="1060">
        <v>0</v>
      </c>
      <c r="C69" s="1060">
        <v>0</v>
      </c>
      <c r="D69" s="1060">
        <v>0</v>
      </c>
      <c r="E69" s="1060">
        <v>0</v>
      </c>
    </row>
    <row r="70" spans="1:5" s="999" customFormat="1" ht="12.95" customHeight="1" thickBot="1">
      <c r="A70" s="1059" t="s">
        <v>68</v>
      </c>
      <c r="B70" s="1060">
        <v>-4329.1517899999999</v>
      </c>
      <c r="C70" s="1060">
        <v>-117.79722</v>
      </c>
      <c r="D70" s="1060">
        <v>0</v>
      </c>
      <c r="E70" s="1060">
        <v>-4446.9490099999994</v>
      </c>
    </row>
    <row r="71" spans="1:5" s="999" customFormat="1" ht="12.95" customHeight="1" thickTop="1" thickBot="1">
      <c r="A71" s="1057" t="s">
        <v>69</v>
      </c>
      <c r="B71" s="1058">
        <v>56188.72898</v>
      </c>
      <c r="C71" s="1058">
        <v>387.89777000000004</v>
      </c>
      <c r="D71" s="1058">
        <v>212.53700000000001</v>
      </c>
      <c r="E71" s="1058">
        <v>56789.16375</v>
      </c>
    </row>
    <row r="72" spans="1:5" s="999" customFormat="1" ht="12.95" customHeight="1" thickTop="1">
      <c r="A72" s="1059" t="s">
        <v>18</v>
      </c>
      <c r="B72" s="1060">
        <v>50604</v>
      </c>
      <c r="C72" s="1060">
        <v>0</v>
      </c>
      <c r="D72" s="1060">
        <v>0</v>
      </c>
      <c r="E72" s="1060">
        <v>50604</v>
      </c>
    </row>
    <row r="73" spans="1:5" s="999" customFormat="1" ht="12.95" customHeight="1">
      <c r="A73" s="1059" t="s">
        <v>19</v>
      </c>
      <c r="B73" s="1060">
        <v>4802</v>
      </c>
      <c r="C73" s="1060">
        <v>0</v>
      </c>
      <c r="D73" s="1060">
        <v>0</v>
      </c>
      <c r="E73" s="1060">
        <v>4802</v>
      </c>
    </row>
    <row r="74" spans="1:5" s="999" customFormat="1" ht="12.95" customHeight="1">
      <c r="A74" s="1059" t="s">
        <v>20</v>
      </c>
      <c r="B74" s="1060">
        <v>0</v>
      </c>
      <c r="C74" s="1060">
        <v>0</v>
      </c>
      <c r="D74" s="1060">
        <v>0</v>
      </c>
      <c r="E74" s="1060">
        <v>0</v>
      </c>
    </row>
    <row r="75" spans="1:5" s="999" customFormat="1" ht="12.95" customHeight="1">
      <c r="A75" s="1059" t="s">
        <v>21</v>
      </c>
      <c r="B75" s="1060">
        <v>0</v>
      </c>
      <c r="C75" s="1060">
        <v>0</v>
      </c>
      <c r="D75" s="1060">
        <v>0</v>
      </c>
      <c r="E75" s="1060">
        <v>0</v>
      </c>
    </row>
    <row r="76" spans="1:5" s="999" customFormat="1" ht="12.95" customHeight="1">
      <c r="A76" s="1059" t="s">
        <v>70</v>
      </c>
      <c r="B76" s="1060">
        <v>517.29999999999995</v>
      </c>
      <c r="C76" s="1060">
        <v>211.1</v>
      </c>
      <c r="D76" s="1060">
        <v>0</v>
      </c>
      <c r="E76" s="1060">
        <v>728.4</v>
      </c>
    </row>
    <row r="77" spans="1:5" s="999" customFormat="1" ht="12.95" customHeight="1">
      <c r="A77" s="1059" t="s">
        <v>71</v>
      </c>
      <c r="B77" s="1060">
        <v>299.90562</v>
      </c>
      <c r="C77" s="1060">
        <v>293.67212999999998</v>
      </c>
      <c r="D77" s="1060">
        <v>212.53700000000001</v>
      </c>
      <c r="E77" s="1060">
        <v>806.11474999999996</v>
      </c>
    </row>
    <row r="78" spans="1:5" s="999" customFormat="1" ht="12.95" customHeight="1">
      <c r="A78" s="1059" t="s">
        <v>23</v>
      </c>
      <c r="B78" s="1060">
        <v>0</v>
      </c>
      <c r="C78" s="1060">
        <v>0</v>
      </c>
      <c r="D78" s="1060">
        <v>0</v>
      </c>
      <c r="E78" s="1060">
        <v>0</v>
      </c>
    </row>
    <row r="79" spans="1:5" s="999" customFormat="1" ht="12.95" customHeight="1">
      <c r="A79" s="1059" t="s">
        <v>72</v>
      </c>
      <c r="B79" s="1060">
        <v>71.248919999999998</v>
      </c>
      <c r="C79" s="1060">
        <v>0</v>
      </c>
      <c r="D79" s="1060">
        <v>0</v>
      </c>
      <c r="E79" s="1060">
        <v>71.248919999999998</v>
      </c>
    </row>
    <row r="80" spans="1:5" s="999" customFormat="1" ht="12.95" customHeight="1" thickBot="1">
      <c r="A80" s="1059" t="s">
        <v>73</v>
      </c>
      <c r="B80" s="1060">
        <v>-105.72556</v>
      </c>
      <c r="C80" s="1060">
        <v>-116.87436</v>
      </c>
      <c r="D80" s="1060">
        <v>0</v>
      </c>
      <c r="E80" s="1060">
        <v>-222.59992000000003</v>
      </c>
    </row>
    <row r="81" spans="1:5" s="999" customFormat="1" ht="12.95" customHeight="1" thickTop="1" thickBot="1">
      <c r="A81" s="1057" t="s">
        <v>74</v>
      </c>
      <c r="B81" s="1058">
        <v>109525.69323999999</v>
      </c>
      <c r="C81" s="1058">
        <v>70458.201409999994</v>
      </c>
      <c r="D81" s="1058">
        <v>14021.746499999999</v>
      </c>
      <c r="E81" s="1058">
        <v>194005.64115000001</v>
      </c>
    </row>
    <row r="82" spans="1:5" s="999" customFormat="1" ht="12.95" customHeight="1" thickTop="1">
      <c r="A82" s="1059" t="s">
        <v>75</v>
      </c>
      <c r="B82" s="1060">
        <v>18027.64978</v>
      </c>
      <c r="C82" s="1060">
        <v>20459.596600000001</v>
      </c>
      <c r="D82" s="1060">
        <v>3875.84</v>
      </c>
      <c r="E82" s="1060">
        <v>42363.086380000001</v>
      </c>
    </row>
    <row r="83" spans="1:5" s="999" customFormat="1" ht="12.95" customHeight="1">
      <c r="A83" s="1059" t="s">
        <v>76</v>
      </c>
      <c r="B83" s="1060">
        <v>36111.590479999999</v>
      </c>
      <c r="C83" s="1060">
        <v>6293.5078600000006</v>
      </c>
      <c r="D83" s="1060">
        <v>4176.1835099999998</v>
      </c>
      <c r="E83" s="1060">
        <v>46581.281849999999</v>
      </c>
    </row>
    <row r="84" spans="1:5" s="999" customFormat="1" ht="12.95" customHeight="1">
      <c r="A84" s="1059" t="s">
        <v>77</v>
      </c>
      <c r="B84" s="1060">
        <v>6275.68325</v>
      </c>
      <c r="C84" s="1060">
        <v>9722.4236899999996</v>
      </c>
      <c r="D84" s="1060">
        <v>1775.9521499999998</v>
      </c>
      <c r="E84" s="1060">
        <v>17774.059089999999</v>
      </c>
    </row>
    <row r="85" spans="1:5" s="999" customFormat="1" ht="12.95" customHeight="1">
      <c r="A85" s="1059" t="s">
        <v>78</v>
      </c>
      <c r="B85" s="1060">
        <v>18417.71385</v>
      </c>
      <c r="C85" s="1060">
        <v>7924.1688800000002</v>
      </c>
      <c r="D85" s="1060">
        <v>1725.2702300000001</v>
      </c>
      <c r="E85" s="1060">
        <v>28067.152959999999</v>
      </c>
    </row>
    <row r="86" spans="1:5" s="999" customFormat="1" ht="12.95" customHeight="1">
      <c r="A86" s="1059" t="s">
        <v>79</v>
      </c>
      <c r="B86" s="1060">
        <v>30015.880799999999</v>
      </c>
      <c r="C86" s="1060">
        <v>9663.3852699999989</v>
      </c>
      <c r="D86" s="1060">
        <v>2075.7001599999999</v>
      </c>
      <c r="E86" s="1060">
        <v>41754.966229999998</v>
      </c>
    </row>
    <row r="87" spans="1:5" s="999" customFormat="1" ht="12.95" customHeight="1">
      <c r="A87" s="1059" t="s">
        <v>80</v>
      </c>
      <c r="B87" s="1060">
        <v>537.65776000000005</v>
      </c>
      <c r="C87" s="1060">
        <v>6629.1316699999998</v>
      </c>
      <c r="D87" s="1060">
        <v>376.30159000000003</v>
      </c>
      <c r="E87" s="1060">
        <v>7543.0910199999998</v>
      </c>
    </row>
    <row r="88" spans="1:5" s="999" customFormat="1" ht="12.95" customHeight="1">
      <c r="A88" s="1059" t="s">
        <v>81</v>
      </c>
      <c r="B88" s="1060">
        <v>23.86748</v>
      </c>
      <c r="C88" s="1060">
        <v>143.94242000000003</v>
      </c>
      <c r="D88" s="1060">
        <v>16.498860000000001</v>
      </c>
      <c r="E88" s="1060">
        <v>184.30876000000001</v>
      </c>
    </row>
    <row r="89" spans="1:5" s="999" customFormat="1" ht="12.95" customHeight="1">
      <c r="A89" s="1059" t="s">
        <v>82</v>
      </c>
      <c r="B89" s="1060">
        <v>0</v>
      </c>
      <c r="C89" s="1060">
        <v>0</v>
      </c>
      <c r="D89" s="1060">
        <v>0</v>
      </c>
      <c r="E89" s="1060">
        <v>0</v>
      </c>
    </row>
    <row r="90" spans="1:5" s="999" customFormat="1" ht="12.95" customHeight="1" thickBot="1">
      <c r="A90" s="1059" t="s">
        <v>83</v>
      </c>
      <c r="B90" s="1060">
        <v>115.64984</v>
      </c>
      <c r="C90" s="1060">
        <v>9622.0450199999996</v>
      </c>
      <c r="D90" s="1060">
        <v>0</v>
      </c>
      <c r="E90" s="1060">
        <v>9737.6948599999996</v>
      </c>
    </row>
    <row r="91" spans="1:5" s="999" customFormat="1" ht="12.95" customHeight="1" thickTop="1" thickBot="1">
      <c r="A91" s="1057" t="s">
        <v>84</v>
      </c>
      <c r="B91" s="1058">
        <v>23096.792170000001</v>
      </c>
      <c r="C91" s="1058">
        <v>13148.41375</v>
      </c>
      <c r="D91" s="1058">
        <v>854.04856000000007</v>
      </c>
      <c r="E91" s="1058">
        <v>37099.254479999996</v>
      </c>
    </row>
    <row r="92" spans="1:5" s="999" customFormat="1" ht="12.95" customHeight="1" thickTop="1">
      <c r="A92" s="1059" t="s">
        <v>85</v>
      </c>
      <c r="B92" s="1060">
        <v>6783.6734400000005</v>
      </c>
      <c r="C92" s="1060">
        <v>1550.5987</v>
      </c>
      <c r="D92" s="1060">
        <v>183.24423999999999</v>
      </c>
      <c r="E92" s="1060">
        <v>8517.5163800000009</v>
      </c>
    </row>
    <row r="93" spans="1:5" s="999" customFormat="1" ht="12.95" customHeight="1">
      <c r="A93" s="1059" t="s">
        <v>86</v>
      </c>
      <c r="B93" s="1060">
        <v>2924.6620800000001</v>
      </c>
      <c r="C93" s="1060">
        <v>6269.72804</v>
      </c>
      <c r="D93" s="1060">
        <v>526.50989000000004</v>
      </c>
      <c r="E93" s="1060">
        <v>9720.9000099999994</v>
      </c>
    </row>
    <row r="94" spans="1:5" s="999" customFormat="1" ht="12.95" customHeight="1">
      <c r="A94" s="1059" t="s">
        <v>87</v>
      </c>
      <c r="B94" s="1060">
        <v>1030.1929599999999</v>
      </c>
      <c r="C94" s="1060">
        <v>223</v>
      </c>
      <c r="D94" s="1060">
        <v>144.29443000000001</v>
      </c>
      <c r="E94" s="1060">
        <v>1397.48739</v>
      </c>
    </row>
    <row r="95" spans="1:5" s="999" customFormat="1" ht="12.95" customHeight="1">
      <c r="A95" s="1059" t="s">
        <v>88</v>
      </c>
      <c r="B95" s="1060">
        <v>12359.373160000001</v>
      </c>
      <c r="C95" s="1060">
        <v>5105.0870100000002</v>
      </c>
      <c r="D95" s="1060">
        <v>0</v>
      </c>
      <c r="E95" s="1060">
        <v>17464.460170000002</v>
      </c>
    </row>
    <row r="96" spans="1:5" s="144" customFormat="1" ht="12.95" customHeight="1" thickBot="1">
      <c r="A96" s="1193" t="s">
        <v>89</v>
      </c>
      <c r="B96" s="1064">
        <v>-1.10947</v>
      </c>
      <c r="C96" s="1064">
        <v>0</v>
      </c>
      <c r="D96" s="1064">
        <v>0</v>
      </c>
      <c r="E96" s="1064">
        <v>-1.10947</v>
      </c>
    </row>
    <row r="97" spans="1:5" s="999" customFormat="1" ht="12.95" customHeight="1" thickTop="1" thickBot="1">
      <c r="A97" s="1063" t="s">
        <v>90</v>
      </c>
      <c r="B97" s="1056">
        <v>4610167.7393399999</v>
      </c>
      <c r="C97" s="1056">
        <v>2653923.1058800002</v>
      </c>
      <c r="D97" s="1056">
        <v>802142.5563099999</v>
      </c>
      <c r="E97" s="1056">
        <v>8066233.4015299994</v>
      </c>
    </row>
    <row r="98" spans="1:5" s="999" customFormat="1" ht="12.95" customHeight="1" thickTop="1" thickBot="1">
      <c r="A98" s="1057" t="s">
        <v>91</v>
      </c>
      <c r="B98" s="1058">
        <v>3678092.32412</v>
      </c>
      <c r="C98" s="1058">
        <v>2300567.7522300002</v>
      </c>
      <c r="D98" s="1058">
        <v>640765.13823000004</v>
      </c>
      <c r="E98" s="1058">
        <v>6619425.2145800004</v>
      </c>
    </row>
    <row r="99" spans="1:5" s="999" customFormat="1" ht="12.95" customHeight="1" thickTop="1">
      <c r="A99" s="1059" t="s">
        <v>92</v>
      </c>
      <c r="B99" s="1060">
        <v>120000.82295999999</v>
      </c>
      <c r="C99" s="1060">
        <v>20536.48588</v>
      </c>
      <c r="D99" s="1060">
        <v>83.00806</v>
      </c>
      <c r="E99" s="1060">
        <v>140620.31690000001</v>
      </c>
    </row>
    <row r="100" spans="1:5" s="999" customFormat="1" ht="12.95" customHeight="1">
      <c r="A100" s="1059" t="s">
        <v>93</v>
      </c>
      <c r="B100" s="1060">
        <v>109915.31592000001</v>
      </c>
      <c r="C100" s="1060">
        <v>16693.863099999999</v>
      </c>
      <c r="D100" s="1060">
        <v>0</v>
      </c>
      <c r="E100" s="1060">
        <v>126609.17902</v>
      </c>
    </row>
    <row r="101" spans="1:5" s="999" customFormat="1" ht="12.95" customHeight="1">
      <c r="A101" s="1059" t="s">
        <v>94</v>
      </c>
      <c r="B101" s="1060">
        <v>10085.507039999999</v>
      </c>
      <c r="C101" s="1060">
        <v>3842.6227799999997</v>
      </c>
      <c r="D101" s="1060">
        <v>83.00806</v>
      </c>
      <c r="E101" s="1060">
        <v>14011.13788</v>
      </c>
    </row>
    <row r="102" spans="1:5" s="999" customFormat="1" ht="12.95" customHeight="1">
      <c r="A102" s="1059" t="s">
        <v>95</v>
      </c>
      <c r="B102" s="1060">
        <v>945789.17649999994</v>
      </c>
      <c r="C102" s="1060">
        <v>327137.48006999999</v>
      </c>
      <c r="D102" s="1060">
        <v>85763.060620000004</v>
      </c>
      <c r="E102" s="1060">
        <v>1358689.71719</v>
      </c>
    </row>
    <row r="103" spans="1:5" s="999" customFormat="1" ht="12.95" customHeight="1">
      <c r="A103" s="1059" t="s">
        <v>96</v>
      </c>
      <c r="B103" s="1060">
        <v>282836.61074000003</v>
      </c>
      <c r="C103" s="1060">
        <v>26087.476449999998</v>
      </c>
      <c r="D103" s="1060">
        <v>141490.20965999999</v>
      </c>
      <c r="E103" s="1060">
        <v>450414.29685000004</v>
      </c>
    </row>
    <row r="104" spans="1:5" s="999" customFormat="1" ht="12.95" customHeight="1">
      <c r="A104" s="1061" t="s">
        <v>97</v>
      </c>
      <c r="B104" s="1060">
        <v>18113.784620000002</v>
      </c>
      <c r="C104" s="1060">
        <v>3191.2282099999998</v>
      </c>
      <c r="D104" s="1060">
        <v>6507.4393</v>
      </c>
      <c r="E104" s="1060">
        <v>27812.452129999998</v>
      </c>
    </row>
    <row r="105" spans="1:5" s="999" customFormat="1" ht="12.95" customHeight="1">
      <c r="A105" s="109" t="s">
        <v>98</v>
      </c>
      <c r="B105" s="1060">
        <v>8257.4695499999998</v>
      </c>
      <c r="C105" s="1060">
        <v>1</v>
      </c>
      <c r="D105" s="1060">
        <v>0</v>
      </c>
      <c r="E105" s="1060">
        <v>8258.4695499999998</v>
      </c>
    </row>
    <row r="106" spans="1:5" s="999" customFormat="1" ht="12.95" customHeight="1">
      <c r="A106" s="109" t="s">
        <v>99</v>
      </c>
      <c r="B106" s="1060">
        <v>496.76014000000004</v>
      </c>
      <c r="C106" s="1060">
        <v>23.863029999999998</v>
      </c>
      <c r="D106" s="1060">
        <v>0</v>
      </c>
      <c r="E106" s="1060">
        <v>520.62316999999996</v>
      </c>
    </row>
    <row r="107" spans="1:5" s="999" customFormat="1" ht="12.95" customHeight="1">
      <c r="A107" s="109" t="s">
        <v>100</v>
      </c>
      <c r="B107" s="1060">
        <v>3076.9481900000001</v>
      </c>
      <c r="C107" s="1060">
        <v>132.50751</v>
      </c>
      <c r="D107" s="1060">
        <v>0</v>
      </c>
      <c r="E107" s="1060">
        <v>3209.4557</v>
      </c>
    </row>
    <row r="108" spans="1:5" s="999" customFormat="1" ht="12.95" customHeight="1">
      <c r="A108" s="109" t="s">
        <v>101</v>
      </c>
      <c r="B108" s="1060">
        <v>20193.87241</v>
      </c>
      <c r="C108" s="1060">
        <v>127.20903</v>
      </c>
      <c r="D108" s="1060">
        <v>411.6</v>
      </c>
      <c r="E108" s="1060">
        <v>20732.68144</v>
      </c>
    </row>
    <row r="109" spans="1:5" s="999" customFormat="1" ht="12.95" customHeight="1">
      <c r="A109" s="109" t="s">
        <v>102</v>
      </c>
      <c r="B109" s="1060">
        <v>105216.46161</v>
      </c>
      <c r="C109" s="1060">
        <v>466.71449999999999</v>
      </c>
      <c r="D109" s="1060">
        <v>1953.68344</v>
      </c>
      <c r="E109" s="1060">
        <v>107636.85954999999</v>
      </c>
    </row>
    <row r="110" spans="1:5" s="999" customFormat="1" ht="12.95" customHeight="1">
      <c r="A110" s="109" t="s">
        <v>103</v>
      </c>
      <c r="B110" s="1060">
        <v>33093.397559999998</v>
      </c>
      <c r="C110" s="1060">
        <v>1956.84421</v>
      </c>
      <c r="D110" s="1060">
        <v>4735.14077</v>
      </c>
      <c r="E110" s="1060">
        <v>39785.382539999999</v>
      </c>
    </row>
    <row r="111" spans="1:5" s="999" customFormat="1" ht="12.95" customHeight="1">
      <c r="A111" s="1062" t="s">
        <v>104</v>
      </c>
      <c r="B111" s="1060">
        <v>94387.916660000003</v>
      </c>
      <c r="C111" s="1060">
        <v>20188.109960000002</v>
      </c>
      <c r="D111" s="1060">
        <v>127882.34615000001</v>
      </c>
      <c r="E111" s="1060">
        <v>242458.37277000002</v>
      </c>
    </row>
    <row r="112" spans="1:5" s="999" customFormat="1" ht="12.95" customHeight="1">
      <c r="A112" s="1062" t="s">
        <v>105</v>
      </c>
      <c r="B112" s="1060">
        <v>30846.265950000001</v>
      </c>
      <c r="C112" s="1060">
        <v>3099.06639</v>
      </c>
      <c r="D112" s="1060">
        <v>21752.073579999997</v>
      </c>
      <c r="E112" s="1060">
        <v>55697.405920000005</v>
      </c>
    </row>
    <row r="113" spans="1:5" s="999" customFormat="1" ht="12.95" customHeight="1">
      <c r="A113" s="1059" t="s">
        <v>106</v>
      </c>
      <c r="B113" s="1060">
        <v>2156189.07112</v>
      </c>
      <c r="C113" s="1060">
        <v>1814632.1988599999</v>
      </c>
      <c r="D113" s="1060">
        <v>366046.65967999998</v>
      </c>
      <c r="E113" s="1060">
        <v>4336867.9296599999</v>
      </c>
    </row>
    <row r="114" spans="1:5" s="999" customFormat="1" ht="12.95" customHeight="1" thickBot="1">
      <c r="A114" s="1059" t="s">
        <v>107</v>
      </c>
      <c r="B114" s="1060">
        <v>142430.37685</v>
      </c>
      <c r="C114" s="1060">
        <v>109075.04458</v>
      </c>
      <c r="D114" s="1060">
        <v>25630.126629999999</v>
      </c>
      <c r="E114" s="1060">
        <v>277135.54806</v>
      </c>
    </row>
    <row r="115" spans="1:5" s="999" customFormat="1" ht="12.95" customHeight="1" thickTop="1" thickBot="1">
      <c r="A115" s="1063" t="s">
        <v>108</v>
      </c>
      <c r="B115" s="1056">
        <v>2553.8600499999998</v>
      </c>
      <c r="C115" s="1056">
        <v>0</v>
      </c>
      <c r="D115" s="1056">
        <v>0</v>
      </c>
      <c r="E115" s="1056">
        <v>2553.8600499999998</v>
      </c>
    </row>
    <row r="116" spans="1:5" s="999" customFormat="1" ht="12.95" customHeight="1" thickTop="1" thickBot="1">
      <c r="A116" s="1057" t="s">
        <v>109</v>
      </c>
      <c r="B116" s="1058">
        <v>111585.68191</v>
      </c>
      <c r="C116" s="1058">
        <v>0</v>
      </c>
      <c r="D116" s="1058">
        <v>0</v>
      </c>
      <c r="E116" s="1058">
        <v>111585.68191</v>
      </c>
    </row>
    <row r="117" spans="1:5" s="999" customFormat="1" ht="12.95" customHeight="1" thickTop="1">
      <c r="A117" s="1059" t="s">
        <v>110</v>
      </c>
      <c r="B117" s="1060">
        <v>0</v>
      </c>
      <c r="C117" s="1060">
        <v>0</v>
      </c>
      <c r="D117" s="1060">
        <v>0</v>
      </c>
      <c r="E117" s="1060">
        <v>0</v>
      </c>
    </row>
    <row r="118" spans="1:5" s="999" customFormat="1" ht="12.95" customHeight="1">
      <c r="A118" s="1059" t="s">
        <v>111</v>
      </c>
      <c r="B118" s="1060">
        <v>6827.2071999999998</v>
      </c>
      <c r="C118" s="1060">
        <v>0</v>
      </c>
      <c r="D118" s="1060">
        <v>0</v>
      </c>
      <c r="E118" s="1060">
        <v>6827.2071999999998</v>
      </c>
    </row>
    <row r="119" spans="1:5" s="999" customFormat="1" ht="12.95" customHeight="1">
      <c r="A119" s="1059" t="s">
        <v>112</v>
      </c>
      <c r="B119" s="1060">
        <v>11733.136500000001</v>
      </c>
      <c r="C119" s="1060">
        <v>0</v>
      </c>
      <c r="D119" s="1060">
        <v>0</v>
      </c>
      <c r="E119" s="1060">
        <v>11733.136500000001</v>
      </c>
    </row>
    <row r="120" spans="1:5" s="999" customFormat="1" ht="12.95" customHeight="1">
      <c r="A120" s="1059" t="s">
        <v>113</v>
      </c>
      <c r="B120" s="1060">
        <v>0</v>
      </c>
      <c r="C120" s="1060">
        <v>0</v>
      </c>
      <c r="D120" s="1060">
        <v>0</v>
      </c>
      <c r="E120" s="1060">
        <v>0</v>
      </c>
    </row>
    <row r="121" spans="1:5" s="999" customFormat="1" ht="12.95" customHeight="1">
      <c r="A121" s="1059" t="s">
        <v>114</v>
      </c>
      <c r="B121" s="1060">
        <v>88000</v>
      </c>
      <c r="C121" s="1060">
        <v>0</v>
      </c>
      <c r="D121" s="1060">
        <v>0</v>
      </c>
      <c r="E121" s="1060">
        <v>88000</v>
      </c>
    </row>
    <row r="122" spans="1:5" s="999" customFormat="1" ht="12.95" customHeight="1" thickBot="1">
      <c r="A122" s="1059" t="s">
        <v>115</v>
      </c>
      <c r="B122" s="1060">
        <v>5025.3382099999999</v>
      </c>
      <c r="C122" s="1060">
        <v>0</v>
      </c>
      <c r="D122" s="1060">
        <v>0</v>
      </c>
      <c r="E122" s="1060">
        <v>5025.3382099999999</v>
      </c>
    </row>
    <row r="123" spans="1:5" s="999" customFormat="1" ht="12.95" customHeight="1" thickTop="1" thickBot="1">
      <c r="A123" s="1057" t="s">
        <v>116</v>
      </c>
      <c r="B123" s="1058">
        <v>523010.80544000003</v>
      </c>
      <c r="C123" s="1058">
        <v>104662.84070999999</v>
      </c>
      <c r="D123" s="1058">
        <v>145868.95877</v>
      </c>
      <c r="E123" s="1058">
        <v>773542.60491999995</v>
      </c>
    </row>
    <row r="124" spans="1:5" s="999" customFormat="1" ht="12.95" customHeight="1" thickTop="1">
      <c r="A124" s="1059" t="s">
        <v>117</v>
      </c>
      <c r="B124" s="1060">
        <v>0</v>
      </c>
      <c r="C124" s="1060">
        <v>0</v>
      </c>
      <c r="D124" s="1060">
        <v>0</v>
      </c>
      <c r="E124" s="1060">
        <v>0</v>
      </c>
    </row>
    <row r="125" spans="1:5" s="999" customFormat="1" ht="12.95" customHeight="1">
      <c r="A125" s="1059" t="s">
        <v>118</v>
      </c>
      <c r="B125" s="1060">
        <v>0</v>
      </c>
      <c r="C125" s="1060">
        <v>0</v>
      </c>
      <c r="D125" s="1060">
        <v>0</v>
      </c>
      <c r="E125" s="1060">
        <v>0</v>
      </c>
    </row>
    <row r="126" spans="1:5" s="999" customFormat="1" ht="12.95" customHeight="1">
      <c r="A126" s="1059" t="s">
        <v>119</v>
      </c>
      <c r="B126" s="1060">
        <v>0</v>
      </c>
      <c r="C126" s="1060">
        <v>0</v>
      </c>
      <c r="D126" s="1060">
        <v>0</v>
      </c>
      <c r="E126" s="1060">
        <v>0</v>
      </c>
    </row>
    <row r="127" spans="1:5" s="999" customFormat="1" ht="12.95" customHeight="1">
      <c r="A127" s="1059" t="s">
        <v>120</v>
      </c>
      <c r="B127" s="1060">
        <v>2200</v>
      </c>
      <c r="C127" s="1060">
        <v>0</v>
      </c>
      <c r="D127" s="1060">
        <v>75267.221860000005</v>
      </c>
      <c r="E127" s="1060">
        <v>77467.221860000005</v>
      </c>
    </row>
    <row r="128" spans="1:5" s="999" customFormat="1" ht="12.95" customHeight="1">
      <c r="A128" s="1059" t="s">
        <v>121</v>
      </c>
      <c r="B128" s="1060">
        <v>458405.62443000003</v>
      </c>
      <c r="C128" s="1060">
        <v>77448.725269999995</v>
      </c>
      <c r="D128" s="1060">
        <v>15106.90734</v>
      </c>
      <c r="E128" s="1060">
        <v>550961.25703999994</v>
      </c>
    </row>
    <row r="129" spans="1:5" s="999" customFormat="1" ht="12.95" customHeight="1">
      <c r="A129" s="1059" t="s">
        <v>122</v>
      </c>
      <c r="B129" s="1060">
        <v>0</v>
      </c>
      <c r="C129" s="1060">
        <v>0</v>
      </c>
      <c r="D129" s="1060">
        <v>0</v>
      </c>
      <c r="E129" s="1060">
        <v>0</v>
      </c>
    </row>
    <row r="130" spans="1:5" s="999" customFormat="1" ht="12.95" customHeight="1">
      <c r="A130" s="1059" t="s">
        <v>123</v>
      </c>
      <c r="B130" s="1060">
        <v>41160</v>
      </c>
      <c r="C130" s="1060">
        <v>25496.333489999997</v>
      </c>
      <c r="D130" s="1060">
        <v>52167.185560000005</v>
      </c>
      <c r="E130" s="1060">
        <v>118823.51905</v>
      </c>
    </row>
    <row r="131" spans="1:5" s="999" customFormat="1" ht="12.95" customHeight="1" thickBot="1">
      <c r="A131" s="1059" t="s">
        <v>124</v>
      </c>
      <c r="B131" s="1060">
        <v>21245.18101</v>
      </c>
      <c r="C131" s="1060">
        <v>1717.7819500000001</v>
      </c>
      <c r="D131" s="1060">
        <v>3327.64401</v>
      </c>
      <c r="E131" s="1060">
        <v>26290.606969999997</v>
      </c>
    </row>
    <row r="132" spans="1:5" s="999" customFormat="1" ht="12.95" customHeight="1" thickTop="1" thickBot="1">
      <c r="A132" s="1057" t="s">
        <v>125</v>
      </c>
      <c r="B132" s="1058">
        <v>72770.150290000005</v>
      </c>
      <c r="C132" s="1058">
        <v>64082.600340000005</v>
      </c>
      <c r="D132" s="1058">
        <v>9213.7467500000002</v>
      </c>
      <c r="E132" s="1058">
        <v>146066.49737999999</v>
      </c>
    </row>
    <row r="133" spans="1:5" s="999" customFormat="1" ht="12.95" customHeight="1" thickTop="1">
      <c r="A133" s="1059" t="s">
        <v>58</v>
      </c>
      <c r="B133" s="1060">
        <v>0</v>
      </c>
      <c r="C133" s="1060">
        <v>0</v>
      </c>
      <c r="D133" s="1060">
        <v>187.60856000000001</v>
      </c>
      <c r="E133" s="1060">
        <v>187.60856000000001</v>
      </c>
    </row>
    <row r="134" spans="1:5" s="999" customFormat="1" ht="12.95" customHeight="1">
      <c r="A134" s="1059" t="s">
        <v>60</v>
      </c>
      <c r="B134" s="1060">
        <v>24069.716239999998</v>
      </c>
      <c r="C134" s="1060">
        <v>20432.634999999998</v>
      </c>
      <c r="D134" s="1060">
        <v>1517.7654499999999</v>
      </c>
      <c r="E134" s="1060">
        <v>46020.116689999995</v>
      </c>
    </row>
    <row r="135" spans="1:5" s="999" customFormat="1" ht="12.95" customHeight="1">
      <c r="A135" s="1059" t="s">
        <v>126</v>
      </c>
      <c r="B135" s="1060">
        <v>46894.101259999996</v>
      </c>
      <c r="C135" s="1060">
        <v>43615.712479999995</v>
      </c>
      <c r="D135" s="1060">
        <v>7485.4901500000005</v>
      </c>
      <c r="E135" s="1060">
        <v>97995.303889999996</v>
      </c>
    </row>
    <row r="136" spans="1:5" s="999" customFormat="1" ht="12.95" customHeight="1">
      <c r="A136" s="1059" t="s">
        <v>87</v>
      </c>
      <c r="B136" s="1060">
        <v>1806.3327899999999</v>
      </c>
      <c r="C136" s="1060">
        <v>34.252859999999998</v>
      </c>
      <c r="D136" s="1060">
        <v>22.88259</v>
      </c>
      <c r="E136" s="1060">
        <v>1863.4682399999999</v>
      </c>
    </row>
    <row r="137" spans="1:5" s="999" customFormat="1" ht="12.95" customHeight="1" thickBot="1">
      <c r="A137" s="1059" t="s">
        <v>127</v>
      </c>
      <c r="B137" s="1060">
        <v>0</v>
      </c>
      <c r="C137" s="1060">
        <v>0</v>
      </c>
      <c r="D137" s="1060">
        <v>0</v>
      </c>
      <c r="E137" s="1060">
        <v>0</v>
      </c>
    </row>
    <row r="138" spans="1:5" s="999" customFormat="1" ht="12.95" customHeight="1" thickTop="1" thickBot="1">
      <c r="A138" s="1057" t="s">
        <v>128</v>
      </c>
      <c r="B138" s="1058">
        <v>32613.11753</v>
      </c>
      <c r="C138" s="1058">
        <v>37417.78196</v>
      </c>
      <c r="D138" s="1058">
        <v>6294.7125599999999</v>
      </c>
      <c r="E138" s="1058">
        <v>76325.612049999996</v>
      </c>
    </row>
    <row r="139" spans="1:5" s="999" customFormat="1" ht="12.95" customHeight="1" thickTop="1">
      <c r="A139" s="1059" t="s">
        <v>129</v>
      </c>
      <c r="B139" s="1060">
        <v>2.5946599999999997</v>
      </c>
      <c r="C139" s="1060">
        <v>0</v>
      </c>
      <c r="D139" s="1060">
        <v>75.154070000000004</v>
      </c>
      <c r="E139" s="1060">
        <v>77.748729999999995</v>
      </c>
    </row>
    <row r="140" spans="1:5" s="999" customFormat="1" ht="12.95" customHeight="1">
      <c r="A140" s="1059" t="s">
        <v>130</v>
      </c>
      <c r="B140" s="1060">
        <v>0</v>
      </c>
      <c r="C140" s="1060">
        <v>0</v>
      </c>
      <c r="D140" s="1060">
        <v>0</v>
      </c>
      <c r="E140" s="1060">
        <v>0</v>
      </c>
    </row>
    <row r="141" spans="1:5" s="999" customFormat="1" ht="12.95" customHeight="1">
      <c r="A141" s="1059" t="s">
        <v>131</v>
      </c>
      <c r="B141" s="1060">
        <v>16140.46998</v>
      </c>
      <c r="C141" s="1060">
        <v>15707.601789999999</v>
      </c>
      <c r="D141" s="1060">
        <v>0</v>
      </c>
      <c r="E141" s="1060">
        <v>31848.071769999999</v>
      </c>
    </row>
    <row r="142" spans="1:5" s="999" customFormat="1" ht="12.95" customHeight="1">
      <c r="A142" s="1059" t="s">
        <v>132</v>
      </c>
      <c r="B142" s="1060">
        <v>16140.46998</v>
      </c>
      <c r="C142" s="1060">
        <v>21710.180170000003</v>
      </c>
      <c r="D142" s="1060">
        <v>6219.5584900000003</v>
      </c>
      <c r="E142" s="1060">
        <v>44070.208639999997</v>
      </c>
    </row>
    <row r="143" spans="1:5" s="999" customFormat="1" ht="12.95" customHeight="1" thickBot="1">
      <c r="A143" s="1059" t="s">
        <v>133</v>
      </c>
      <c r="B143" s="1060">
        <v>329.58290999999997</v>
      </c>
      <c r="C143" s="1060">
        <v>0</v>
      </c>
      <c r="D143" s="1060">
        <v>0</v>
      </c>
      <c r="E143" s="1060">
        <v>329.58290999999997</v>
      </c>
    </row>
    <row r="144" spans="1:5" s="999" customFormat="1" ht="12.95" customHeight="1" thickTop="1" thickBot="1">
      <c r="A144" s="1057" t="s">
        <v>134</v>
      </c>
      <c r="B144" s="1058">
        <v>189541.8</v>
      </c>
      <c r="C144" s="1058">
        <v>69629.647859999997</v>
      </c>
      <c r="D144" s="1058">
        <v>0</v>
      </c>
      <c r="E144" s="1058">
        <v>259171.44786000001</v>
      </c>
    </row>
    <row r="145" spans="1:5" s="999" customFormat="1" ht="12.95" customHeight="1" thickTop="1">
      <c r="A145" s="1059" t="s">
        <v>135</v>
      </c>
      <c r="B145" s="1060">
        <v>188650</v>
      </c>
      <c r="C145" s="1060">
        <v>68600</v>
      </c>
      <c r="D145" s="1060">
        <v>0</v>
      </c>
      <c r="E145" s="1060">
        <v>257250</v>
      </c>
    </row>
    <row r="146" spans="1:5" s="999" customFormat="1" ht="12.95" customHeight="1">
      <c r="A146" s="1059" t="s">
        <v>136</v>
      </c>
      <c r="B146" s="1060">
        <v>0</v>
      </c>
      <c r="C146" s="1060">
        <v>0</v>
      </c>
      <c r="D146" s="1060">
        <v>0</v>
      </c>
      <c r="E146" s="1060">
        <v>0</v>
      </c>
    </row>
    <row r="147" spans="1:5" s="999" customFormat="1" ht="12.95" customHeight="1">
      <c r="A147" s="1059" t="s">
        <v>137</v>
      </c>
      <c r="B147" s="1060">
        <v>0</v>
      </c>
      <c r="C147" s="1060">
        <v>0</v>
      </c>
      <c r="D147" s="1060">
        <v>0</v>
      </c>
      <c r="E147" s="1060">
        <v>0</v>
      </c>
    </row>
    <row r="148" spans="1:5" s="999" customFormat="1" ht="12.95" customHeight="1" thickBot="1">
      <c r="A148" s="1059" t="s">
        <v>138</v>
      </c>
      <c r="B148" s="1060">
        <v>891.8</v>
      </c>
      <c r="C148" s="1060">
        <v>1029.64786</v>
      </c>
      <c r="D148" s="1060">
        <v>0</v>
      </c>
      <c r="E148" s="1060">
        <v>1921.44786</v>
      </c>
    </row>
    <row r="149" spans="1:5" s="999" customFormat="1" ht="12.95" customHeight="1" thickTop="1" thickBot="1">
      <c r="A149" s="1057" t="s">
        <v>139</v>
      </c>
      <c r="B149" s="1058">
        <v>0</v>
      </c>
      <c r="C149" s="1058">
        <v>77562.482780000006</v>
      </c>
      <c r="D149" s="1058">
        <v>0</v>
      </c>
      <c r="E149" s="1058">
        <v>77562.482780000006</v>
      </c>
    </row>
    <row r="150" spans="1:5" s="999" customFormat="1" ht="12.95" customHeight="1" thickTop="1">
      <c r="A150" s="1059" t="s">
        <v>140</v>
      </c>
      <c r="B150" s="1060">
        <v>0</v>
      </c>
      <c r="C150" s="1060">
        <v>1426.537</v>
      </c>
      <c r="D150" s="1060">
        <v>0</v>
      </c>
      <c r="E150" s="1060">
        <v>1426.537</v>
      </c>
    </row>
    <row r="151" spans="1:5" s="999" customFormat="1" ht="12.95" customHeight="1">
      <c r="A151" s="1059" t="s">
        <v>141</v>
      </c>
      <c r="B151" s="1060">
        <v>0</v>
      </c>
      <c r="C151" s="1060">
        <v>0</v>
      </c>
      <c r="D151" s="1060">
        <v>0</v>
      </c>
      <c r="E151" s="1060">
        <v>0</v>
      </c>
    </row>
    <row r="152" spans="1:5" s="999" customFormat="1" ht="12.95" customHeight="1">
      <c r="A152" s="1059" t="s">
        <v>142</v>
      </c>
      <c r="B152" s="1060">
        <v>0</v>
      </c>
      <c r="C152" s="1060">
        <v>54.536999999999999</v>
      </c>
      <c r="D152" s="1060">
        <v>0</v>
      </c>
      <c r="E152" s="1060">
        <v>54.536999999999999</v>
      </c>
    </row>
    <row r="153" spans="1:5" s="999" customFormat="1" ht="12.95" customHeight="1">
      <c r="A153" s="1059" t="s">
        <v>143</v>
      </c>
      <c r="B153" s="1060">
        <v>0</v>
      </c>
      <c r="C153" s="1060">
        <v>1372</v>
      </c>
      <c r="D153" s="1060">
        <v>0</v>
      </c>
      <c r="E153" s="1060">
        <v>1372</v>
      </c>
    </row>
    <row r="154" spans="1:5" s="999" customFormat="1" ht="12.95" customHeight="1">
      <c r="A154" s="1059" t="s">
        <v>144</v>
      </c>
      <c r="B154" s="1060">
        <v>0</v>
      </c>
      <c r="C154" s="1060">
        <v>0</v>
      </c>
      <c r="D154" s="1060">
        <v>0</v>
      </c>
      <c r="E154" s="1060">
        <v>0</v>
      </c>
    </row>
    <row r="155" spans="1:5" s="999" customFormat="1" ht="12.95" customHeight="1">
      <c r="A155" s="1059" t="s">
        <v>145</v>
      </c>
      <c r="B155" s="1060">
        <v>0</v>
      </c>
      <c r="C155" s="1060">
        <v>0</v>
      </c>
      <c r="D155" s="1060">
        <v>0</v>
      </c>
      <c r="E155" s="1060">
        <v>0</v>
      </c>
    </row>
    <row r="156" spans="1:5" s="999" customFormat="1" ht="12.95" customHeight="1">
      <c r="A156" s="1059" t="s">
        <v>146</v>
      </c>
      <c r="B156" s="1060">
        <v>0</v>
      </c>
      <c r="C156" s="1060">
        <v>75480</v>
      </c>
      <c r="D156" s="1060">
        <v>0</v>
      </c>
      <c r="E156" s="1060">
        <v>75480</v>
      </c>
    </row>
    <row r="157" spans="1:5" s="999" customFormat="1" ht="12.95" customHeight="1" thickBot="1">
      <c r="A157" s="1059" t="s">
        <v>147</v>
      </c>
      <c r="B157" s="1060">
        <v>0</v>
      </c>
      <c r="C157" s="1060">
        <v>655.94578000000001</v>
      </c>
      <c r="D157" s="1060">
        <v>0</v>
      </c>
      <c r="E157" s="1060">
        <v>655.94578000000001</v>
      </c>
    </row>
    <row r="158" spans="1:5" s="230" customFormat="1" ht="12.95" customHeight="1" thickTop="1" thickBot="1">
      <c r="A158" s="1057" t="s">
        <v>148</v>
      </c>
      <c r="B158" s="1058">
        <v>574304.57140000002</v>
      </c>
      <c r="C158" s="1058">
        <v>183844.25655000002</v>
      </c>
      <c r="D158" s="1058">
        <v>76713.358439999996</v>
      </c>
      <c r="E158" s="1058">
        <v>834862.18638999993</v>
      </c>
    </row>
    <row r="159" spans="1:5" s="230" customFormat="1" ht="12.95" customHeight="1" thickTop="1">
      <c r="A159" s="1065" t="s">
        <v>149</v>
      </c>
      <c r="B159" s="1060">
        <v>470971.8</v>
      </c>
      <c r="C159" s="1060">
        <v>155022.39999999999</v>
      </c>
      <c r="D159" s="1060">
        <v>64379.44</v>
      </c>
      <c r="E159" s="1060">
        <v>690373.64</v>
      </c>
    </row>
    <row r="160" spans="1:5" s="230" customFormat="1" ht="12.95" customHeight="1">
      <c r="A160" s="1059" t="s">
        <v>150</v>
      </c>
      <c r="B160" s="1060">
        <v>470971.8</v>
      </c>
      <c r="C160" s="1060">
        <v>155022.39999999999</v>
      </c>
      <c r="D160" s="1060">
        <v>64379.44</v>
      </c>
      <c r="E160" s="1060">
        <v>690373.64</v>
      </c>
    </row>
    <row r="161" spans="1:5" s="230" customFormat="1" ht="12.95" customHeight="1">
      <c r="A161" s="1059" t="s">
        <v>151</v>
      </c>
      <c r="B161" s="1060">
        <v>0</v>
      </c>
      <c r="C161" s="1060">
        <v>0</v>
      </c>
      <c r="D161" s="1060">
        <v>0</v>
      </c>
      <c r="E161" s="1060">
        <v>0</v>
      </c>
    </row>
    <row r="162" spans="1:5" s="230" customFormat="1" ht="12.95" customHeight="1">
      <c r="A162" s="1059" t="s">
        <v>152</v>
      </c>
      <c r="B162" s="1060">
        <v>0</v>
      </c>
      <c r="C162" s="1060">
        <v>0</v>
      </c>
      <c r="D162" s="1060">
        <v>0</v>
      </c>
      <c r="E162" s="1060">
        <v>0</v>
      </c>
    </row>
    <row r="163" spans="1:5" s="230" customFormat="1" ht="12.95" customHeight="1">
      <c r="A163" s="1065" t="s">
        <v>153</v>
      </c>
      <c r="B163" s="1060">
        <v>3683.2587100000001</v>
      </c>
      <c r="C163" s="1060">
        <v>883.29180000000008</v>
      </c>
      <c r="D163" s="1060">
        <v>53.62059</v>
      </c>
      <c r="E163" s="1060">
        <v>4620.1710999999996</v>
      </c>
    </row>
    <row r="164" spans="1:5" s="230" customFormat="1" ht="12.95" customHeight="1">
      <c r="A164" s="1059" t="s">
        <v>154</v>
      </c>
      <c r="B164" s="1060">
        <v>1590.6</v>
      </c>
      <c r="C164" s="1060">
        <v>0</v>
      </c>
      <c r="D164" s="1060">
        <v>0</v>
      </c>
      <c r="E164" s="1060">
        <v>1590.6</v>
      </c>
    </row>
    <row r="165" spans="1:5" s="230" customFormat="1" ht="12.95" customHeight="1">
      <c r="A165" s="1059" t="s">
        <v>155</v>
      </c>
      <c r="B165" s="1060">
        <v>0</v>
      </c>
      <c r="C165" s="1060">
        <v>1.00589</v>
      </c>
      <c r="D165" s="1060">
        <v>53.62059</v>
      </c>
      <c r="E165" s="1060">
        <v>54.626480000000001</v>
      </c>
    </row>
    <row r="166" spans="1:5" s="230" customFormat="1" ht="12.95" customHeight="1">
      <c r="A166" s="1059" t="s">
        <v>156</v>
      </c>
      <c r="B166" s="1060">
        <v>2092.6587100000002</v>
      </c>
      <c r="C166" s="1060">
        <v>882.28591000000006</v>
      </c>
      <c r="D166" s="1060">
        <v>0</v>
      </c>
      <c r="E166" s="1060">
        <v>2974.9446200000002</v>
      </c>
    </row>
    <row r="167" spans="1:5" s="230" customFormat="1" ht="12.95" customHeight="1">
      <c r="A167" s="1065" t="s">
        <v>157</v>
      </c>
      <c r="B167" s="1060">
        <v>0</v>
      </c>
      <c r="C167" s="1060">
        <v>0</v>
      </c>
      <c r="D167" s="1060">
        <v>0</v>
      </c>
      <c r="E167" s="1060">
        <v>0</v>
      </c>
    </row>
    <row r="168" spans="1:5" s="230" customFormat="1" ht="12.95" customHeight="1">
      <c r="A168" s="1059" t="s">
        <v>158</v>
      </c>
      <c r="B168" s="1060">
        <v>0</v>
      </c>
      <c r="C168" s="1060">
        <v>0</v>
      </c>
      <c r="D168" s="1060">
        <v>0</v>
      </c>
      <c r="E168" s="1060">
        <v>0</v>
      </c>
    </row>
    <row r="169" spans="1:5" s="230" customFormat="1" ht="12.95" customHeight="1">
      <c r="A169" s="1059" t="s">
        <v>159</v>
      </c>
      <c r="B169" s="1060">
        <v>0</v>
      </c>
      <c r="C169" s="1060">
        <v>0</v>
      </c>
      <c r="D169" s="1060">
        <v>0</v>
      </c>
      <c r="E169" s="1060">
        <v>0</v>
      </c>
    </row>
    <row r="170" spans="1:5" s="230" customFormat="1" ht="12.95" customHeight="1">
      <c r="A170" s="1059" t="s">
        <v>160</v>
      </c>
      <c r="B170" s="1060">
        <v>0</v>
      </c>
      <c r="C170" s="1060">
        <v>0</v>
      </c>
      <c r="D170" s="1060">
        <v>0</v>
      </c>
      <c r="E170" s="1060">
        <v>0</v>
      </c>
    </row>
    <row r="171" spans="1:5" s="230" customFormat="1" ht="12.95" customHeight="1">
      <c r="A171" s="1065" t="s">
        <v>161</v>
      </c>
      <c r="B171" s="1060">
        <v>74792.901809999996</v>
      </c>
      <c r="C171" s="1060">
        <v>19548.622449999999</v>
      </c>
      <c r="D171" s="1060">
        <v>10630.160739999999</v>
      </c>
      <c r="E171" s="1060">
        <v>104971.685</v>
      </c>
    </row>
    <row r="172" spans="1:5" s="230" customFormat="1" ht="12.95" customHeight="1">
      <c r="A172" s="1059" t="s">
        <v>162</v>
      </c>
      <c r="B172" s="1060">
        <v>55317.150979999999</v>
      </c>
      <c r="C172" s="1060">
        <v>17335.019789999998</v>
      </c>
      <c r="D172" s="1060">
        <v>3431.5832500000001</v>
      </c>
      <c r="E172" s="1060">
        <v>76083.754019999993</v>
      </c>
    </row>
    <row r="173" spans="1:5" s="230" customFormat="1" ht="12.95" customHeight="1">
      <c r="A173" s="1059" t="s">
        <v>163</v>
      </c>
      <c r="B173" s="1060">
        <v>19475.750829999997</v>
      </c>
      <c r="C173" s="1060">
        <v>2213.60266</v>
      </c>
      <c r="D173" s="1060">
        <v>7198.5774900000006</v>
      </c>
      <c r="E173" s="1060">
        <v>28887.930980000001</v>
      </c>
    </row>
    <row r="174" spans="1:5" s="230" customFormat="1" ht="12.95" customHeight="1">
      <c r="A174" s="1059" t="s">
        <v>164</v>
      </c>
      <c r="B174" s="1060">
        <v>0</v>
      </c>
      <c r="C174" s="1060">
        <v>0</v>
      </c>
      <c r="D174" s="1060">
        <v>0</v>
      </c>
      <c r="E174" s="1060">
        <v>0</v>
      </c>
    </row>
    <row r="175" spans="1:5" s="230" customFormat="1" ht="12.95" customHeight="1">
      <c r="A175" s="1065" t="s">
        <v>165</v>
      </c>
      <c r="B175" s="1060">
        <v>24856.61088</v>
      </c>
      <c r="C175" s="1060">
        <v>8389.9423000000006</v>
      </c>
      <c r="D175" s="1060">
        <v>1650.1371100000001</v>
      </c>
      <c r="E175" s="1060">
        <v>34896.690289999999</v>
      </c>
    </row>
    <row r="176" spans="1:5" s="230" customFormat="1" ht="12.95" customHeight="1">
      <c r="A176" s="1059" t="s">
        <v>166</v>
      </c>
      <c r="B176" s="1060">
        <v>0</v>
      </c>
      <c r="C176" s="1060">
        <v>0</v>
      </c>
      <c r="D176" s="1060">
        <v>0</v>
      </c>
      <c r="E176" s="1060">
        <v>0</v>
      </c>
    </row>
    <row r="177" spans="1:5" s="230" customFormat="1" ht="12.95" customHeight="1" thickBot="1">
      <c r="A177" s="1194" t="s">
        <v>167</v>
      </c>
      <c r="B177" s="1060">
        <v>24856.61088</v>
      </c>
      <c r="C177" s="1060">
        <v>8389.9423000000006</v>
      </c>
      <c r="D177" s="1060">
        <v>1650.1371100000001</v>
      </c>
      <c r="E177" s="1060">
        <v>34896.690289999999</v>
      </c>
    </row>
    <row r="178" spans="1:5" s="230" customFormat="1" ht="12.95" customHeight="1" thickTop="1" thickBot="1">
      <c r="A178" s="143" t="s">
        <v>168</v>
      </c>
      <c r="B178" s="1056">
        <v>5184472.3107399996</v>
      </c>
      <c r="C178" s="1056">
        <v>2837767.3624299997</v>
      </c>
      <c r="D178" s="1056">
        <v>878855.91475</v>
      </c>
      <c r="E178" s="1056">
        <v>8901095.5879200008</v>
      </c>
    </row>
    <row r="179" spans="1:5" s="230" customFormat="1" ht="12.95" customHeight="1" thickTop="1" thickBot="1">
      <c r="A179" s="1057" t="s">
        <v>169</v>
      </c>
      <c r="B179" s="1058">
        <v>12551.85801</v>
      </c>
      <c r="C179" s="1058">
        <v>0</v>
      </c>
      <c r="D179" s="1058">
        <v>66614.039189999996</v>
      </c>
      <c r="E179" s="1058">
        <v>79165.897200000007</v>
      </c>
    </row>
    <row r="180" spans="1:5" s="230" customFormat="1" ht="12.95" customHeight="1" thickTop="1">
      <c r="A180" s="1065" t="s">
        <v>170</v>
      </c>
      <c r="B180" s="1060">
        <v>0</v>
      </c>
      <c r="C180" s="1060">
        <v>0</v>
      </c>
      <c r="D180" s="1060">
        <v>0</v>
      </c>
      <c r="E180" s="1060">
        <v>0</v>
      </c>
    </row>
    <row r="181" spans="1:5" s="230" customFormat="1" ht="12.95" customHeight="1">
      <c r="A181" s="1059" t="s">
        <v>171</v>
      </c>
      <c r="B181" s="1060">
        <v>0</v>
      </c>
      <c r="C181" s="1060">
        <v>0</v>
      </c>
      <c r="D181" s="1060">
        <v>0</v>
      </c>
      <c r="E181" s="1060">
        <v>0</v>
      </c>
    </row>
    <row r="182" spans="1:5" s="230" customFormat="1" ht="12.95" customHeight="1">
      <c r="A182" s="1059" t="s">
        <v>172</v>
      </c>
      <c r="B182" s="1060">
        <v>0</v>
      </c>
      <c r="C182" s="1060">
        <v>0</v>
      </c>
      <c r="D182" s="1060">
        <v>0</v>
      </c>
      <c r="E182" s="1060">
        <v>0</v>
      </c>
    </row>
    <row r="183" spans="1:5" s="230" customFormat="1" ht="12.95" customHeight="1">
      <c r="A183" s="1059" t="s">
        <v>173</v>
      </c>
      <c r="B183" s="1060">
        <v>0</v>
      </c>
      <c r="C183" s="1060">
        <v>0</v>
      </c>
      <c r="D183" s="1060">
        <v>0</v>
      </c>
      <c r="E183" s="1060">
        <v>0</v>
      </c>
    </row>
    <row r="184" spans="1:5" s="230" customFormat="1" ht="12.95" customHeight="1">
      <c r="A184" s="1059" t="s">
        <v>174</v>
      </c>
      <c r="B184" s="1060">
        <v>0</v>
      </c>
      <c r="C184" s="1060">
        <v>0</v>
      </c>
      <c r="D184" s="1060">
        <v>0</v>
      </c>
      <c r="E184" s="1060">
        <v>0</v>
      </c>
    </row>
    <row r="185" spans="1:5" s="230" customFormat="1" ht="12.95" customHeight="1">
      <c r="A185" s="1059" t="s">
        <v>175</v>
      </c>
      <c r="B185" s="1060">
        <v>0</v>
      </c>
      <c r="C185" s="1060">
        <v>0</v>
      </c>
      <c r="D185" s="1060">
        <v>0</v>
      </c>
      <c r="E185" s="1060">
        <v>0</v>
      </c>
    </row>
    <row r="186" spans="1:5" s="230" customFormat="1" ht="12.95" customHeight="1">
      <c r="A186" s="1065" t="s">
        <v>176</v>
      </c>
      <c r="B186" s="1060">
        <v>12551.85801</v>
      </c>
      <c r="C186" s="1060">
        <v>0</v>
      </c>
      <c r="D186" s="1060">
        <v>66038.167789999992</v>
      </c>
      <c r="E186" s="1060">
        <v>78590.025800000003</v>
      </c>
    </row>
    <row r="187" spans="1:5" s="230" customFormat="1" ht="12.95" customHeight="1">
      <c r="A187" s="1059" t="s">
        <v>177</v>
      </c>
      <c r="B187" s="1060">
        <v>0</v>
      </c>
      <c r="C187" s="1060">
        <v>0</v>
      </c>
      <c r="D187" s="1060">
        <v>0</v>
      </c>
      <c r="E187" s="1060">
        <v>0</v>
      </c>
    </row>
    <row r="188" spans="1:5" s="230" customFormat="1" ht="12.95" customHeight="1">
      <c r="A188" s="1059" t="s">
        <v>178</v>
      </c>
      <c r="B188" s="1060">
        <v>0</v>
      </c>
      <c r="C188" s="1060">
        <v>0</v>
      </c>
      <c r="D188" s="1060">
        <v>0</v>
      </c>
      <c r="E188" s="1060">
        <v>0</v>
      </c>
    </row>
    <row r="189" spans="1:5" s="230" customFormat="1" ht="12.95" customHeight="1">
      <c r="A189" s="1059" t="s">
        <v>179</v>
      </c>
      <c r="B189" s="1060">
        <v>5114.51865</v>
      </c>
      <c r="C189" s="1060">
        <v>0</v>
      </c>
      <c r="D189" s="1060">
        <v>5916.0487999999996</v>
      </c>
      <c r="E189" s="1060">
        <v>11030.567449999999</v>
      </c>
    </row>
    <row r="190" spans="1:5" s="230" customFormat="1" ht="12.95" customHeight="1">
      <c r="A190" s="1059" t="s">
        <v>180</v>
      </c>
      <c r="B190" s="1060">
        <v>0</v>
      </c>
      <c r="C190" s="1060">
        <v>0</v>
      </c>
      <c r="D190" s="1060">
        <v>0</v>
      </c>
      <c r="E190" s="1060">
        <v>0</v>
      </c>
    </row>
    <row r="191" spans="1:5" s="230" customFormat="1" ht="12.95" customHeight="1">
      <c r="A191" s="1059" t="s">
        <v>181</v>
      </c>
      <c r="B191" s="1060">
        <v>7437.3393599999999</v>
      </c>
      <c r="C191" s="1060">
        <v>0</v>
      </c>
      <c r="D191" s="1060">
        <v>60122.118990000003</v>
      </c>
      <c r="E191" s="1060">
        <v>67559.458350000001</v>
      </c>
    </row>
    <row r="192" spans="1:5" s="230" customFormat="1" ht="12.95" customHeight="1">
      <c r="A192" s="1065" t="s">
        <v>182</v>
      </c>
      <c r="B192" s="1060">
        <v>0</v>
      </c>
      <c r="C192" s="1060">
        <v>0</v>
      </c>
      <c r="D192" s="1060">
        <v>0</v>
      </c>
      <c r="E192" s="1060">
        <v>0</v>
      </c>
    </row>
    <row r="193" spans="1:5" s="230" customFormat="1" ht="12.95" customHeight="1">
      <c r="A193" s="1065" t="s">
        <v>183</v>
      </c>
      <c r="B193" s="1060">
        <v>0</v>
      </c>
      <c r="C193" s="1060">
        <v>0</v>
      </c>
      <c r="D193" s="1060">
        <v>575.87139999999999</v>
      </c>
      <c r="E193" s="1060">
        <v>575.87139999999999</v>
      </c>
    </row>
    <row r="194" spans="1:5" s="230" customFormat="1" ht="12.95" customHeight="1">
      <c r="A194" s="1059" t="s">
        <v>184</v>
      </c>
      <c r="B194" s="1060">
        <v>0</v>
      </c>
      <c r="C194" s="1060">
        <v>0</v>
      </c>
      <c r="D194" s="1060">
        <v>0</v>
      </c>
      <c r="E194" s="1060">
        <v>0</v>
      </c>
    </row>
    <row r="195" spans="1:5" s="230" customFormat="1" ht="12.95" customHeight="1">
      <c r="A195" s="1059" t="s">
        <v>185</v>
      </c>
      <c r="B195" s="1060">
        <v>0</v>
      </c>
      <c r="C195" s="1060">
        <v>0</v>
      </c>
      <c r="D195" s="1060">
        <v>0</v>
      </c>
      <c r="E195" s="1060">
        <v>0</v>
      </c>
    </row>
    <row r="196" spans="1:5" s="230" customFormat="1" ht="12.95" customHeight="1">
      <c r="A196" s="1059" t="s">
        <v>186</v>
      </c>
      <c r="B196" s="1060">
        <v>0</v>
      </c>
      <c r="C196" s="1060">
        <v>0</v>
      </c>
      <c r="D196" s="1060">
        <v>0</v>
      </c>
      <c r="E196" s="1060">
        <v>0</v>
      </c>
    </row>
    <row r="197" spans="1:5" s="230" customFormat="1" ht="12.95" customHeight="1">
      <c r="A197" s="1059" t="s">
        <v>187</v>
      </c>
      <c r="B197" s="1060">
        <v>0</v>
      </c>
      <c r="C197" s="1060">
        <v>0</v>
      </c>
      <c r="D197" s="1060">
        <v>575.87139999999999</v>
      </c>
      <c r="E197" s="1060">
        <v>575.87139999999999</v>
      </c>
    </row>
    <row r="198" spans="1:5" s="230" customFormat="1" ht="12.95" customHeight="1" thickBot="1">
      <c r="A198" s="1065" t="s">
        <v>188</v>
      </c>
      <c r="B198" s="1060">
        <v>0</v>
      </c>
      <c r="C198" s="1060">
        <v>0</v>
      </c>
      <c r="D198" s="1060">
        <v>0</v>
      </c>
      <c r="E198" s="1060">
        <v>0</v>
      </c>
    </row>
    <row r="199" spans="1:5" s="230" customFormat="1" ht="12.95" customHeight="1" thickTop="1" thickBot="1">
      <c r="A199" s="1057" t="s">
        <v>189</v>
      </c>
      <c r="B199" s="1058">
        <v>7848481.8003400005</v>
      </c>
      <c r="C199" s="1058">
        <v>4114796.2818400003</v>
      </c>
      <c r="D199" s="1058">
        <v>1742752.2661199998</v>
      </c>
      <c r="E199" s="1058">
        <v>13706030.348299999</v>
      </c>
    </row>
    <row r="200" spans="1:5" s="230" customFormat="1" ht="12.95" customHeight="1" thickTop="1">
      <c r="A200" s="1065" t="s">
        <v>190</v>
      </c>
      <c r="B200" s="1060">
        <v>69761.798999999999</v>
      </c>
      <c r="C200" s="1060">
        <v>0</v>
      </c>
      <c r="D200" s="1060">
        <v>1.0999999999999999E-2</v>
      </c>
      <c r="E200" s="1060">
        <v>69761.81</v>
      </c>
    </row>
    <row r="201" spans="1:5" s="230" customFormat="1" ht="12.95" customHeight="1">
      <c r="A201" s="1059" t="s">
        <v>191</v>
      </c>
      <c r="B201" s="1060">
        <v>0</v>
      </c>
      <c r="C201" s="1060">
        <v>0</v>
      </c>
      <c r="D201" s="1060">
        <v>0</v>
      </c>
      <c r="E201" s="1060">
        <v>0</v>
      </c>
    </row>
    <row r="202" spans="1:5" s="230" customFormat="1" ht="12.95" customHeight="1">
      <c r="A202" s="1059" t="s">
        <v>192</v>
      </c>
      <c r="B202" s="1060">
        <v>0</v>
      </c>
      <c r="C202" s="1060">
        <v>0</v>
      </c>
      <c r="D202" s="1060">
        <v>0</v>
      </c>
      <c r="E202" s="1060">
        <v>0</v>
      </c>
    </row>
    <row r="203" spans="1:5" s="230" customFormat="1" ht="12.95" customHeight="1">
      <c r="A203" s="1059" t="s">
        <v>193</v>
      </c>
      <c r="B203" s="1060">
        <v>69761.798999999999</v>
      </c>
      <c r="C203" s="1060">
        <v>0</v>
      </c>
      <c r="D203" s="1060">
        <v>1.0999999999999999E-2</v>
      </c>
      <c r="E203" s="1060">
        <v>69761.81</v>
      </c>
    </row>
    <row r="204" spans="1:5" s="230" customFormat="1" ht="12.95" customHeight="1">
      <c r="A204" s="1065" t="s">
        <v>194</v>
      </c>
      <c r="B204" s="1060">
        <v>0</v>
      </c>
      <c r="C204" s="1060">
        <v>16161.99049</v>
      </c>
      <c r="D204" s="1060">
        <v>0</v>
      </c>
      <c r="E204" s="1060">
        <v>16161.99049</v>
      </c>
    </row>
    <row r="205" spans="1:5" s="230" customFormat="1" ht="12.95" customHeight="1">
      <c r="A205" s="1061" t="s">
        <v>195</v>
      </c>
      <c r="B205" s="1060">
        <v>0</v>
      </c>
      <c r="C205" s="1060">
        <v>0</v>
      </c>
      <c r="D205" s="1060">
        <v>0</v>
      </c>
      <c r="E205" s="1060">
        <v>0</v>
      </c>
    </row>
    <row r="206" spans="1:5" s="230" customFormat="1" ht="12.95" customHeight="1">
      <c r="A206" s="1059" t="s">
        <v>196</v>
      </c>
      <c r="B206" s="1060">
        <v>0</v>
      </c>
      <c r="C206" s="1060">
        <v>16161.99049</v>
      </c>
      <c r="D206" s="1060">
        <v>0</v>
      </c>
      <c r="E206" s="1060">
        <v>16161.99049</v>
      </c>
    </row>
    <row r="207" spans="1:5" s="230" customFormat="1" ht="12.95" customHeight="1">
      <c r="A207" s="1059" t="s">
        <v>197</v>
      </c>
      <c r="B207" s="1060">
        <v>0</v>
      </c>
      <c r="C207" s="1060">
        <v>0</v>
      </c>
      <c r="D207" s="1060">
        <v>0</v>
      </c>
      <c r="E207" s="1060">
        <v>0</v>
      </c>
    </row>
    <row r="208" spans="1:5" s="230" customFormat="1" ht="12.95" customHeight="1">
      <c r="A208" s="1059" t="s">
        <v>198</v>
      </c>
      <c r="B208" s="1060">
        <v>0</v>
      </c>
      <c r="C208" s="1060">
        <v>0</v>
      </c>
      <c r="D208" s="1060">
        <v>0</v>
      </c>
      <c r="E208" s="1060">
        <v>0</v>
      </c>
    </row>
    <row r="209" spans="1:5" s="230" customFormat="1" ht="12.95" customHeight="1">
      <c r="A209" s="1059" t="s">
        <v>199</v>
      </c>
      <c r="B209" s="1060">
        <v>0</v>
      </c>
      <c r="C209" s="1060">
        <v>0</v>
      </c>
      <c r="D209" s="1060">
        <v>0</v>
      </c>
      <c r="E209" s="1060">
        <v>0</v>
      </c>
    </row>
    <row r="210" spans="1:5" s="230" customFormat="1" ht="12.95" customHeight="1">
      <c r="A210" s="1065" t="s">
        <v>200</v>
      </c>
      <c r="B210" s="1060">
        <v>0</v>
      </c>
      <c r="C210" s="1060">
        <v>0</v>
      </c>
      <c r="D210" s="1060">
        <v>0</v>
      </c>
      <c r="E210" s="1060">
        <v>0</v>
      </c>
    </row>
    <row r="211" spans="1:5" s="230" customFormat="1" ht="12.95" customHeight="1">
      <c r="A211" s="1059" t="s">
        <v>201</v>
      </c>
      <c r="B211" s="1060">
        <v>0</v>
      </c>
      <c r="C211" s="1060">
        <v>0</v>
      </c>
      <c r="D211" s="1060">
        <v>0</v>
      </c>
      <c r="E211" s="1060">
        <v>0</v>
      </c>
    </row>
    <row r="212" spans="1:5" s="230" customFormat="1" ht="12.95" customHeight="1">
      <c r="A212" s="1059" t="s">
        <v>202</v>
      </c>
      <c r="B212" s="1060">
        <v>0</v>
      </c>
      <c r="C212" s="1060">
        <v>0</v>
      </c>
      <c r="D212" s="1060">
        <v>0</v>
      </c>
      <c r="E212" s="1060">
        <v>0</v>
      </c>
    </row>
    <row r="213" spans="1:5" s="230" customFormat="1" ht="12.95" customHeight="1">
      <c r="A213" s="1065" t="s">
        <v>203</v>
      </c>
      <c r="B213" s="1060">
        <v>0</v>
      </c>
      <c r="C213" s="1060">
        <v>0</v>
      </c>
      <c r="D213" s="1060">
        <v>0</v>
      </c>
      <c r="E213" s="1060">
        <v>0</v>
      </c>
    </row>
    <row r="214" spans="1:5" s="230" customFormat="1" ht="12.95" customHeight="1">
      <c r="A214" s="1059" t="s">
        <v>204</v>
      </c>
      <c r="B214" s="1060">
        <v>0</v>
      </c>
      <c r="C214" s="1060">
        <v>0</v>
      </c>
      <c r="D214" s="1060">
        <v>0</v>
      </c>
      <c r="E214" s="1060">
        <v>0</v>
      </c>
    </row>
    <row r="215" spans="1:5" s="230" customFormat="1" ht="12.95" customHeight="1">
      <c r="A215" s="1059" t="s">
        <v>205</v>
      </c>
      <c r="B215" s="1060">
        <v>0</v>
      </c>
      <c r="C215" s="1060">
        <v>0</v>
      </c>
      <c r="D215" s="1060">
        <v>0</v>
      </c>
      <c r="E215" s="1060">
        <v>0</v>
      </c>
    </row>
    <row r="216" spans="1:5" s="230" customFormat="1" ht="12.95" customHeight="1">
      <c r="A216" s="1065" t="s">
        <v>206</v>
      </c>
      <c r="B216" s="1060">
        <v>6088903.3342500003</v>
      </c>
      <c r="C216" s="1060">
        <v>3383943.9177399999</v>
      </c>
      <c r="D216" s="1060">
        <v>1547343.9200899999</v>
      </c>
      <c r="E216" s="1060">
        <v>11020191.172079999</v>
      </c>
    </row>
    <row r="217" spans="1:5" s="230" customFormat="1" ht="12.95" customHeight="1">
      <c r="A217" s="1059" t="s">
        <v>207</v>
      </c>
      <c r="B217" s="1060">
        <v>5968943.1858100006</v>
      </c>
      <c r="C217" s="1060">
        <v>2460799.2759400001</v>
      </c>
      <c r="D217" s="1060">
        <v>1236220.7090799999</v>
      </c>
      <c r="E217" s="1060">
        <v>9665963.1708300002</v>
      </c>
    </row>
    <row r="218" spans="1:5" s="230" customFormat="1" ht="12.95" customHeight="1">
      <c r="A218" s="1059" t="s">
        <v>208</v>
      </c>
      <c r="B218" s="1060">
        <v>0</v>
      </c>
      <c r="C218" s="1060">
        <v>0</v>
      </c>
      <c r="D218" s="1060">
        <v>0</v>
      </c>
      <c r="E218" s="1060">
        <v>0</v>
      </c>
    </row>
    <row r="219" spans="1:5" s="230" customFormat="1" ht="12.95" customHeight="1">
      <c r="A219" s="1059" t="s">
        <v>209</v>
      </c>
      <c r="B219" s="1060">
        <v>77941.381500000003</v>
      </c>
      <c r="C219" s="1060">
        <v>751593.14330999996</v>
      </c>
      <c r="D219" s="1060">
        <v>276687.42544000002</v>
      </c>
      <c r="E219" s="1060">
        <v>1106221.95025</v>
      </c>
    </row>
    <row r="220" spans="1:5" s="230" customFormat="1" ht="12.95" customHeight="1">
      <c r="A220" s="1059" t="s">
        <v>210</v>
      </c>
      <c r="B220" s="1060">
        <v>0</v>
      </c>
      <c r="C220" s="1060">
        <v>0</v>
      </c>
      <c r="D220" s="1060">
        <v>3430</v>
      </c>
      <c r="E220" s="1060">
        <v>3430</v>
      </c>
    </row>
    <row r="221" spans="1:5" s="230" customFormat="1" ht="12.95" customHeight="1">
      <c r="A221" s="1059" t="s">
        <v>211</v>
      </c>
      <c r="B221" s="1089">
        <v>41911.476539999996</v>
      </c>
      <c r="C221" s="1089">
        <v>1704.22001</v>
      </c>
      <c r="D221" s="1089">
        <v>21248.248480000002</v>
      </c>
      <c r="E221" s="1089">
        <v>64863.945030000003</v>
      </c>
    </row>
    <row r="222" spans="1:5" s="230" customFormat="1" ht="12.95" customHeight="1">
      <c r="A222" s="1059" t="s">
        <v>212</v>
      </c>
      <c r="B222" s="1089">
        <v>107.29039999999999</v>
      </c>
      <c r="C222" s="1089">
        <v>572.96043999999995</v>
      </c>
      <c r="D222" s="1089">
        <v>0</v>
      </c>
      <c r="E222" s="1089">
        <v>680.25083999999993</v>
      </c>
    </row>
    <row r="223" spans="1:5" s="230" customFormat="1" ht="12.95" customHeight="1">
      <c r="A223" s="1059" t="s">
        <v>213</v>
      </c>
      <c r="B223" s="1089">
        <v>0</v>
      </c>
      <c r="C223" s="1089">
        <v>0</v>
      </c>
      <c r="D223" s="1089">
        <v>0</v>
      </c>
      <c r="E223" s="1089">
        <v>0</v>
      </c>
    </row>
    <row r="224" spans="1:5" s="230" customFormat="1" ht="12.95" customHeight="1">
      <c r="A224" s="1059" t="s">
        <v>214</v>
      </c>
      <c r="B224" s="1089">
        <v>0</v>
      </c>
      <c r="C224" s="1089">
        <v>0</v>
      </c>
      <c r="D224" s="1089">
        <v>0</v>
      </c>
      <c r="E224" s="1089">
        <v>0</v>
      </c>
    </row>
    <row r="225" spans="1:5" s="230" customFormat="1" ht="12.95" customHeight="1">
      <c r="A225" s="1059" t="s">
        <v>215</v>
      </c>
      <c r="B225" s="1089">
        <v>0</v>
      </c>
      <c r="C225" s="1089">
        <v>169274.31803999998</v>
      </c>
      <c r="D225" s="1089">
        <v>9757.5370899999998</v>
      </c>
      <c r="E225" s="1089">
        <v>179031.85512999998</v>
      </c>
    </row>
    <row r="226" spans="1:5" s="230" customFormat="1" ht="12.95" customHeight="1">
      <c r="A226" s="1065" t="s">
        <v>216</v>
      </c>
      <c r="B226" s="1089">
        <v>1684928.1725099999</v>
      </c>
      <c r="C226" s="1089">
        <v>712513.39497999998</v>
      </c>
      <c r="D226" s="1089">
        <v>195253.20402999999</v>
      </c>
      <c r="E226" s="1089">
        <v>2592694.77152</v>
      </c>
    </row>
    <row r="227" spans="1:5" s="230" customFormat="1" ht="12.95" customHeight="1">
      <c r="A227" s="1059" t="s">
        <v>217</v>
      </c>
      <c r="B227" s="1089">
        <v>983836.53145000001</v>
      </c>
      <c r="C227" s="1089">
        <v>446726.52036000002</v>
      </c>
      <c r="D227" s="1089">
        <v>181743.80161000002</v>
      </c>
      <c r="E227" s="1089">
        <v>1612306.8534200001</v>
      </c>
    </row>
    <row r="228" spans="1:5" s="230" customFormat="1" ht="12.95" customHeight="1">
      <c r="A228" s="1059" t="s">
        <v>218</v>
      </c>
      <c r="B228" s="1089">
        <v>179589.99999000001</v>
      </c>
      <c r="C228" s="1089">
        <v>0</v>
      </c>
      <c r="D228" s="1089">
        <v>0</v>
      </c>
      <c r="E228" s="1089">
        <v>179589.99999000001</v>
      </c>
    </row>
    <row r="229" spans="1:5" s="230" customFormat="1" ht="12.95" customHeight="1">
      <c r="A229" s="1059" t="s">
        <v>219</v>
      </c>
      <c r="B229" s="1089">
        <v>112481.47223999999</v>
      </c>
      <c r="C229" s="1089">
        <v>73185.49944</v>
      </c>
      <c r="D229" s="1089">
        <v>11682.48292</v>
      </c>
      <c r="E229" s="1089">
        <v>197349.4546</v>
      </c>
    </row>
    <row r="230" spans="1:5" s="230" customFormat="1" ht="12.95" customHeight="1">
      <c r="A230" s="1059" t="s">
        <v>220</v>
      </c>
      <c r="B230" s="1089">
        <v>12846.404289999999</v>
      </c>
      <c r="C230" s="1089">
        <v>7299.8801800000001</v>
      </c>
      <c r="D230" s="1089">
        <v>1648.9014999999999</v>
      </c>
      <c r="E230" s="1089">
        <v>21795.185969999999</v>
      </c>
    </row>
    <row r="231" spans="1:5" s="230" customFormat="1" ht="12.95" customHeight="1">
      <c r="A231" s="1059" t="s">
        <v>221</v>
      </c>
      <c r="B231" s="1059">
        <v>0</v>
      </c>
      <c r="C231" s="1059">
        <v>0</v>
      </c>
      <c r="D231" s="1059">
        <v>0</v>
      </c>
      <c r="E231" s="1059">
        <v>0</v>
      </c>
    </row>
    <row r="232" spans="1:5" s="230" customFormat="1" ht="12.95" customHeight="1">
      <c r="A232" s="1059" t="s">
        <v>222</v>
      </c>
      <c r="B232" s="1059">
        <v>396173.76454</v>
      </c>
      <c r="C232" s="1059">
        <v>185301.495</v>
      </c>
      <c r="D232" s="1059">
        <v>178.018</v>
      </c>
      <c r="E232" s="1059">
        <v>581653.27753999992</v>
      </c>
    </row>
    <row r="233" spans="1:5" s="230" customFormat="1" ht="12.95" customHeight="1">
      <c r="A233" s="1059" t="s">
        <v>223</v>
      </c>
      <c r="B233" s="1059">
        <v>0</v>
      </c>
      <c r="C233" s="1059">
        <v>0</v>
      </c>
      <c r="D233" s="1059">
        <v>0</v>
      </c>
      <c r="E233" s="1059">
        <v>0</v>
      </c>
    </row>
    <row r="234" spans="1:5" s="230" customFormat="1" ht="12.95" customHeight="1">
      <c r="A234" s="1065" t="s">
        <v>224</v>
      </c>
      <c r="B234" s="1059">
        <v>4888.4945800000005</v>
      </c>
      <c r="C234" s="1059">
        <v>2176.9786300000001</v>
      </c>
      <c r="D234" s="1059">
        <v>155.131</v>
      </c>
      <c r="E234" s="1059">
        <v>7220.6042099999995</v>
      </c>
    </row>
    <row r="235" spans="1:5" s="230" customFormat="1" ht="12.95" customHeight="1">
      <c r="A235" s="1059" t="s">
        <v>225</v>
      </c>
      <c r="B235" s="1059">
        <v>4888.4945800000005</v>
      </c>
      <c r="C235" s="1059">
        <v>2176.9786300000001</v>
      </c>
      <c r="D235" s="1059">
        <v>155.131</v>
      </c>
      <c r="E235" s="1059">
        <v>7220.6042099999995</v>
      </c>
    </row>
    <row r="236" spans="1:5" s="230" customFormat="1" ht="12.95" customHeight="1">
      <c r="A236" s="1059" t="s">
        <v>226</v>
      </c>
      <c r="B236" s="1059">
        <v>0</v>
      </c>
      <c r="C236" s="1059">
        <v>0</v>
      </c>
      <c r="D236" s="1059">
        <v>0</v>
      </c>
      <c r="E236" s="1059">
        <v>0</v>
      </c>
    </row>
    <row r="237" spans="1:5" s="230" customFormat="1" ht="12.95" customHeight="1">
      <c r="A237" s="1065" t="s">
        <v>227</v>
      </c>
      <c r="B237" s="1059">
        <v>0</v>
      </c>
      <c r="C237" s="1059">
        <v>0</v>
      </c>
      <c r="D237" s="1059">
        <v>0</v>
      </c>
      <c r="E237" s="1059">
        <v>0</v>
      </c>
    </row>
    <row r="238" spans="1:5" s="230" customFormat="1" ht="12.95" customHeight="1">
      <c r="A238" s="1059" t="s">
        <v>228</v>
      </c>
      <c r="B238" s="1059">
        <v>0</v>
      </c>
      <c r="C238" s="1059">
        <v>0</v>
      </c>
      <c r="D238" s="1059">
        <v>0</v>
      </c>
      <c r="E238" s="1059">
        <v>0</v>
      </c>
    </row>
    <row r="239" spans="1:5" s="230" customFormat="1" ht="12.95" customHeight="1">
      <c r="A239" s="1059" t="s">
        <v>226</v>
      </c>
      <c r="B239" s="1059">
        <v>0</v>
      </c>
      <c r="C239" s="1059">
        <v>0</v>
      </c>
      <c r="D239" s="1059">
        <v>0</v>
      </c>
      <c r="E239" s="1059">
        <v>0</v>
      </c>
    </row>
    <row r="240" spans="1:5" s="230" customFormat="1" ht="12.95" customHeight="1">
      <c r="A240" s="1195" t="s">
        <v>229</v>
      </c>
      <c r="B240" s="1059">
        <v>4888.4945800000005</v>
      </c>
      <c r="C240" s="1059">
        <v>2176.9786300000001</v>
      </c>
      <c r="D240" s="1059">
        <v>155.131</v>
      </c>
      <c r="E240" s="1059">
        <v>7220.6042099999995</v>
      </c>
    </row>
    <row r="241" spans="1:5" s="230" customFormat="1" ht="12.95" customHeight="1" thickBot="1">
      <c r="A241" s="1065" t="s">
        <v>230</v>
      </c>
      <c r="B241" s="1059">
        <v>0</v>
      </c>
      <c r="C241" s="1059">
        <v>0</v>
      </c>
      <c r="D241" s="1059">
        <v>0</v>
      </c>
      <c r="E241" s="1059">
        <v>0</v>
      </c>
    </row>
    <row r="242" spans="1:5" s="999" customFormat="1" ht="12.95" customHeight="1" thickTop="1" thickBot="1">
      <c r="A242" s="1057" t="s">
        <v>231</v>
      </c>
      <c r="B242" s="1058">
        <v>211596.49091999998</v>
      </c>
      <c r="C242" s="1058">
        <v>159460.98293</v>
      </c>
      <c r="D242" s="1058">
        <v>35471.702810000003</v>
      </c>
      <c r="E242" s="1058">
        <v>406529.17666</v>
      </c>
    </row>
    <row r="243" spans="1:5" s="999" customFormat="1" ht="12.95" customHeight="1" thickTop="1">
      <c r="A243" s="1059" t="s">
        <v>232</v>
      </c>
      <c r="B243" s="1060">
        <v>0</v>
      </c>
      <c r="C243" s="1060">
        <v>8.5599999999999999E-3</v>
      </c>
      <c r="D243" s="1060">
        <v>1.3564700000000001</v>
      </c>
      <c r="E243" s="1060">
        <v>1.36503</v>
      </c>
    </row>
    <row r="244" spans="1:5" s="999" customFormat="1" ht="12.95" customHeight="1">
      <c r="A244" s="1059" t="s">
        <v>233</v>
      </c>
      <c r="B244" s="1060">
        <v>5971.3902199999993</v>
      </c>
      <c r="C244" s="1060">
        <v>321.24162000000001</v>
      </c>
      <c r="D244" s="1060">
        <v>364.98154999999997</v>
      </c>
      <c r="E244" s="1060">
        <v>6657.6133899999995</v>
      </c>
    </row>
    <row r="245" spans="1:5" s="999" customFormat="1" ht="12.95" customHeight="1">
      <c r="A245" s="1059" t="s">
        <v>234</v>
      </c>
      <c r="B245" s="1060">
        <v>202530.59530000002</v>
      </c>
      <c r="C245" s="1060">
        <v>153935.34491999997</v>
      </c>
      <c r="D245" s="1060">
        <v>32344.690589999998</v>
      </c>
      <c r="E245" s="1060">
        <v>388810.63081</v>
      </c>
    </row>
    <row r="246" spans="1:5" s="999" customFormat="1" ht="12.95" customHeight="1">
      <c r="A246" s="1059" t="s">
        <v>235</v>
      </c>
      <c r="B246" s="1060">
        <v>2300.25162</v>
      </c>
      <c r="C246" s="1060">
        <v>1407.9451000000001</v>
      </c>
      <c r="D246" s="1060">
        <v>620.29287999999997</v>
      </c>
      <c r="E246" s="1060">
        <v>4328.4895999999999</v>
      </c>
    </row>
    <row r="247" spans="1:5" s="999" customFormat="1" ht="12.95" customHeight="1">
      <c r="A247" s="1059" t="s">
        <v>236</v>
      </c>
      <c r="B247" s="1060">
        <v>0</v>
      </c>
      <c r="C247" s="1060">
        <v>2166.6051000000002</v>
      </c>
      <c r="D247" s="1060">
        <v>648.42705000000001</v>
      </c>
      <c r="E247" s="1060">
        <v>2815.03215</v>
      </c>
    </row>
    <row r="248" spans="1:5" s="999" customFormat="1" ht="12.95" customHeight="1">
      <c r="A248" s="1059" t="s">
        <v>237</v>
      </c>
      <c r="B248" s="1060">
        <v>0</v>
      </c>
      <c r="C248" s="1060">
        <v>69.770809999999997</v>
      </c>
      <c r="D248" s="1060">
        <v>48.171039999999998</v>
      </c>
      <c r="E248" s="1060">
        <v>117.94185</v>
      </c>
    </row>
    <row r="249" spans="1:5" s="999" customFormat="1" ht="12.95" customHeight="1">
      <c r="A249" s="1059" t="s">
        <v>238</v>
      </c>
      <c r="B249" s="1060">
        <v>0</v>
      </c>
      <c r="C249" s="1060">
        <v>1158.34339</v>
      </c>
      <c r="D249" s="1060">
        <v>338.69203999999996</v>
      </c>
      <c r="E249" s="1060">
        <v>1497.0354299999999</v>
      </c>
    </row>
    <row r="250" spans="1:5" s="999" customFormat="1" ht="12.95" customHeight="1">
      <c r="A250" s="1059" t="s">
        <v>239</v>
      </c>
      <c r="B250" s="1060">
        <v>0</v>
      </c>
      <c r="C250" s="1060">
        <v>100.28361</v>
      </c>
      <c r="D250" s="1060">
        <v>3.7628600000000003</v>
      </c>
      <c r="E250" s="1060">
        <v>104.04647</v>
      </c>
    </row>
    <row r="251" spans="1:5" s="999" customFormat="1" ht="12.95" customHeight="1">
      <c r="A251" s="1059" t="s">
        <v>240</v>
      </c>
      <c r="B251" s="1060">
        <v>0</v>
      </c>
      <c r="C251" s="1060">
        <v>0</v>
      </c>
      <c r="D251" s="1060">
        <v>1.23926</v>
      </c>
      <c r="E251" s="1060">
        <v>1.23926</v>
      </c>
    </row>
    <row r="252" spans="1:5" s="999" customFormat="1" ht="12.95" customHeight="1">
      <c r="A252" s="1059" t="s">
        <v>241</v>
      </c>
      <c r="B252" s="1060">
        <v>254.68498000000002</v>
      </c>
      <c r="C252" s="1060">
        <v>0</v>
      </c>
      <c r="D252" s="1060">
        <v>8.2666699999999995</v>
      </c>
      <c r="E252" s="1060">
        <v>262.95165000000003</v>
      </c>
    </row>
    <row r="253" spans="1:5" s="999" customFormat="1" ht="12.95" customHeight="1" thickBot="1">
      <c r="A253" s="1059" t="s">
        <v>242</v>
      </c>
      <c r="B253" s="1060">
        <v>539.56880000000001</v>
      </c>
      <c r="C253" s="1060">
        <v>301.43982</v>
      </c>
      <c r="D253" s="1060">
        <v>1091.8224</v>
      </c>
      <c r="E253" s="1060">
        <v>1932.8310200000001</v>
      </c>
    </row>
    <row r="254" spans="1:5" s="999" customFormat="1" ht="12.95" customHeight="1" thickTop="1" thickBot="1">
      <c r="A254" s="1057" t="s">
        <v>243</v>
      </c>
      <c r="B254" s="1058">
        <v>-52924.165329999996</v>
      </c>
      <c r="C254" s="1058">
        <v>-35972.189290000002</v>
      </c>
      <c r="D254" s="1058">
        <v>-13159.36392</v>
      </c>
      <c r="E254" s="1058">
        <v>-102055.71854</v>
      </c>
    </row>
    <row r="255" spans="1:5" s="999" customFormat="1" ht="12.95" customHeight="1" thickTop="1">
      <c r="A255" s="1059" t="s">
        <v>244</v>
      </c>
      <c r="B255" s="1060">
        <v>-42539.989729999994</v>
      </c>
      <c r="C255" s="1060">
        <v>-31669.07704</v>
      </c>
      <c r="D255" s="1060">
        <v>-9898.9623499999998</v>
      </c>
      <c r="E255" s="1060">
        <v>-84108.029120000007</v>
      </c>
    </row>
    <row r="256" spans="1:5" s="999" customFormat="1" ht="12.95" customHeight="1">
      <c r="A256" s="1059" t="s">
        <v>245</v>
      </c>
      <c r="B256" s="1060">
        <v>0</v>
      </c>
      <c r="C256" s="1060">
        <v>0</v>
      </c>
      <c r="D256" s="1060">
        <v>0</v>
      </c>
      <c r="E256" s="1060">
        <v>0</v>
      </c>
    </row>
    <row r="257" spans="1:5" s="999" customFormat="1" ht="12.95" customHeight="1">
      <c r="A257" s="1059" t="s">
        <v>246</v>
      </c>
      <c r="B257" s="1060">
        <v>-5705.1852399999998</v>
      </c>
      <c r="C257" s="1060">
        <v>-1362.1336100000001</v>
      </c>
      <c r="D257" s="1060">
        <v>-3260.40157</v>
      </c>
      <c r="E257" s="1060">
        <v>-10327.72042</v>
      </c>
    </row>
    <row r="258" spans="1:5" s="999" customFormat="1" ht="12.95" customHeight="1">
      <c r="A258" s="1059" t="s">
        <v>247</v>
      </c>
      <c r="B258" s="1060">
        <v>-1775.5944399999998</v>
      </c>
      <c r="C258" s="1060">
        <v>0</v>
      </c>
      <c r="D258" s="1060">
        <v>0</v>
      </c>
      <c r="E258" s="1060">
        <v>-1775.5944399999998</v>
      </c>
    </row>
    <row r="259" spans="1:5" s="999" customFormat="1" ht="12.95" customHeight="1">
      <c r="A259" s="1059" t="s">
        <v>248</v>
      </c>
      <c r="B259" s="1060">
        <v>-1857.1390700000002</v>
      </c>
      <c r="C259" s="1060">
        <v>-1243.9796100000001</v>
      </c>
      <c r="D259" s="1060">
        <v>0</v>
      </c>
      <c r="E259" s="1060">
        <v>-3101.11868</v>
      </c>
    </row>
    <row r="260" spans="1:5" s="999" customFormat="1" ht="12.95" customHeight="1">
      <c r="A260" s="1061" t="s">
        <v>249</v>
      </c>
      <c r="B260" s="1060">
        <v>0</v>
      </c>
      <c r="C260" s="1060">
        <v>-1696.9990299999999</v>
      </c>
      <c r="D260" s="1060">
        <v>0</v>
      </c>
      <c r="E260" s="1060">
        <v>-1696.9990299999999</v>
      </c>
    </row>
    <row r="261" spans="1:5" s="999" customFormat="1" ht="12.95" customHeight="1" thickBot="1">
      <c r="A261" s="1061" t="s">
        <v>250</v>
      </c>
      <c r="B261" s="1060">
        <v>-1046.25685</v>
      </c>
      <c r="C261" s="1060">
        <v>0</v>
      </c>
      <c r="D261" s="1060">
        <v>0</v>
      </c>
      <c r="E261" s="1060">
        <v>-1046.25685</v>
      </c>
    </row>
    <row r="262" spans="1:5" s="999" customFormat="1" ht="12.95" customHeight="1" thickTop="1" thickBot="1">
      <c r="A262" s="1063" t="s">
        <v>251</v>
      </c>
      <c r="B262" s="1056">
        <v>158672.32558999999</v>
      </c>
      <c r="C262" s="1056">
        <v>123488.79364</v>
      </c>
      <c r="D262" s="1056">
        <v>22312.338889999999</v>
      </c>
      <c r="E262" s="1056">
        <v>304473.45812000002</v>
      </c>
    </row>
    <row r="263" spans="1:5" s="999" customFormat="1" ht="12.95" customHeight="1" thickTop="1" thickBot="1">
      <c r="A263" s="1081" t="s">
        <v>252</v>
      </c>
      <c r="B263" s="1058">
        <v>17043.68491</v>
      </c>
      <c r="C263" s="1058">
        <v>14264.03652</v>
      </c>
      <c r="D263" s="1058">
        <v>1740.58088</v>
      </c>
      <c r="E263" s="1058">
        <v>33048.302309999999</v>
      </c>
    </row>
    <row r="264" spans="1:5" s="999" customFormat="1" ht="12.95" customHeight="1" thickTop="1">
      <c r="A264" s="1059" t="s">
        <v>253</v>
      </c>
      <c r="B264" s="1060">
        <v>7590.3632500000003</v>
      </c>
      <c r="C264" s="1060">
        <v>9065.1977200000001</v>
      </c>
      <c r="D264" s="1060">
        <v>1324.6534799999999</v>
      </c>
      <c r="E264" s="1060">
        <v>17980.214449999999</v>
      </c>
    </row>
    <row r="265" spans="1:5" s="999" customFormat="1" ht="12.95" customHeight="1">
      <c r="A265" s="1059" t="s">
        <v>254</v>
      </c>
      <c r="B265" s="1060">
        <v>5123.2988600000008</v>
      </c>
      <c r="C265" s="1060">
        <v>589.83781999999997</v>
      </c>
      <c r="D265" s="1060">
        <v>266.7919</v>
      </c>
      <c r="E265" s="1060">
        <v>5979.9285799999998</v>
      </c>
    </row>
    <row r="266" spans="1:5" s="999" customFormat="1" ht="12.95" customHeight="1">
      <c r="A266" s="1059" t="s">
        <v>255</v>
      </c>
      <c r="B266" s="1060">
        <v>933.21078</v>
      </c>
      <c r="C266" s="1060">
        <v>0</v>
      </c>
      <c r="D266" s="1060">
        <v>10.4505</v>
      </c>
      <c r="E266" s="1060">
        <v>943.66128000000003</v>
      </c>
    </row>
    <row r="267" spans="1:5" s="999" customFormat="1" ht="12.95" customHeight="1">
      <c r="A267" s="1059" t="s">
        <v>256</v>
      </c>
      <c r="B267" s="1060">
        <v>241.36492999999999</v>
      </c>
      <c r="C267" s="1060">
        <v>98.496300000000005</v>
      </c>
      <c r="D267" s="1060">
        <v>0</v>
      </c>
      <c r="E267" s="1060">
        <v>339.86122999999998</v>
      </c>
    </row>
    <row r="268" spans="1:5" s="999" customFormat="1" ht="12.95" customHeight="1" thickBot="1">
      <c r="A268" s="1196" t="s">
        <v>257</v>
      </c>
      <c r="B268" s="1060">
        <v>3155.4470899999997</v>
      </c>
      <c r="C268" s="1060">
        <v>4510.50468</v>
      </c>
      <c r="D268" s="1060">
        <v>138.685</v>
      </c>
      <c r="E268" s="1060">
        <v>7804.6367699999992</v>
      </c>
    </row>
    <row r="269" spans="1:5" s="999" customFormat="1" ht="12.95" customHeight="1" thickTop="1" thickBot="1">
      <c r="A269" s="1057" t="s">
        <v>258</v>
      </c>
      <c r="B269" s="1058">
        <v>-9714.548130000001</v>
      </c>
      <c r="C269" s="1058">
        <v>-5196.3543499999996</v>
      </c>
      <c r="D269" s="1058">
        <v>-403.35396000000003</v>
      </c>
      <c r="E269" s="1058">
        <v>-15314.256439999999</v>
      </c>
    </row>
    <row r="270" spans="1:5" s="999" customFormat="1" ht="12.95" customHeight="1" thickTop="1">
      <c r="A270" s="1059" t="s">
        <v>253</v>
      </c>
      <c r="B270" s="1060">
        <v>-4375.6618499999995</v>
      </c>
      <c r="C270" s="1060">
        <v>-4622.5092100000002</v>
      </c>
      <c r="D270" s="1060">
        <v>-250.53546</v>
      </c>
      <c r="E270" s="1060">
        <v>-9248.7065199999997</v>
      </c>
    </row>
    <row r="271" spans="1:5" s="999" customFormat="1" ht="12.95" customHeight="1">
      <c r="A271" s="1059" t="s">
        <v>259</v>
      </c>
      <c r="B271" s="1060">
        <v>-1252.84817</v>
      </c>
      <c r="C271" s="1060">
        <v>-3.3000000000000002E-2</v>
      </c>
      <c r="D271" s="1060">
        <v>-8.1049999999999997E-2</v>
      </c>
      <c r="E271" s="1060">
        <v>-1252.9622199999999</v>
      </c>
    </row>
    <row r="272" spans="1:5" s="999" customFormat="1" ht="12.95" customHeight="1">
      <c r="A272" s="1059" t="s">
        <v>260</v>
      </c>
      <c r="B272" s="1060">
        <v>0</v>
      </c>
      <c r="C272" s="1060">
        <v>0</v>
      </c>
      <c r="D272" s="1060">
        <v>0</v>
      </c>
      <c r="E272" s="1060">
        <v>0</v>
      </c>
    </row>
    <row r="273" spans="1:5" s="999" customFormat="1" ht="12.95" customHeight="1">
      <c r="A273" s="1059" t="s">
        <v>261</v>
      </c>
      <c r="B273" s="1060">
        <v>0</v>
      </c>
      <c r="C273" s="1060">
        <v>0</v>
      </c>
      <c r="D273" s="1060">
        <v>0</v>
      </c>
      <c r="E273" s="1060">
        <v>0</v>
      </c>
    </row>
    <row r="274" spans="1:5" s="999" customFormat="1" ht="12.95" customHeight="1" thickBot="1">
      <c r="A274" s="1061" t="s">
        <v>262</v>
      </c>
      <c r="B274" s="1060">
        <v>-4086.03811</v>
      </c>
      <c r="C274" s="1060">
        <v>-573.81214</v>
      </c>
      <c r="D274" s="1060">
        <v>-152.73745000000002</v>
      </c>
      <c r="E274" s="1060">
        <v>-4812.5877</v>
      </c>
    </row>
    <row r="275" spans="1:5" s="999" customFormat="1" ht="12.95" customHeight="1" thickTop="1" thickBot="1">
      <c r="A275" s="1057" t="s">
        <v>263</v>
      </c>
      <c r="B275" s="1058">
        <v>166001.46236999999</v>
      </c>
      <c r="C275" s="1058">
        <v>132556.47581</v>
      </c>
      <c r="D275" s="1058">
        <v>23649.56581</v>
      </c>
      <c r="E275" s="1058">
        <v>322207.50399</v>
      </c>
    </row>
    <row r="276" spans="1:5" s="999" customFormat="1" ht="12.95" customHeight="1" thickTop="1">
      <c r="A276" s="1065" t="s">
        <v>264</v>
      </c>
      <c r="B276" s="1060">
        <v>31979.30631</v>
      </c>
      <c r="C276" s="1060">
        <v>18910.27648</v>
      </c>
      <c r="D276" s="1060">
        <v>1639.23866</v>
      </c>
      <c r="E276" s="1060">
        <v>52528.821450000003</v>
      </c>
    </row>
    <row r="277" spans="1:5" s="999" customFormat="1" ht="12.95" customHeight="1">
      <c r="A277" s="1059" t="s">
        <v>265</v>
      </c>
      <c r="B277" s="1060">
        <v>3875.5752400000001</v>
      </c>
      <c r="C277" s="1060">
        <v>3085.4519700000001</v>
      </c>
      <c r="D277" s="1060">
        <v>160.38464000000002</v>
      </c>
      <c r="E277" s="1060">
        <v>7121.4118499999995</v>
      </c>
    </row>
    <row r="278" spans="1:5" s="999" customFormat="1" ht="12.95" customHeight="1">
      <c r="A278" s="1059" t="s">
        <v>266</v>
      </c>
      <c r="B278" s="1060">
        <v>28102.483539999997</v>
      </c>
      <c r="C278" s="1060">
        <v>15824.82451</v>
      </c>
      <c r="D278" s="1060">
        <v>1478.85402</v>
      </c>
      <c r="E278" s="1060">
        <v>45406.162069999998</v>
      </c>
    </row>
    <row r="279" spans="1:5" s="999" customFormat="1" ht="12.95" customHeight="1">
      <c r="A279" s="1059" t="s">
        <v>267</v>
      </c>
      <c r="B279" s="1060">
        <v>0</v>
      </c>
      <c r="C279" s="1060">
        <v>0</v>
      </c>
      <c r="D279" s="1060">
        <v>0</v>
      </c>
      <c r="E279" s="1060">
        <v>0</v>
      </c>
    </row>
    <row r="280" spans="1:5" s="999" customFormat="1" ht="12.95" customHeight="1">
      <c r="A280" s="1059" t="s">
        <v>268</v>
      </c>
      <c r="B280" s="1060">
        <v>0</v>
      </c>
      <c r="C280" s="1060">
        <v>0</v>
      </c>
      <c r="D280" s="1060">
        <v>0</v>
      </c>
      <c r="E280" s="1060">
        <v>0</v>
      </c>
    </row>
    <row r="281" spans="1:5" s="999" customFormat="1" ht="12.95" customHeight="1">
      <c r="A281" s="1059" t="s">
        <v>269</v>
      </c>
      <c r="B281" s="1060">
        <v>0</v>
      </c>
      <c r="C281" s="1060">
        <v>0</v>
      </c>
      <c r="D281" s="1060">
        <v>0</v>
      </c>
      <c r="E281" s="1060">
        <v>0</v>
      </c>
    </row>
    <row r="282" spans="1:5" s="999" customFormat="1" ht="12.95" customHeight="1">
      <c r="A282" s="1059" t="s">
        <v>270</v>
      </c>
      <c r="B282" s="1060">
        <v>1.24753</v>
      </c>
      <c r="C282" s="1060">
        <v>0</v>
      </c>
      <c r="D282" s="1060">
        <v>0</v>
      </c>
      <c r="E282" s="1060">
        <v>1.24753</v>
      </c>
    </row>
    <row r="283" spans="1:5" s="999" customFormat="1" ht="12.95" customHeight="1">
      <c r="A283" s="1065" t="s">
        <v>271</v>
      </c>
      <c r="B283" s="1060">
        <v>-39195.64357</v>
      </c>
      <c r="C283" s="1060">
        <v>-34901.569159999999</v>
      </c>
      <c r="D283" s="1060">
        <v>-3465.8780299999999</v>
      </c>
      <c r="E283" s="1060">
        <v>-77563.090760000006</v>
      </c>
    </row>
    <row r="284" spans="1:5" s="999" customFormat="1" ht="12.95" customHeight="1">
      <c r="A284" s="1059" t="s">
        <v>272</v>
      </c>
      <c r="B284" s="1060">
        <v>-34283.687060000004</v>
      </c>
      <c r="C284" s="1060">
        <v>-34852.770939999995</v>
      </c>
      <c r="D284" s="1060">
        <v>-3260.6734900000001</v>
      </c>
      <c r="E284" s="1060">
        <v>-72397.13149</v>
      </c>
    </row>
    <row r="285" spans="1:5" s="999" customFormat="1" ht="12.95" customHeight="1">
      <c r="A285" s="1059" t="s">
        <v>273</v>
      </c>
      <c r="B285" s="1060">
        <v>0</v>
      </c>
      <c r="C285" s="1060">
        <v>0</v>
      </c>
      <c r="D285" s="1060">
        <v>0</v>
      </c>
      <c r="E285" s="1060">
        <v>0</v>
      </c>
    </row>
    <row r="286" spans="1:5" s="999" customFormat="1" ht="12.95" customHeight="1">
      <c r="A286" s="1059" t="s">
        <v>274</v>
      </c>
      <c r="B286" s="1060">
        <v>0</v>
      </c>
      <c r="C286" s="1060">
        <v>0</v>
      </c>
      <c r="D286" s="1060">
        <v>0</v>
      </c>
      <c r="E286" s="1060">
        <v>0</v>
      </c>
    </row>
    <row r="287" spans="1:5" s="999" customFormat="1" ht="12.95" customHeight="1">
      <c r="A287" s="1061" t="s">
        <v>275</v>
      </c>
      <c r="B287" s="1060">
        <v>-4909.2153099999996</v>
      </c>
      <c r="C287" s="1060">
        <v>-48.798220000000001</v>
      </c>
      <c r="D287" s="1060">
        <v>-205.20454000000001</v>
      </c>
      <c r="E287" s="1060">
        <v>-5163.2180699999999</v>
      </c>
    </row>
    <row r="288" spans="1:5" s="999" customFormat="1" ht="12.95" customHeight="1">
      <c r="A288" s="1061" t="s">
        <v>276</v>
      </c>
      <c r="B288" s="1060">
        <v>0</v>
      </c>
      <c r="C288" s="1060">
        <v>0</v>
      </c>
      <c r="D288" s="1060">
        <v>0</v>
      </c>
      <c r="E288" s="1060">
        <v>0</v>
      </c>
    </row>
    <row r="289" spans="1:5" s="999" customFormat="1" ht="12.95" customHeight="1" thickBot="1">
      <c r="A289" s="1059" t="s">
        <v>277</v>
      </c>
      <c r="B289" s="1060">
        <v>-2.7411999999999996</v>
      </c>
      <c r="C289" s="1060">
        <v>0</v>
      </c>
      <c r="D289" s="1060">
        <v>0</v>
      </c>
      <c r="E289" s="1060">
        <v>-2.7411999999999996</v>
      </c>
    </row>
    <row r="290" spans="1:5" s="999" customFormat="1" ht="12.95" customHeight="1" thickTop="1" thickBot="1">
      <c r="A290" s="1063" t="s">
        <v>278</v>
      </c>
      <c r="B290" s="1056">
        <v>158785.12511000002</v>
      </c>
      <c r="C290" s="1056">
        <v>116565.18312999999</v>
      </c>
      <c r="D290" s="1056">
        <v>21822.926440000003</v>
      </c>
      <c r="E290" s="1056">
        <v>297173.23467999999</v>
      </c>
    </row>
    <row r="291" spans="1:5" s="999" customFormat="1" ht="12.95" customHeight="1" thickTop="1" thickBot="1">
      <c r="A291" s="1057" t="s">
        <v>279</v>
      </c>
      <c r="B291" s="1058">
        <v>-127423.96372</v>
      </c>
      <c r="C291" s="1058">
        <v>-105212.5866</v>
      </c>
      <c r="D291" s="1058">
        <v>-20176.13681</v>
      </c>
      <c r="E291" s="1058">
        <v>-252812.68713000001</v>
      </c>
    </row>
    <row r="292" spans="1:5" s="999" customFormat="1" ht="12.95" customHeight="1" thickTop="1">
      <c r="A292" s="1059" t="s">
        <v>280</v>
      </c>
      <c r="B292" s="1060">
        <v>-54341.180049999995</v>
      </c>
      <c r="C292" s="1060">
        <v>-62504.369509999997</v>
      </c>
      <c r="D292" s="1060">
        <v>-12228.10607</v>
      </c>
      <c r="E292" s="1060">
        <v>-129073.65562999999</v>
      </c>
    </row>
    <row r="293" spans="1:5" s="999" customFormat="1" ht="12.95" customHeight="1">
      <c r="A293" s="1059" t="s">
        <v>281</v>
      </c>
      <c r="B293" s="1060">
        <v>-22708.722180000001</v>
      </c>
      <c r="C293" s="1060">
        <v>-9384.38105</v>
      </c>
      <c r="D293" s="1060">
        <v>-1329.38769</v>
      </c>
      <c r="E293" s="1060">
        <v>-33422.490920000004</v>
      </c>
    </row>
    <row r="294" spans="1:5" s="999" customFormat="1" ht="12.95" customHeight="1">
      <c r="A294" s="1059" t="s">
        <v>282</v>
      </c>
      <c r="B294" s="1060">
        <v>-608.09280000000001</v>
      </c>
      <c r="C294" s="1060">
        <v>-486.57715999999999</v>
      </c>
      <c r="D294" s="1060">
        <v>-157.15</v>
      </c>
      <c r="E294" s="1060">
        <v>-1251.81996</v>
      </c>
    </row>
    <row r="295" spans="1:5" s="999" customFormat="1" ht="12.95" customHeight="1">
      <c r="A295" s="1059" t="s">
        <v>283</v>
      </c>
      <c r="B295" s="1060">
        <v>-6124.0315099999998</v>
      </c>
      <c r="C295" s="1060">
        <v>-4615.8504999999996</v>
      </c>
      <c r="D295" s="1060">
        <v>-449.30912000000001</v>
      </c>
      <c r="E295" s="1060">
        <v>-11189.191130000001</v>
      </c>
    </row>
    <row r="296" spans="1:5" s="999" customFormat="1" ht="12.95" customHeight="1">
      <c r="A296" s="1059" t="s">
        <v>284</v>
      </c>
      <c r="B296" s="1060">
        <v>-2959.7130699999998</v>
      </c>
      <c r="C296" s="1060">
        <v>-1167.3268600000001</v>
      </c>
      <c r="D296" s="1060">
        <v>-1741.72325</v>
      </c>
      <c r="E296" s="1060">
        <v>-5868.7631799999999</v>
      </c>
    </row>
    <row r="297" spans="1:5" s="999" customFormat="1" ht="12.95" customHeight="1">
      <c r="A297" s="1059" t="s">
        <v>285</v>
      </c>
      <c r="B297" s="1060">
        <v>-2447.2511500000001</v>
      </c>
      <c r="C297" s="1060">
        <v>-3138.7365199999999</v>
      </c>
      <c r="D297" s="1060">
        <v>-344.63112999999998</v>
      </c>
      <c r="E297" s="1060">
        <v>-5930.6188000000002</v>
      </c>
    </row>
    <row r="298" spans="1:5" s="999" customFormat="1" ht="12.95" customHeight="1">
      <c r="A298" s="1059" t="s">
        <v>286</v>
      </c>
      <c r="B298" s="1060">
        <v>-11433.564960000002</v>
      </c>
      <c r="C298" s="1060">
        <v>-4340.76181</v>
      </c>
      <c r="D298" s="1060">
        <v>-696.54249000000004</v>
      </c>
      <c r="E298" s="1060">
        <v>-16470.869259999999</v>
      </c>
    </row>
    <row r="299" spans="1:5" s="999" customFormat="1" ht="12.95" customHeight="1">
      <c r="A299" s="1059" t="s">
        <v>287</v>
      </c>
      <c r="B299" s="1060">
        <v>-5987.9915799999999</v>
      </c>
      <c r="C299" s="1060">
        <v>-2085.33394</v>
      </c>
      <c r="D299" s="1060">
        <v>-242.34129999999999</v>
      </c>
      <c r="E299" s="1060">
        <v>-8315.6668200000004</v>
      </c>
    </row>
    <row r="300" spans="1:5" s="999" customFormat="1" ht="12.95" customHeight="1" thickBot="1">
      <c r="A300" s="1059" t="s">
        <v>288</v>
      </c>
      <c r="B300" s="1060">
        <v>-20813.416420000001</v>
      </c>
      <c r="C300" s="1060">
        <v>-17489.249250000001</v>
      </c>
      <c r="D300" s="1060">
        <v>-2986.9457599999996</v>
      </c>
      <c r="E300" s="1060">
        <v>-41289.611429999997</v>
      </c>
    </row>
    <row r="301" spans="1:5" s="999" customFormat="1" ht="12.95" customHeight="1" thickTop="1" thickBot="1">
      <c r="A301" s="1081" t="s">
        <v>289</v>
      </c>
      <c r="B301" s="1058">
        <v>31361.161390000001</v>
      </c>
      <c r="C301" s="1058">
        <v>11352.596529999999</v>
      </c>
      <c r="D301" s="1058">
        <v>1646.78963</v>
      </c>
      <c r="E301" s="1058">
        <v>44360.547549999996</v>
      </c>
    </row>
    <row r="302" spans="1:5" s="999" customFormat="1" ht="12.95" customHeight="1" thickTop="1">
      <c r="A302" s="1068" t="s">
        <v>290</v>
      </c>
      <c r="B302" s="1060">
        <v>1344.9482499999999</v>
      </c>
      <c r="C302" s="1060">
        <v>12.67235</v>
      </c>
      <c r="D302" s="1060">
        <v>-1.6000000000000001E-4</v>
      </c>
      <c r="E302" s="1060">
        <v>1357.6204399999999</v>
      </c>
    </row>
    <row r="303" spans="1:5" s="999" customFormat="1" ht="12.95" customHeight="1">
      <c r="A303" s="1061" t="s">
        <v>291</v>
      </c>
      <c r="B303" s="1060">
        <v>-263.36932999999999</v>
      </c>
      <c r="C303" s="1060">
        <v>1.25E-3</v>
      </c>
      <c r="D303" s="1060">
        <v>-1.6000000000000001E-4</v>
      </c>
      <c r="E303" s="1060">
        <v>-263.36824000000001</v>
      </c>
    </row>
    <row r="304" spans="1:5" s="999" customFormat="1" ht="12.95" customHeight="1">
      <c r="A304" s="1061" t="s">
        <v>292</v>
      </c>
      <c r="B304" s="1060">
        <v>1608.3175800000001</v>
      </c>
      <c r="C304" s="1060">
        <v>12.671100000000001</v>
      </c>
      <c r="D304" s="1060">
        <v>0</v>
      </c>
      <c r="E304" s="1060">
        <v>1620.9886799999999</v>
      </c>
    </row>
    <row r="305" spans="1:5" s="999" customFormat="1" ht="12.95" customHeight="1">
      <c r="A305" s="1068" t="s">
        <v>293</v>
      </c>
      <c r="B305" s="1060">
        <v>-1664.1669299999999</v>
      </c>
      <c r="C305" s="1060">
        <v>-0.4335</v>
      </c>
      <c r="D305" s="1060">
        <v>-7.5340000000000004E-2</v>
      </c>
      <c r="E305" s="1060">
        <v>-1664.6757700000001</v>
      </c>
    </row>
    <row r="306" spans="1:5" s="999" customFormat="1" ht="12.95" customHeight="1">
      <c r="A306" s="1061" t="s">
        <v>294</v>
      </c>
      <c r="B306" s="1060">
        <v>-52.882829999999998</v>
      </c>
      <c r="C306" s="1060">
        <v>-4.5530000000000001E-2</v>
      </c>
      <c r="D306" s="1060">
        <v>7.0599999999999994E-3</v>
      </c>
      <c r="E306" s="1060">
        <v>-52.921300000000002</v>
      </c>
    </row>
    <row r="307" spans="1:5" s="999" customFormat="1" ht="12.95" customHeight="1" thickBot="1">
      <c r="A307" s="1061" t="s">
        <v>295</v>
      </c>
      <c r="B307" s="1060">
        <v>-1611.2841000000001</v>
      </c>
      <c r="C307" s="1060">
        <v>-0.38797000000000004</v>
      </c>
      <c r="D307" s="1060">
        <v>-8.2400000000000001E-2</v>
      </c>
      <c r="E307" s="1060">
        <v>-1611.7544700000001</v>
      </c>
    </row>
    <row r="308" spans="1:5" s="999" customFormat="1" ht="12.95" customHeight="1" thickTop="1" thickBot="1">
      <c r="A308" s="1057" t="s">
        <v>296</v>
      </c>
      <c r="B308" s="1090">
        <v>31041.942709999999</v>
      </c>
      <c r="C308" s="1090">
        <v>11364.83538</v>
      </c>
      <c r="D308" s="1090">
        <v>1646.7141299999998</v>
      </c>
      <c r="E308" s="1090">
        <v>44053.49222</v>
      </c>
    </row>
    <row r="309" spans="1:5" s="999" customFormat="1" ht="12.95" customHeight="1" thickTop="1" thickBot="1">
      <c r="A309" s="1061" t="s">
        <v>297</v>
      </c>
      <c r="B309" s="1089">
        <v>0</v>
      </c>
      <c r="C309" s="1089">
        <v>51.801099999999998</v>
      </c>
      <c r="D309" s="1089">
        <v>0</v>
      </c>
      <c r="E309" s="1089">
        <v>51.801099999999998</v>
      </c>
    </row>
    <row r="310" spans="1:5" s="999" customFormat="1" ht="12.95" customHeight="1" thickTop="1" thickBot="1">
      <c r="A310" s="1081" t="s">
        <v>298</v>
      </c>
      <c r="B310" s="1090">
        <v>31041.942709999999</v>
      </c>
      <c r="C310" s="1090">
        <v>11416.636480000001</v>
      </c>
      <c r="D310" s="1090">
        <v>1646.7141299999998</v>
      </c>
      <c r="E310" s="1090">
        <v>44105.293319999997</v>
      </c>
    </row>
    <row r="311" spans="1:5" s="999" customFormat="1" ht="12.95" customHeight="1" thickTop="1" thickBot="1">
      <c r="A311" s="1059" t="s">
        <v>299</v>
      </c>
      <c r="B311" s="1089">
        <v>0</v>
      </c>
      <c r="C311" s="1089">
        <v>1.4E-2</v>
      </c>
      <c r="D311" s="1089">
        <v>3.4229799999999999</v>
      </c>
      <c r="E311" s="1089">
        <v>3.4369800000000001</v>
      </c>
    </row>
    <row r="312" spans="1:5" s="999" customFormat="1" ht="12.95" customHeight="1" thickTop="1" thickBot="1">
      <c r="A312" s="1057" t="s">
        <v>300</v>
      </c>
      <c r="B312" s="1090">
        <v>31041.942709999999</v>
      </c>
      <c r="C312" s="1090">
        <v>11416.65048</v>
      </c>
      <c r="D312" s="1090">
        <v>1650.1371100000001</v>
      </c>
      <c r="E312" s="1090">
        <v>44108.730299999996</v>
      </c>
    </row>
    <row r="313" spans="1:5" s="999" customFormat="1" ht="12.95" customHeight="1" thickTop="1" thickBot="1">
      <c r="A313" s="1059" t="s">
        <v>301</v>
      </c>
      <c r="B313" s="1089">
        <v>0</v>
      </c>
      <c r="C313" s="1089">
        <v>0</v>
      </c>
      <c r="D313" s="1089">
        <v>0</v>
      </c>
      <c r="E313" s="1089">
        <v>0</v>
      </c>
    </row>
    <row r="314" spans="1:5" s="999" customFormat="1" ht="12.95" customHeight="1" thickTop="1" thickBot="1">
      <c r="A314" s="1081" t="s">
        <v>302</v>
      </c>
      <c r="B314" s="1090">
        <v>31041.942709999999</v>
      </c>
      <c r="C314" s="1090">
        <v>11416.65048</v>
      </c>
      <c r="D314" s="1090">
        <v>1650.1371100000001</v>
      </c>
      <c r="E314" s="1090">
        <v>44108.730299999996</v>
      </c>
    </row>
    <row r="315" spans="1:5" s="999" customFormat="1" ht="12.95" customHeight="1" thickTop="1" thickBot="1">
      <c r="A315" s="1068" t="s">
        <v>303</v>
      </c>
      <c r="B315" s="1089">
        <v>-6185.3318300000001</v>
      </c>
      <c r="C315" s="1089">
        <v>-3026.7081800000001</v>
      </c>
      <c r="D315" s="1089">
        <v>0</v>
      </c>
      <c r="E315" s="1089">
        <v>-9212.0400100000006</v>
      </c>
    </row>
    <row r="316" spans="1:5" s="999" customFormat="1" ht="12.95" customHeight="1" thickTop="1" thickBot="1">
      <c r="A316" s="1081" t="s">
        <v>304</v>
      </c>
      <c r="B316" s="1090">
        <v>24856.61088</v>
      </c>
      <c r="C316" s="1090">
        <v>8389.9423000000006</v>
      </c>
      <c r="D316" s="1090">
        <v>1650.1371100000001</v>
      </c>
      <c r="E316" s="1090">
        <v>34896.690289999999</v>
      </c>
    </row>
    <row r="317" spans="1:5" s="999" customFormat="1" ht="12.95" customHeight="1" thickTop="1" thickBot="1">
      <c r="A317" s="131"/>
      <c r="B317" s="1014"/>
      <c r="C317" s="1014"/>
      <c r="D317" s="1014"/>
      <c r="E317" s="1014"/>
    </row>
    <row r="318" spans="1:5" s="999" customFormat="1" ht="15.75" thickTop="1">
      <c r="A318" s="133"/>
      <c r="B318" s="145"/>
      <c r="C318" s="145"/>
      <c r="D318" s="145"/>
      <c r="E318" s="145"/>
    </row>
    <row r="319" spans="1:5" ht="15.75">
      <c r="A319" s="135"/>
      <c r="B319" s="1011"/>
      <c r="C319" s="1011"/>
      <c r="D319" s="1011"/>
      <c r="E319" s="1011"/>
    </row>
    <row r="320" spans="1:5" ht="15.75">
      <c r="A320" s="135"/>
      <c r="B320" s="1011"/>
      <c r="C320" s="1011"/>
      <c r="D320" s="1011"/>
      <c r="E320" s="1011"/>
    </row>
    <row r="321" spans="1:5" ht="15.75">
      <c r="A321" s="135"/>
      <c r="B321" s="1011"/>
      <c r="C321" s="1011"/>
      <c r="D321" s="1011"/>
      <c r="E321" s="1011"/>
    </row>
    <row r="322" spans="1:5" ht="15.75">
      <c r="A322" s="135"/>
    </row>
    <row r="323" spans="1:5" ht="15.75">
      <c r="A323" s="135"/>
    </row>
    <row r="324" spans="1:5" ht="15.75">
      <c r="A324" s="135"/>
    </row>
    <row r="325" spans="1:5" ht="15.75">
      <c r="A325" s="135"/>
    </row>
    <row r="326" spans="1:5" ht="15.75">
      <c r="A326" s="135"/>
    </row>
    <row r="327" spans="1:5" ht="15.75">
      <c r="A327" s="135"/>
    </row>
    <row r="328" spans="1:5" ht="15.75">
      <c r="A328" s="135"/>
    </row>
    <row r="329" spans="1:5" ht="15.75">
      <c r="A329" s="135"/>
    </row>
    <row r="330" spans="1:5" ht="15.75">
      <c r="A330" s="135"/>
    </row>
    <row r="331" spans="1:5" ht="15.75">
      <c r="A331" s="135"/>
    </row>
    <row r="332" spans="1:5" ht="15.75">
      <c r="A332" s="135"/>
    </row>
    <row r="333" spans="1:5" ht="15.75">
      <c r="A333" s="135"/>
    </row>
    <row r="334" spans="1:5" ht="15.75">
      <c r="A334" s="135"/>
    </row>
    <row r="335" spans="1:5" ht="15.75">
      <c r="A335" s="135"/>
    </row>
    <row r="336" spans="1:5"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1"/>
  <sheetViews>
    <sheetView workbookViewId="0">
      <selection activeCell="G130" sqref="G130"/>
    </sheetView>
  </sheetViews>
  <sheetFormatPr defaultColWidth="11.42578125" defaultRowHeight="15"/>
  <cols>
    <col min="1" max="1" width="77.28515625" style="137" customWidth="1"/>
    <col min="2" max="4" width="12.7109375" style="1011" customWidth="1"/>
    <col min="5" max="5" width="16.140625" style="1011" bestFit="1" customWidth="1"/>
    <col min="6" max="6" width="2.85546875" style="231" customWidth="1"/>
    <col min="7" max="256" width="11.42578125" style="999"/>
    <col min="257" max="257" width="89.7109375" style="999" customWidth="1"/>
    <col min="258" max="261" width="9.28515625" style="999" customWidth="1"/>
    <col min="262" max="262" width="2.85546875" style="999" customWidth="1"/>
    <col min="263" max="512" width="11.42578125" style="999"/>
    <col min="513" max="513" width="89.7109375" style="999" customWidth="1"/>
    <col min="514" max="517" width="9.28515625" style="999" customWidth="1"/>
    <col min="518" max="518" width="2.85546875" style="999" customWidth="1"/>
    <col min="519" max="768" width="11.42578125" style="999"/>
    <col min="769" max="769" width="89.7109375" style="999" customWidth="1"/>
    <col min="770" max="773" width="9.28515625" style="999" customWidth="1"/>
    <col min="774" max="774" width="2.85546875" style="999" customWidth="1"/>
    <col min="775" max="1024" width="11.42578125" style="999"/>
    <col min="1025" max="1025" width="89.7109375" style="999" customWidth="1"/>
    <col min="1026" max="1029" width="9.28515625" style="999" customWidth="1"/>
    <col min="1030" max="1030" width="2.85546875" style="999" customWidth="1"/>
    <col min="1031" max="1280" width="11.42578125" style="999"/>
    <col min="1281" max="1281" width="89.7109375" style="999" customWidth="1"/>
    <col min="1282" max="1285" width="9.28515625" style="999" customWidth="1"/>
    <col min="1286" max="1286" width="2.85546875" style="999" customWidth="1"/>
    <col min="1287" max="1536" width="11.42578125" style="999"/>
    <col min="1537" max="1537" width="89.7109375" style="999" customWidth="1"/>
    <col min="1538" max="1541" width="9.28515625" style="999" customWidth="1"/>
    <col min="1542" max="1542" width="2.85546875" style="999" customWidth="1"/>
    <col min="1543" max="1792" width="11.42578125" style="999"/>
    <col min="1793" max="1793" width="89.7109375" style="999" customWidth="1"/>
    <col min="1794" max="1797" width="9.28515625" style="999" customWidth="1"/>
    <col min="1798" max="1798" width="2.85546875" style="999" customWidth="1"/>
    <col min="1799" max="2048" width="11.42578125" style="999"/>
    <col min="2049" max="2049" width="89.7109375" style="999" customWidth="1"/>
    <col min="2050" max="2053" width="9.28515625" style="999" customWidth="1"/>
    <col min="2054" max="2054" width="2.85546875" style="999" customWidth="1"/>
    <col min="2055" max="2304" width="11.42578125" style="999"/>
    <col min="2305" max="2305" width="89.7109375" style="999" customWidth="1"/>
    <col min="2306" max="2309" width="9.28515625" style="999" customWidth="1"/>
    <col min="2310" max="2310" width="2.85546875" style="999" customWidth="1"/>
    <col min="2311" max="2560" width="11.42578125" style="999"/>
    <col min="2561" max="2561" width="89.7109375" style="999" customWidth="1"/>
    <col min="2562" max="2565" width="9.28515625" style="999" customWidth="1"/>
    <col min="2566" max="2566" width="2.85546875" style="999" customWidth="1"/>
    <col min="2567" max="2816" width="11.42578125" style="999"/>
    <col min="2817" max="2817" width="89.7109375" style="999" customWidth="1"/>
    <col min="2818" max="2821" width="9.28515625" style="999" customWidth="1"/>
    <col min="2822" max="2822" width="2.85546875" style="999" customWidth="1"/>
    <col min="2823" max="3072" width="11.42578125" style="999"/>
    <col min="3073" max="3073" width="89.7109375" style="999" customWidth="1"/>
    <col min="3074" max="3077" width="9.28515625" style="999" customWidth="1"/>
    <col min="3078" max="3078" width="2.85546875" style="999" customWidth="1"/>
    <col min="3079" max="3328" width="11.42578125" style="999"/>
    <col min="3329" max="3329" width="89.7109375" style="999" customWidth="1"/>
    <col min="3330" max="3333" width="9.28515625" style="999" customWidth="1"/>
    <col min="3334" max="3334" width="2.85546875" style="999" customWidth="1"/>
    <col min="3335" max="3584" width="11.42578125" style="999"/>
    <col min="3585" max="3585" width="89.7109375" style="999" customWidth="1"/>
    <col min="3586" max="3589" width="9.28515625" style="999" customWidth="1"/>
    <col min="3590" max="3590" width="2.85546875" style="999" customWidth="1"/>
    <col min="3591" max="3840" width="11.42578125" style="999"/>
    <col min="3841" max="3841" width="89.7109375" style="999" customWidth="1"/>
    <col min="3842" max="3845" width="9.28515625" style="999" customWidth="1"/>
    <col min="3846" max="3846" width="2.85546875" style="999" customWidth="1"/>
    <col min="3847" max="4096" width="11.42578125" style="999"/>
    <col min="4097" max="4097" width="89.7109375" style="999" customWidth="1"/>
    <col min="4098" max="4101" width="9.28515625" style="999" customWidth="1"/>
    <col min="4102" max="4102" width="2.85546875" style="999" customWidth="1"/>
    <col min="4103" max="4352" width="11.42578125" style="999"/>
    <col min="4353" max="4353" width="89.7109375" style="999" customWidth="1"/>
    <col min="4354" max="4357" width="9.28515625" style="999" customWidth="1"/>
    <col min="4358" max="4358" width="2.85546875" style="999" customWidth="1"/>
    <col min="4359" max="4608" width="11.42578125" style="999"/>
    <col min="4609" max="4609" width="89.7109375" style="999" customWidth="1"/>
    <col min="4610" max="4613" width="9.28515625" style="999" customWidth="1"/>
    <col min="4614" max="4614" width="2.85546875" style="999" customWidth="1"/>
    <col min="4615" max="4864" width="11.42578125" style="999"/>
    <col min="4865" max="4865" width="89.7109375" style="999" customWidth="1"/>
    <col min="4866" max="4869" width="9.28515625" style="999" customWidth="1"/>
    <col min="4870" max="4870" width="2.85546875" style="999" customWidth="1"/>
    <col min="4871" max="5120" width="11.42578125" style="999"/>
    <col min="5121" max="5121" width="89.7109375" style="999" customWidth="1"/>
    <col min="5122" max="5125" width="9.28515625" style="999" customWidth="1"/>
    <col min="5126" max="5126" width="2.85546875" style="999" customWidth="1"/>
    <col min="5127" max="5376" width="11.42578125" style="999"/>
    <col min="5377" max="5377" width="89.7109375" style="999" customWidth="1"/>
    <col min="5378" max="5381" width="9.28515625" style="999" customWidth="1"/>
    <col min="5382" max="5382" width="2.85546875" style="999" customWidth="1"/>
    <col min="5383" max="5632" width="11.42578125" style="999"/>
    <col min="5633" max="5633" width="89.7109375" style="999" customWidth="1"/>
    <col min="5634" max="5637" width="9.28515625" style="999" customWidth="1"/>
    <col min="5638" max="5638" width="2.85546875" style="999" customWidth="1"/>
    <col min="5639" max="5888" width="11.42578125" style="999"/>
    <col min="5889" max="5889" width="89.7109375" style="999" customWidth="1"/>
    <col min="5890" max="5893" width="9.28515625" style="999" customWidth="1"/>
    <col min="5894" max="5894" width="2.85546875" style="999" customWidth="1"/>
    <col min="5895" max="6144" width="11.42578125" style="999"/>
    <col min="6145" max="6145" width="89.7109375" style="999" customWidth="1"/>
    <col min="6146" max="6149" width="9.28515625" style="999" customWidth="1"/>
    <col min="6150" max="6150" width="2.85546875" style="999" customWidth="1"/>
    <col min="6151" max="6400" width="11.42578125" style="999"/>
    <col min="6401" max="6401" width="89.7109375" style="999" customWidth="1"/>
    <col min="6402" max="6405" width="9.28515625" style="999" customWidth="1"/>
    <col min="6406" max="6406" width="2.85546875" style="999" customWidth="1"/>
    <col min="6407" max="6656" width="11.42578125" style="999"/>
    <col min="6657" max="6657" width="89.7109375" style="999" customWidth="1"/>
    <col min="6658" max="6661" width="9.28515625" style="999" customWidth="1"/>
    <col min="6662" max="6662" width="2.85546875" style="999" customWidth="1"/>
    <col min="6663" max="6912" width="11.42578125" style="999"/>
    <col min="6913" max="6913" width="89.7109375" style="999" customWidth="1"/>
    <col min="6914" max="6917" width="9.28515625" style="999" customWidth="1"/>
    <col min="6918" max="6918" width="2.85546875" style="999" customWidth="1"/>
    <col min="6919" max="7168" width="11.42578125" style="999"/>
    <col min="7169" max="7169" width="89.7109375" style="999" customWidth="1"/>
    <col min="7170" max="7173" width="9.28515625" style="999" customWidth="1"/>
    <col min="7174" max="7174" width="2.85546875" style="999" customWidth="1"/>
    <col min="7175" max="7424" width="11.42578125" style="999"/>
    <col min="7425" max="7425" width="89.7109375" style="999" customWidth="1"/>
    <col min="7426" max="7429" width="9.28515625" style="999" customWidth="1"/>
    <col min="7430" max="7430" width="2.85546875" style="999" customWidth="1"/>
    <col min="7431" max="7680" width="11.42578125" style="999"/>
    <col min="7681" max="7681" width="89.7109375" style="999" customWidth="1"/>
    <col min="7682" max="7685" width="9.28515625" style="999" customWidth="1"/>
    <col min="7686" max="7686" width="2.85546875" style="999" customWidth="1"/>
    <col min="7687" max="7936" width="11.42578125" style="999"/>
    <col min="7937" max="7937" width="89.7109375" style="999" customWidth="1"/>
    <col min="7938" max="7941" width="9.28515625" style="999" customWidth="1"/>
    <col min="7942" max="7942" width="2.85546875" style="999" customWidth="1"/>
    <col min="7943" max="8192" width="11.42578125" style="999"/>
    <col min="8193" max="8193" width="89.7109375" style="999" customWidth="1"/>
    <col min="8194" max="8197" width="9.28515625" style="999" customWidth="1"/>
    <col min="8198" max="8198" width="2.85546875" style="999" customWidth="1"/>
    <col min="8199" max="8448" width="11.42578125" style="999"/>
    <col min="8449" max="8449" width="89.7109375" style="999" customWidth="1"/>
    <col min="8450" max="8453" width="9.28515625" style="999" customWidth="1"/>
    <col min="8454" max="8454" width="2.85546875" style="999" customWidth="1"/>
    <col min="8455" max="8704" width="11.42578125" style="999"/>
    <col min="8705" max="8705" width="89.7109375" style="999" customWidth="1"/>
    <col min="8706" max="8709" width="9.28515625" style="999" customWidth="1"/>
    <col min="8710" max="8710" width="2.85546875" style="999" customWidth="1"/>
    <col min="8711" max="8960" width="11.42578125" style="999"/>
    <col min="8961" max="8961" width="89.7109375" style="999" customWidth="1"/>
    <col min="8962" max="8965" width="9.28515625" style="999" customWidth="1"/>
    <col min="8966" max="8966" width="2.85546875" style="999" customWidth="1"/>
    <col min="8967" max="9216" width="11.42578125" style="999"/>
    <col min="9217" max="9217" width="89.7109375" style="999" customWidth="1"/>
    <col min="9218" max="9221" width="9.28515625" style="999" customWidth="1"/>
    <col min="9222" max="9222" width="2.85546875" style="999" customWidth="1"/>
    <col min="9223" max="9472" width="11.42578125" style="999"/>
    <col min="9473" max="9473" width="89.7109375" style="999" customWidth="1"/>
    <col min="9474" max="9477" width="9.28515625" style="999" customWidth="1"/>
    <col min="9478" max="9478" width="2.85546875" style="999" customWidth="1"/>
    <col min="9479" max="9728" width="11.42578125" style="999"/>
    <col min="9729" max="9729" width="89.7109375" style="999" customWidth="1"/>
    <col min="9730" max="9733" width="9.28515625" style="999" customWidth="1"/>
    <col min="9734" max="9734" width="2.85546875" style="999" customWidth="1"/>
    <col min="9735" max="9984" width="11.42578125" style="999"/>
    <col min="9985" max="9985" width="89.7109375" style="999" customWidth="1"/>
    <col min="9986" max="9989" width="9.28515625" style="999" customWidth="1"/>
    <col min="9990" max="9990" width="2.85546875" style="999" customWidth="1"/>
    <col min="9991" max="10240" width="11.42578125" style="999"/>
    <col min="10241" max="10241" width="89.7109375" style="999" customWidth="1"/>
    <col min="10242" max="10245" width="9.28515625" style="999" customWidth="1"/>
    <col min="10246" max="10246" width="2.85546875" style="999" customWidth="1"/>
    <col min="10247" max="10496" width="11.42578125" style="999"/>
    <col min="10497" max="10497" width="89.7109375" style="999" customWidth="1"/>
    <col min="10498" max="10501" width="9.28515625" style="999" customWidth="1"/>
    <col min="10502" max="10502" width="2.85546875" style="999" customWidth="1"/>
    <col min="10503" max="10752" width="11.42578125" style="999"/>
    <col min="10753" max="10753" width="89.7109375" style="999" customWidth="1"/>
    <col min="10754" max="10757" width="9.28515625" style="999" customWidth="1"/>
    <col min="10758" max="10758" width="2.85546875" style="999" customWidth="1"/>
    <col min="10759" max="11008" width="11.42578125" style="999"/>
    <col min="11009" max="11009" width="89.7109375" style="999" customWidth="1"/>
    <col min="11010" max="11013" width="9.28515625" style="999" customWidth="1"/>
    <col min="11014" max="11014" width="2.85546875" style="999" customWidth="1"/>
    <col min="11015" max="11264" width="11.42578125" style="999"/>
    <col min="11265" max="11265" width="89.7109375" style="999" customWidth="1"/>
    <col min="11266" max="11269" width="9.28515625" style="999" customWidth="1"/>
    <col min="11270" max="11270" width="2.85546875" style="999" customWidth="1"/>
    <col min="11271" max="11520" width="11.42578125" style="999"/>
    <col min="11521" max="11521" width="89.7109375" style="999" customWidth="1"/>
    <col min="11522" max="11525" width="9.28515625" style="999" customWidth="1"/>
    <col min="11526" max="11526" width="2.85546875" style="999" customWidth="1"/>
    <col min="11527" max="11776" width="11.42578125" style="999"/>
    <col min="11777" max="11777" width="89.7109375" style="999" customWidth="1"/>
    <col min="11778" max="11781" width="9.28515625" style="999" customWidth="1"/>
    <col min="11782" max="11782" width="2.85546875" style="999" customWidth="1"/>
    <col min="11783" max="12032" width="11.42578125" style="999"/>
    <col min="12033" max="12033" width="89.7109375" style="999" customWidth="1"/>
    <col min="12034" max="12037" width="9.28515625" style="999" customWidth="1"/>
    <col min="12038" max="12038" width="2.85546875" style="999" customWidth="1"/>
    <col min="12039" max="12288" width="11.42578125" style="999"/>
    <col min="12289" max="12289" width="89.7109375" style="999" customWidth="1"/>
    <col min="12290" max="12293" width="9.28515625" style="999" customWidth="1"/>
    <col min="12294" max="12294" width="2.85546875" style="999" customWidth="1"/>
    <col min="12295" max="12544" width="11.42578125" style="999"/>
    <col min="12545" max="12545" width="89.7109375" style="999" customWidth="1"/>
    <col min="12546" max="12549" width="9.28515625" style="999" customWidth="1"/>
    <col min="12550" max="12550" width="2.85546875" style="999" customWidth="1"/>
    <col min="12551" max="12800" width="11.42578125" style="999"/>
    <col min="12801" max="12801" width="89.7109375" style="999" customWidth="1"/>
    <col min="12802" max="12805" width="9.28515625" style="999" customWidth="1"/>
    <col min="12806" max="12806" width="2.85546875" style="999" customWidth="1"/>
    <col min="12807" max="13056" width="11.42578125" style="999"/>
    <col min="13057" max="13057" width="89.7109375" style="999" customWidth="1"/>
    <col min="13058" max="13061" width="9.28515625" style="999" customWidth="1"/>
    <col min="13062" max="13062" width="2.85546875" style="999" customWidth="1"/>
    <col min="13063" max="13312" width="11.42578125" style="999"/>
    <col min="13313" max="13313" width="89.7109375" style="999" customWidth="1"/>
    <col min="13314" max="13317" width="9.28515625" style="999" customWidth="1"/>
    <col min="13318" max="13318" width="2.85546875" style="999" customWidth="1"/>
    <col min="13319" max="13568" width="11.42578125" style="999"/>
    <col min="13569" max="13569" width="89.7109375" style="999" customWidth="1"/>
    <col min="13570" max="13573" width="9.28515625" style="999" customWidth="1"/>
    <col min="13574" max="13574" width="2.85546875" style="999" customWidth="1"/>
    <col min="13575" max="13824" width="11.42578125" style="999"/>
    <col min="13825" max="13825" width="89.7109375" style="999" customWidth="1"/>
    <col min="13826" max="13829" width="9.28515625" style="999" customWidth="1"/>
    <col min="13830" max="13830" width="2.85546875" style="999" customWidth="1"/>
    <col min="13831" max="14080" width="11.42578125" style="999"/>
    <col min="14081" max="14081" width="89.7109375" style="999" customWidth="1"/>
    <col min="14082" max="14085" width="9.28515625" style="999" customWidth="1"/>
    <col min="14086" max="14086" width="2.85546875" style="999" customWidth="1"/>
    <col min="14087" max="14336" width="11.42578125" style="999"/>
    <col min="14337" max="14337" width="89.7109375" style="999" customWidth="1"/>
    <col min="14338" max="14341" width="9.28515625" style="999" customWidth="1"/>
    <col min="14342" max="14342" width="2.85546875" style="999" customWidth="1"/>
    <col min="14343" max="14592" width="11.42578125" style="999"/>
    <col min="14593" max="14593" width="89.7109375" style="999" customWidth="1"/>
    <col min="14594" max="14597" width="9.28515625" style="999" customWidth="1"/>
    <col min="14598" max="14598" width="2.85546875" style="999" customWidth="1"/>
    <col min="14599" max="14848" width="11.42578125" style="999"/>
    <col min="14849" max="14849" width="89.7109375" style="999" customWidth="1"/>
    <col min="14850" max="14853" width="9.28515625" style="999" customWidth="1"/>
    <col min="14854" max="14854" width="2.85546875" style="999" customWidth="1"/>
    <col min="14855" max="15104" width="11.42578125" style="999"/>
    <col min="15105" max="15105" width="89.7109375" style="999" customWidth="1"/>
    <col min="15106" max="15109" width="9.28515625" style="999" customWidth="1"/>
    <col min="15110" max="15110" width="2.85546875" style="999" customWidth="1"/>
    <col min="15111" max="15360" width="11.42578125" style="999"/>
    <col min="15361" max="15361" width="89.7109375" style="999" customWidth="1"/>
    <col min="15362" max="15365" width="9.28515625" style="999" customWidth="1"/>
    <col min="15366" max="15366" width="2.85546875" style="999" customWidth="1"/>
    <col min="15367" max="15616" width="11.42578125" style="999"/>
    <col min="15617" max="15617" width="89.7109375" style="999" customWidth="1"/>
    <col min="15618" max="15621" width="9.28515625" style="999" customWidth="1"/>
    <col min="15622" max="15622" width="2.85546875" style="999" customWidth="1"/>
    <col min="15623" max="15872" width="11.42578125" style="999"/>
    <col min="15873" max="15873" width="89.7109375" style="999" customWidth="1"/>
    <col min="15874" max="15877" width="9.28515625" style="999" customWidth="1"/>
    <col min="15878" max="15878" width="2.85546875" style="999" customWidth="1"/>
    <col min="15879" max="16128" width="11.42578125" style="999"/>
    <col min="16129" max="16129" width="89.7109375" style="999" customWidth="1"/>
    <col min="16130" max="16133" width="9.28515625" style="999" customWidth="1"/>
    <col min="16134" max="16134" width="2.85546875" style="999" customWidth="1"/>
    <col min="16135" max="16384" width="11.42578125" style="999"/>
  </cols>
  <sheetData>
    <row r="1" spans="1:209" s="140" customFormat="1" ht="17.25" customHeight="1">
      <c r="A1" s="1133"/>
      <c r="B1" s="1112"/>
      <c r="C1" s="1112"/>
      <c r="D1" s="1112"/>
      <c r="E1" s="1112"/>
    </row>
    <row r="2" spans="1:209" s="129" customFormat="1" ht="27" customHeight="1">
      <c r="A2" s="1097" t="s">
        <v>1196</v>
      </c>
      <c r="B2" s="1097"/>
      <c r="C2" s="1097"/>
      <c r="D2" s="1097"/>
      <c r="E2" s="1097"/>
    </row>
    <row r="3" spans="1:209" s="129" customFormat="1" ht="27.75" customHeight="1">
      <c r="A3" s="1097" t="s">
        <v>1513</v>
      </c>
      <c r="B3" s="1097"/>
      <c r="C3" s="1097"/>
      <c r="D3" s="1097"/>
      <c r="E3" s="1097"/>
    </row>
    <row r="4" spans="1:209" s="147" customFormat="1" ht="28.5" customHeight="1">
      <c r="A4" s="1105" t="s">
        <v>1523</v>
      </c>
      <c r="B4" s="1105"/>
      <c r="C4" s="1105"/>
      <c r="D4" s="1105"/>
      <c r="E4" s="1105"/>
    </row>
    <row r="5" spans="1:209" s="129" customFormat="1" ht="9" customHeight="1">
      <c r="A5" s="1097"/>
      <c r="B5" s="1097"/>
      <c r="C5" s="1097"/>
      <c r="D5" s="1097"/>
      <c r="E5" s="1097"/>
    </row>
    <row r="6" spans="1:209" ht="6.75" customHeight="1">
      <c r="A6" s="355"/>
      <c r="F6" s="999"/>
    </row>
    <row r="7" spans="1:209" ht="5.25" customHeight="1" thickBot="1">
      <c r="A7" s="355"/>
      <c r="B7" s="356"/>
      <c r="C7" s="356"/>
      <c r="D7" s="356"/>
      <c r="E7" s="356"/>
      <c r="F7" s="999"/>
    </row>
    <row r="8" spans="1:209" ht="28.5" customHeight="1" thickTop="1" thickBot="1">
      <c r="A8" s="594"/>
      <c r="B8" s="148" t="s">
        <v>1199</v>
      </c>
      <c r="C8" s="148" t="s">
        <v>1200</v>
      </c>
      <c r="D8" s="148" t="s">
        <v>1201</v>
      </c>
      <c r="E8" s="148" t="s">
        <v>318</v>
      </c>
      <c r="F8" s="999"/>
    </row>
    <row r="9" spans="1:209" ht="12" customHeight="1" thickTop="1" thickBot="1">
      <c r="A9" s="595"/>
      <c r="B9" s="357"/>
      <c r="C9" s="357"/>
      <c r="D9" s="357"/>
      <c r="E9" s="357"/>
      <c r="F9" s="999"/>
    </row>
    <row r="10" spans="1:209" ht="18" customHeight="1" thickTop="1" thickBot="1">
      <c r="A10" s="149" t="s">
        <v>319</v>
      </c>
      <c r="B10" s="148"/>
      <c r="C10" s="148"/>
      <c r="D10" s="148"/>
      <c r="E10" s="148"/>
      <c r="F10" s="999"/>
    </row>
    <row r="11" spans="1:209" ht="18" customHeight="1" thickTop="1">
      <c r="A11" s="595" t="s">
        <v>320</v>
      </c>
      <c r="B11" s="633">
        <v>5.91E-2</v>
      </c>
      <c r="C11" s="633">
        <v>6.7900000000000002E-2</v>
      </c>
      <c r="D11" s="633">
        <v>0.10249999999999999</v>
      </c>
      <c r="E11" s="633">
        <v>6.6199999999999995E-2</v>
      </c>
      <c r="F11" s="150"/>
      <c r="G11" s="150"/>
      <c r="H11" s="150"/>
      <c r="I11" s="150"/>
      <c r="J11" s="150"/>
      <c r="K11" s="150"/>
      <c r="L11" s="150"/>
      <c r="M11" s="150"/>
      <c r="N11" s="150"/>
      <c r="O11" s="150"/>
      <c r="P11" s="150"/>
      <c r="Q11" s="150"/>
      <c r="R11" s="150"/>
      <c r="S11" s="150"/>
      <c r="T11" s="150"/>
      <c r="U11" s="150"/>
      <c r="V11" s="150"/>
      <c r="W11" s="150"/>
      <c r="X11" s="150"/>
      <c r="Y11" s="150"/>
      <c r="Z11" s="150"/>
      <c r="AA11" s="150"/>
      <c r="AB11" s="150"/>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c r="BI11" s="150"/>
      <c r="BJ11" s="150"/>
      <c r="BK11" s="150"/>
      <c r="BL11" s="150"/>
      <c r="BM11" s="150"/>
      <c r="BN11" s="150"/>
      <c r="BO11" s="150"/>
      <c r="BP11" s="150"/>
      <c r="BQ11" s="150"/>
      <c r="BR11" s="150"/>
      <c r="BS11" s="150"/>
      <c r="BT11" s="150"/>
      <c r="BU11" s="150"/>
      <c r="BV11" s="150"/>
      <c r="BW11" s="150"/>
      <c r="BX11" s="150"/>
      <c r="BY11" s="150"/>
      <c r="BZ11" s="150"/>
      <c r="CA11" s="150"/>
      <c r="CB11" s="150"/>
      <c r="CC11" s="150"/>
      <c r="CD11" s="150"/>
      <c r="CE11" s="150"/>
      <c r="CF11" s="150"/>
      <c r="CG11" s="150"/>
      <c r="CH11" s="150"/>
      <c r="CI11" s="150"/>
      <c r="CJ11" s="150"/>
      <c r="CK11" s="150"/>
      <c r="CL11" s="150"/>
      <c r="CM11" s="150"/>
      <c r="CN11" s="150"/>
      <c r="CO11" s="150"/>
      <c r="CP11" s="150"/>
      <c r="CQ11" s="150"/>
      <c r="CR11" s="150"/>
      <c r="CS11" s="150"/>
      <c r="CT11" s="150"/>
      <c r="CU11" s="150"/>
      <c r="CV11" s="150"/>
      <c r="CW11" s="150"/>
      <c r="CX11" s="150"/>
      <c r="CY11" s="150"/>
      <c r="CZ11" s="150"/>
      <c r="DA11" s="150"/>
      <c r="DB11" s="150"/>
      <c r="DC11" s="150"/>
      <c r="DD11" s="150"/>
      <c r="DE11" s="150"/>
      <c r="DF11" s="150"/>
      <c r="DG11" s="150"/>
      <c r="DH11" s="150"/>
      <c r="DI11" s="150"/>
      <c r="DJ11" s="150"/>
      <c r="DK11" s="150"/>
      <c r="DL11" s="150"/>
      <c r="DM11" s="150"/>
      <c r="DN11" s="150"/>
      <c r="DO11" s="150"/>
      <c r="DP11" s="150"/>
      <c r="DQ11" s="150"/>
      <c r="DR11" s="150"/>
      <c r="DS11" s="150"/>
      <c r="DT11" s="150"/>
      <c r="DU11" s="150"/>
      <c r="DV11" s="150"/>
      <c r="DW11" s="150"/>
      <c r="DX11" s="150"/>
      <c r="DY11" s="150"/>
      <c r="DZ11" s="150"/>
      <c r="EA11" s="150"/>
      <c r="EB11" s="150"/>
      <c r="EC11" s="150"/>
      <c r="ED11" s="150"/>
      <c r="EE11" s="150"/>
      <c r="EF11" s="150"/>
      <c r="EG11" s="150"/>
      <c r="EH11" s="150"/>
      <c r="EI11" s="150"/>
      <c r="EJ11" s="150"/>
      <c r="EK11" s="150"/>
      <c r="EL11" s="150"/>
      <c r="EM11" s="150"/>
      <c r="EN11" s="150"/>
      <c r="EO11" s="150"/>
      <c r="EP11" s="150"/>
      <c r="EQ11" s="150"/>
      <c r="ER11" s="150"/>
      <c r="ES11" s="150"/>
      <c r="ET11" s="150"/>
      <c r="EU11" s="150"/>
      <c r="EV11" s="150"/>
      <c r="EW11" s="150"/>
      <c r="EX11" s="150"/>
      <c r="EY11" s="150"/>
      <c r="EZ11" s="150"/>
      <c r="FA11" s="150"/>
      <c r="FB11" s="150"/>
      <c r="FC11" s="150"/>
      <c r="FD11" s="150"/>
      <c r="FE11" s="150"/>
      <c r="FF11" s="150"/>
      <c r="FG11" s="150"/>
      <c r="FH11" s="150"/>
      <c r="FI11" s="150"/>
      <c r="FJ11" s="150"/>
      <c r="FK11" s="150"/>
      <c r="FL11" s="150"/>
      <c r="FM11" s="150"/>
      <c r="FN11" s="150"/>
      <c r="FO11" s="150"/>
      <c r="FP11" s="150"/>
      <c r="FQ11" s="150"/>
      <c r="FR11" s="150"/>
      <c r="FS11" s="150"/>
      <c r="FT11" s="150"/>
      <c r="FU11" s="150"/>
      <c r="FV11" s="150"/>
      <c r="FW11" s="150"/>
      <c r="FX11" s="150"/>
      <c r="FY11" s="150"/>
      <c r="FZ11" s="150"/>
      <c r="GA11" s="150"/>
      <c r="GB11" s="150"/>
      <c r="GC11" s="150"/>
      <c r="GD11" s="150"/>
      <c r="GE11" s="150"/>
      <c r="GF11" s="150"/>
      <c r="GG11" s="150"/>
      <c r="GH11" s="150"/>
      <c r="GI11" s="150"/>
      <c r="GJ11" s="150"/>
      <c r="GK11" s="150"/>
      <c r="GL11" s="150"/>
      <c r="GM11" s="150"/>
      <c r="GN11" s="150"/>
      <c r="GO11" s="150"/>
      <c r="GP11" s="150"/>
      <c r="GQ11" s="150"/>
      <c r="GR11" s="150"/>
      <c r="GS11" s="150"/>
      <c r="GT11" s="150"/>
      <c r="GU11" s="150"/>
      <c r="GV11" s="150"/>
      <c r="GW11" s="150"/>
      <c r="GX11" s="150"/>
      <c r="GY11" s="150"/>
      <c r="GZ11" s="150"/>
      <c r="HA11" s="150"/>
    </row>
    <row r="12" spans="1:209" ht="20.25" customHeight="1">
      <c r="A12" s="595" t="s">
        <v>321</v>
      </c>
      <c r="B12" s="633">
        <v>0.74050000000000005</v>
      </c>
      <c r="C12" s="633">
        <v>0.85409999999999997</v>
      </c>
      <c r="D12" s="633">
        <v>0.78559999999999997</v>
      </c>
      <c r="E12" s="633">
        <v>0.78120000000000001</v>
      </c>
      <c r="F12" s="999"/>
    </row>
    <row r="13" spans="1:209" ht="12" customHeight="1" thickBot="1">
      <c r="A13" s="595"/>
      <c r="B13" s="633"/>
      <c r="C13" s="633"/>
      <c r="D13" s="633"/>
      <c r="E13" s="633"/>
      <c r="F13" s="999"/>
    </row>
    <row r="14" spans="1:209" ht="15" customHeight="1" thickTop="1" thickBot="1">
      <c r="A14" s="149" t="s">
        <v>322</v>
      </c>
      <c r="B14" s="634"/>
      <c r="C14" s="634"/>
      <c r="D14" s="634"/>
      <c r="E14" s="634"/>
      <c r="F14" s="999"/>
    </row>
    <row r="15" spans="1:209" ht="20.25" customHeight="1" thickTop="1">
      <c r="A15" s="596" t="s">
        <v>323</v>
      </c>
      <c r="B15" s="633">
        <v>0.70940000000000003</v>
      </c>
      <c r="C15" s="633">
        <v>0.81069999999999998</v>
      </c>
      <c r="D15" s="633">
        <v>0.72909999999999997</v>
      </c>
      <c r="E15" s="633">
        <v>0.74370000000000003</v>
      </c>
      <c r="F15" s="999"/>
    </row>
    <row r="16" spans="1:209" ht="18" customHeight="1">
      <c r="A16" s="596" t="s">
        <v>324</v>
      </c>
      <c r="B16" s="633">
        <v>0.73099999999999998</v>
      </c>
      <c r="C16" s="633">
        <v>0.81069999999999998</v>
      </c>
      <c r="D16" s="633">
        <v>0.72909999999999997</v>
      </c>
      <c r="E16" s="633">
        <v>0.75619999999999998</v>
      </c>
      <c r="F16" s="999"/>
    </row>
    <row r="17" spans="1:6" ht="20.25" customHeight="1">
      <c r="A17" s="595" t="s">
        <v>325</v>
      </c>
      <c r="B17" s="633">
        <v>0.1009</v>
      </c>
      <c r="C17" s="633">
        <v>3.6900000000000002E-2</v>
      </c>
      <c r="D17" s="633">
        <v>0.16600000000000001</v>
      </c>
      <c r="E17" s="633">
        <v>8.6900000000000005E-2</v>
      </c>
      <c r="F17" s="999"/>
    </row>
    <row r="18" spans="1:6" ht="20.25" customHeight="1">
      <c r="A18" s="596" t="s">
        <v>326</v>
      </c>
      <c r="B18" s="633">
        <v>0</v>
      </c>
      <c r="C18" s="633">
        <v>2.7300000000000001E-2</v>
      </c>
      <c r="D18" s="633">
        <v>0</v>
      </c>
      <c r="E18" s="633">
        <v>8.6999999999999994E-3</v>
      </c>
      <c r="F18" s="999"/>
    </row>
    <row r="19" spans="1:6" ht="12" customHeight="1" thickBot="1">
      <c r="A19" s="596"/>
      <c r="B19" s="633"/>
      <c r="C19" s="633"/>
      <c r="D19" s="633"/>
      <c r="E19" s="633"/>
      <c r="F19" s="999"/>
    </row>
    <row r="20" spans="1:6" ht="16.5" customHeight="1" thickTop="1" thickBot="1">
      <c r="A20" s="151" t="s">
        <v>327</v>
      </c>
      <c r="B20" s="634"/>
      <c r="C20" s="634"/>
      <c r="D20" s="634"/>
      <c r="E20" s="634"/>
      <c r="F20" s="999"/>
    </row>
    <row r="21" spans="1:6" ht="20.25" customHeight="1" thickTop="1">
      <c r="A21" s="596" t="s">
        <v>328</v>
      </c>
      <c r="B21" s="633">
        <v>0.64580000000000004</v>
      </c>
      <c r="C21" s="633">
        <v>0.83220000000000005</v>
      </c>
      <c r="D21" s="633">
        <v>0.63570000000000004</v>
      </c>
      <c r="E21" s="633">
        <v>0.70809999999999995</v>
      </c>
      <c r="F21" s="999"/>
    </row>
    <row r="22" spans="1:6" ht="20.25" customHeight="1">
      <c r="A22" s="596" t="s">
        <v>329</v>
      </c>
      <c r="B22" s="633">
        <v>0.35420000000000001</v>
      </c>
      <c r="C22" s="633">
        <v>0.1678</v>
      </c>
      <c r="D22" s="633">
        <v>0.36430000000000001</v>
      </c>
      <c r="E22" s="633">
        <v>0.29189999999999999</v>
      </c>
      <c r="F22" s="999"/>
    </row>
    <row r="23" spans="1:6" ht="18" customHeight="1">
      <c r="A23" s="596" t="s">
        <v>330</v>
      </c>
      <c r="B23" s="762">
        <v>691.1807</v>
      </c>
      <c r="C23" s="762">
        <v>918.69839999999999</v>
      </c>
      <c r="D23" s="762">
        <v>1015.8717</v>
      </c>
      <c r="E23" s="762">
        <v>806.3546</v>
      </c>
      <c r="F23" s="999"/>
    </row>
    <row r="24" spans="1:6" ht="12" customHeight="1" thickBot="1">
      <c r="A24" s="596"/>
      <c r="B24" s="762"/>
      <c r="C24" s="762"/>
      <c r="D24" s="762"/>
      <c r="E24" s="762"/>
      <c r="F24" s="999"/>
    </row>
    <row r="25" spans="1:6" ht="17.25" customHeight="1" thickTop="1" thickBot="1">
      <c r="A25" s="152" t="s">
        <v>331</v>
      </c>
      <c r="B25" s="763"/>
      <c r="C25" s="763"/>
      <c r="D25" s="763"/>
      <c r="E25" s="763"/>
      <c r="F25" s="999"/>
    </row>
    <row r="26" spans="1:6" ht="20.25" customHeight="1" thickTop="1">
      <c r="A26" s="595" t="s">
        <v>332</v>
      </c>
      <c r="B26" s="633">
        <v>0.98180000000000001</v>
      </c>
      <c r="C26" s="633">
        <v>0.9819</v>
      </c>
      <c r="D26" s="633">
        <v>0.98280000000000001</v>
      </c>
      <c r="E26" s="633">
        <v>0.9819</v>
      </c>
      <c r="F26" s="999"/>
    </row>
    <row r="27" spans="1:6" ht="20.25" customHeight="1">
      <c r="A27" s="595" t="s">
        <v>333</v>
      </c>
      <c r="B27" s="633">
        <v>1.43E-2</v>
      </c>
      <c r="C27" s="633">
        <v>8.3999999999999995E-3</v>
      </c>
      <c r="D27" s="633">
        <v>2.7099999999999999E-2</v>
      </c>
      <c r="E27" s="633">
        <v>1.35E-2</v>
      </c>
      <c r="F27" s="999"/>
    </row>
    <row r="28" spans="1:6" ht="20.25" customHeight="1">
      <c r="A28" s="596" t="s">
        <v>334</v>
      </c>
      <c r="B28" s="633">
        <v>1.8200000000000001E-2</v>
      </c>
      <c r="C28" s="633">
        <v>1.8100000000000002E-2</v>
      </c>
      <c r="D28" s="633">
        <v>1.72E-2</v>
      </c>
      <c r="E28" s="633">
        <v>1.8100000000000002E-2</v>
      </c>
      <c r="F28" s="999"/>
    </row>
    <row r="29" spans="1:6" ht="18" customHeight="1">
      <c r="A29" s="596" t="s">
        <v>335</v>
      </c>
      <c r="B29" s="633">
        <v>1.01E-2</v>
      </c>
      <c r="C29" s="633">
        <v>7.1999999999999998E-3</v>
      </c>
      <c r="D29" s="633">
        <v>2.6200000000000001E-2</v>
      </c>
      <c r="E29" s="633">
        <v>1.0699999999999999E-2</v>
      </c>
      <c r="F29" s="999"/>
    </row>
    <row r="30" spans="1:6" ht="20.25" customHeight="1">
      <c r="A30" s="596" t="s">
        <v>336</v>
      </c>
      <c r="B30" s="633">
        <v>0.3044</v>
      </c>
      <c r="C30" s="633">
        <v>0.151</v>
      </c>
      <c r="D30" s="633">
        <v>0.05</v>
      </c>
      <c r="E30" s="633">
        <v>0.22090000000000001</v>
      </c>
      <c r="F30" s="999"/>
    </row>
    <row r="31" spans="1:6" ht="20.25" customHeight="1">
      <c r="A31" s="596" t="s">
        <v>337</v>
      </c>
      <c r="B31" s="633">
        <v>9.2999999999999992E-3</v>
      </c>
      <c r="C31" s="633">
        <v>1.6199999999999999E-2</v>
      </c>
      <c r="D31" s="633">
        <v>1.35E-2</v>
      </c>
      <c r="E31" s="633">
        <v>1.21E-2</v>
      </c>
      <c r="F31" s="999"/>
    </row>
    <row r="32" spans="1:6" ht="20.25" customHeight="1">
      <c r="A32" s="596" t="s">
        <v>338</v>
      </c>
      <c r="B32" s="633">
        <v>4.0300000000000002E-2</v>
      </c>
      <c r="C32" s="633">
        <v>4.02E-2</v>
      </c>
      <c r="D32" s="633">
        <v>3.1600000000000003E-2</v>
      </c>
      <c r="E32" s="633">
        <v>3.9399999999999998E-2</v>
      </c>
      <c r="F32" s="999"/>
    </row>
    <row r="33" spans="1:6" ht="20.25" customHeight="1">
      <c r="A33" s="596" t="s">
        <v>339</v>
      </c>
      <c r="B33" s="633">
        <v>0.95040000000000002</v>
      </c>
      <c r="C33" s="633">
        <v>0.97009999999999996</v>
      </c>
      <c r="D33" s="633">
        <v>0.97670000000000001</v>
      </c>
      <c r="E33" s="633">
        <v>0.96</v>
      </c>
      <c r="F33" s="999"/>
    </row>
    <row r="34" spans="1:6" ht="20.25" customHeight="1">
      <c r="A34" s="596" t="s">
        <v>340</v>
      </c>
      <c r="B34" s="633">
        <v>2.5499999999999998E-2</v>
      </c>
      <c r="C34" s="633">
        <v>1.17E-2</v>
      </c>
      <c r="D34" s="633">
        <v>6.7999999999999996E-3</v>
      </c>
      <c r="E34" s="633">
        <v>1.8800000000000001E-2</v>
      </c>
      <c r="F34" s="999"/>
    </row>
    <row r="35" spans="1:6" ht="20.25" customHeight="1">
      <c r="A35" s="596" t="s">
        <v>341</v>
      </c>
      <c r="B35" s="633">
        <v>3.3E-3</v>
      </c>
      <c r="C35" s="633">
        <v>2.3E-3</v>
      </c>
      <c r="D35" s="633">
        <v>2.3E-3</v>
      </c>
      <c r="E35" s="633">
        <v>2.8E-3</v>
      </c>
      <c r="F35" s="999"/>
    </row>
    <row r="36" spans="1:6" ht="20.25" customHeight="1">
      <c r="A36" s="596" t="s">
        <v>342</v>
      </c>
      <c r="B36" s="633">
        <v>4.4000000000000003E-3</v>
      </c>
      <c r="C36" s="633">
        <v>8.9999999999999998E-4</v>
      </c>
      <c r="D36" s="633">
        <v>1E-4</v>
      </c>
      <c r="E36" s="633">
        <v>2.7000000000000001E-3</v>
      </c>
      <c r="F36" s="999"/>
    </row>
    <row r="37" spans="1:6" ht="20.25" customHeight="1">
      <c r="A37" s="596" t="s">
        <v>343</v>
      </c>
      <c r="B37" s="633">
        <v>2.3E-3</v>
      </c>
      <c r="C37" s="633">
        <v>1.4E-3</v>
      </c>
      <c r="D37" s="633">
        <v>5.0000000000000001E-4</v>
      </c>
      <c r="E37" s="633">
        <v>1.8E-3</v>
      </c>
      <c r="F37" s="999"/>
    </row>
    <row r="38" spans="1:6" ht="20.25" customHeight="1">
      <c r="A38" s="596" t="s">
        <v>344</v>
      </c>
      <c r="B38" s="633">
        <v>1.4200000000000001E-2</v>
      </c>
      <c r="C38" s="633">
        <v>1.3599999999999999E-2</v>
      </c>
      <c r="D38" s="633">
        <v>1.3599999999999999E-2</v>
      </c>
      <c r="E38" s="633">
        <v>1.3899999999999999E-2</v>
      </c>
      <c r="F38" s="999"/>
    </row>
    <row r="39" spans="1:6" ht="12" customHeight="1" thickBot="1">
      <c r="A39" s="596"/>
      <c r="B39" s="633"/>
      <c r="C39" s="633"/>
      <c r="D39" s="633"/>
      <c r="E39" s="633"/>
      <c r="F39" s="999"/>
    </row>
    <row r="40" spans="1:6" ht="17.25" customHeight="1" thickTop="1" thickBot="1">
      <c r="A40" s="152" t="s">
        <v>345</v>
      </c>
      <c r="B40" s="634"/>
      <c r="C40" s="634"/>
      <c r="D40" s="634"/>
      <c r="E40" s="634"/>
      <c r="F40" s="999"/>
    </row>
    <row r="41" spans="1:6" ht="20.25" customHeight="1" thickTop="1">
      <c r="A41" s="596" t="s">
        <v>346</v>
      </c>
      <c r="B41" s="633">
        <v>0.27179999999999999</v>
      </c>
      <c r="C41" s="633">
        <v>0.53639999999999999</v>
      </c>
      <c r="D41" s="633">
        <v>0.95850000000000002</v>
      </c>
      <c r="E41" s="633">
        <v>0.37280000000000002</v>
      </c>
      <c r="F41" s="999"/>
    </row>
    <row r="42" spans="1:6" ht="20.25" customHeight="1">
      <c r="A42" s="596" t="s">
        <v>347</v>
      </c>
      <c r="B42" s="633">
        <v>0.98170000000000002</v>
      </c>
      <c r="C42" s="633">
        <v>0.84750000000000003</v>
      </c>
      <c r="D42" s="633">
        <v>1.8327</v>
      </c>
      <c r="E42" s="633">
        <v>1.0018</v>
      </c>
      <c r="F42" s="999"/>
    </row>
    <row r="43" spans="1:6" ht="20.25" customHeight="1">
      <c r="A43" s="596" t="s">
        <v>348</v>
      </c>
      <c r="B43" s="633">
        <v>0.2399</v>
      </c>
      <c r="C43" s="633">
        <v>0.11459999999999999</v>
      </c>
      <c r="D43" s="633">
        <v>0.21460000000000001</v>
      </c>
      <c r="E43" s="633">
        <v>0.19620000000000001</v>
      </c>
      <c r="F43" s="999"/>
    </row>
    <row r="44" spans="1:6" ht="20.25" customHeight="1">
      <c r="A44" s="596" t="s">
        <v>349</v>
      </c>
      <c r="B44" s="633">
        <v>0.21329999999999999</v>
      </c>
      <c r="C44" s="633">
        <v>0.1072</v>
      </c>
      <c r="D44" s="633">
        <v>0.19589999999999999</v>
      </c>
      <c r="E44" s="633">
        <v>0.17780000000000001</v>
      </c>
      <c r="F44" s="999"/>
    </row>
    <row r="45" spans="1:6" ht="12" customHeight="1" thickBot="1">
      <c r="A45" s="596"/>
      <c r="B45" s="633"/>
      <c r="C45" s="633"/>
      <c r="D45" s="633"/>
      <c r="E45" s="633"/>
      <c r="F45" s="999"/>
    </row>
    <row r="46" spans="1:6" ht="17.25" customHeight="1" thickTop="1" thickBot="1">
      <c r="A46" s="152" t="s">
        <v>350</v>
      </c>
      <c r="B46" s="634"/>
      <c r="C46" s="634"/>
      <c r="D46" s="634"/>
      <c r="E46" s="634"/>
      <c r="F46" s="999"/>
    </row>
    <row r="47" spans="1:6" ht="20.25" customHeight="1" thickTop="1">
      <c r="A47" s="595" t="s">
        <v>351</v>
      </c>
      <c r="B47" s="633">
        <v>0.1108</v>
      </c>
      <c r="C47" s="633">
        <v>6.4799999999999996E-2</v>
      </c>
      <c r="D47" s="633">
        <v>8.7300000000000003E-2</v>
      </c>
      <c r="E47" s="633">
        <v>9.3799999999999994E-2</v>
      </c>
      <c r="F47" s="999"/>
    </row>
    <row r="48" spans="1:6" ht="18" customHeight="1">
      <c r="A48" s="596" t="s">
        <v>352</v>
      </c>
      <c r="B48" s="633">
        <v>0.1105</v>
      </c>
      <c r="C48" s="633">
        <v>6.4799999999999996E-2</v>
      </c>
      <c r="D48" s="633">
        <v>8.1100000000000005E-2</v>
      </c>
      <c r="E48" s="633">
        <v>9.2999999999999999E-2</v>
      </c>
      <c r="F48" s="999"/>
    </row>
    <row r="49" spans="1:6" ht="20.25" customHeight="1">
      <c r="A49" s="596" t="s">
        <v>353</v>
      </c>
      <c r="B49" s="633">
        <v>0.12529999999999999</v>
      </c>
      <c r="C49" s="633">
        <v>0.2432</v>
      </c>
      <c r="D49" s="633">
        <v>0.15740000000000001</v>
      </c>
      <c r="E49" s="633">
        <v>0.1542</v>
      </c>
      <c r="F49" s="999"/>
    </row>
    <row r="50" spans="1:6" ht="20.25" customHeight="1">
      <c r="A50" s="596" t="s">
        <v>354</v>
      </c>
      <c r="B50" s="633">
        <v>2.98E-2</v>
      </c>
      <c r="C50" s="633">
        <v>1.7000000000000001E-2</v>
      </c>
      <c r="D50" s="633">
        <v>1.24E-2</v>
      </c>
      <c r="E50" s="633">
        <v>2.5399999999999999E-2</v>
      </c>
      <c r="F50" s="999"/>
    </row>
    <row r="51" spans="1:6" ht="18" customHeight="1">
      <c r="A51" s="596" t="s">
        <v>355</v>
      </c>
      <c r="B51" s="633">
        <v>0.05</v>
      </c>
      <c r="C51" s="633">
        <v>6.4299999999999996E-2</v>
      </c>
      <c r="D51" s="633">
        <v>5.16E-2</v>
      </c>
      <c r="E51" s="633">
        <v>5.33E-2</v>
      </c>
      <c r="F51" s="999"/>
    </row>
    <row r="52" spans="1:6" ht="18" customHeight="1">
      <c r="A52" s="596" t="s">
        <v>356</v>
      </c>
      <c r="B52" s="633">
        <v>0.1454</v>
      </c>
      <c r="C52" s="633">
        <v>0.1087</v>
      </c>
      <c r="D52" s="633">
        <v>0.1109</v>
      </c>
      <c r="E52" s="633">
        <v>0.1295</v>
      </c>
      <c r="F52" s="999"/>
    </row>
    <row r="53" spans="1:6" ht="12" customHeight="1" thickBot="1">
      <c r="A53" s="596"/>
      <c r="B53" s="633"/>
      <c r="C53" s="633"/>
      <c r="D53" s="633"/>
      <c r="E53" s="633"/>
      <c r="F53" s="999"/>
    </row>
    <row r="54" spans="1:6" ht="17.25" customHeight="1" thickTop="1" thickBot="1">
      <c r="A54" s="152" t="s">
        <v>357</v>
      </c>
      <c r="B54" s="634"/>
      <c r="C54" s="634"/>
      <c r="D54" s="634"/>
      <c r="E54" s="634"/>
      <c r="F54" s="999"/>
    </row>
    <row r="55" spans="1:6" ht="18" customHeight="1" thickTop="1">
      <c r="A55" s="596" t="s">
        <v>358</v>
      </c>
      <c r="B55" s="633">
        <v>0.90669999999999995</v>
      </c>
      <c r="C55" s="633">
        <v>0.88729999999999998</v>
      </c>
      <c r="D55" s="633">
        <v>0.88470000000000004</v>
      </c>
      <c r="E55" s="633">
        <v>0.89829999999999999</v>
      </c>
      <c r="F55" s="999"/>
    </row>
    <row r="56" spans="1:6" ht="18" customHeight="1">
      <c r="A56" s="596" t="s">
        <v>359</v>
      </c>
      <c r="B56" s="633">
        <v>0.90920000000000001</v>
      </c>
      <c r="C56" s="633">
        <v>0.91110000000000002</v>
      </c>
      <c r="D56" s="633">
        <v>0.87180000000000002</v>
      </c>
      <c r="E56" s="633">
        <v>0.90580000000000005</v>
      </c>
      <c r="F56" s="999"/>
    </row>
    <row r="57" spans="1:6" ht="18" customHeight="1">
      <c r="A57" s="596" t="s">
        <v>360</v>
      </c>
      <c r="B57" s="633">
        <v>0.1212</v>
      </c>
      <c r="C57" s="633">
        <v>4.1399999999999999E-2</v>
      </c>
      <c r="D57" s="633">
        <v>0.1045</v>
      </c>
      <c r="E57" s="633">
        <v>9.3299999999999994E-2</v>
      </c>
      <c r="F57" s="999"/>
    </row>
    <row r="58" spans="1:6" ht="18" customHeight="1">
      <c r="A58" s="596" t="s">
        <v>361</v>
      </c>
      <c r="B58" s="633">
        <v>0.84399999999999997</v>
      </c>
      <c r="C58" s="633">
        <v>1.7390000000000001</v>
      </c>
      <c r="D58" s="633">
        <v>1.4211</v>
      </c>
      <c r="E58" s="633">
        <v>1.0941000000000001</v>
      </c>
      <c r="F58" s="999"/>
    </row>
    <row r="59" spans="1:6" ht="9.75" customHeight="1" thickBot="1">
      <c r="A59" s="597"/>
      <c r="B59" s="636"/>
      <c r="C59" s="636"/>
      <c r="D59" s="636"/>
      <c r="E59" s="636"/>
      <c r="F59" s="999"/>
    </row>
    <row r="60" spans="1:6" s="111" customFormat="1" ht="12" customHeight="1" thickTop="1">
      <c r="A60" s="153" t="s">
        <v>362</v>
      </c>
      <c r="B60" s="154"/>
      <c r="C60" s="155"/>
      <c r="D60" s="155"/>
      <c r="E60" s="155"/>
    </row>
    <row r="61" spans="1:6" s="111" customFormat="1" ht="45.75" customHeight="1">
      <c r="A61" s="1131" t="s">
        <v>363</v>
      </c>
      <c r="B61" s="1132"/>
      <c r="C61" s="1132"/>
      <c r="D61" s="1132"/>
      <c r="E61" s="1132"/>
    </row>
    <row r="62" spans="1:6" s="111" customFormat="1" ht="35.25" customHeight="1">
      <c r="A62" s="1131" t="s">
        <v>364</v>
      </c>
      <c r="B62" s="1132"/>
      <c r="C62" s="1132"/>
      <c r="D62" s="1132"/>
      <c r="E62" s="1132"/>
    </row>
    <row r="63" spans="1:6" s="111" customFormat="1" ht="11.25">
      <c r="A63" s="156" t="s">
        <v>875</v>
      </c>
      <c r="B63" s="157"/>
      <c r="C63" s="158"/>
      <c r="D63" s="158"/>
      <c r="E63" s="158"/>
    </row>
    <row r="64" spans="1:6" ht="15.75" thickBot="1">
      <c r="F64" s="999"/>
    </row>
    <row r="65" spans="1:5" s="230" customFormat="1" ht="18" customHeight="1" thickTop="1" thickBot="1">
      <c r="A65" s="764"/>
      <c r="B65" s="160" t="s">
        <v>1199</v>
      </c>
      <c r="C65" s="160" t="s">
        <v>1200</v>
      </c>
      <c r="D65" s="160" t="s">
        <v>1201</v>
      </c>
      <c r="E65" s="160" t="s">
        <v>318</v>
      </c>
    </row>
    <row r="66" spans="1:5" s="230" customFormat="1" ht="18" customHeight="1" thickTop="1" thickBot="1">
      <c r="A66" s="152" t="s">
        <v>365</v>
      </c>
      <c r="B66" s="161"/>
      <c r="C66" s="161"/>
      <c r="D66" s="161"/>
      <c r="E66" s="161"/>
    </row>
    <row r="67" spans="1:5" s="230" customFormat="1" ht="18" customHeight="1" thickTop="1">
      <c r="A67" s="596" t="s">
        <v>366</v>
      </c>
      <c r="B67" s="633">
        <v>7.17E-2</v>
      </c>
      <c r="C67" s="633">
        <v>0.1086</v>
      </c>
      <c r="D67" s="633">
        <v>5.6899999999999999E-2</v>
      </c>
      <c r="E67" s="633">
        <v>8.14E-2</v>
      </c>
    </row>
    <row r="68" spans="1:5" s="230" customFormat="1" ht="18" customHeight="1">
      <c r="A68" s="596" t="s">
        <v>367</v>
      </c>
      <c r="B68" s="633">
        <v>7.4999999999999997E-2</v>
      </c>
      <c r="C68" s="633">
        <v>0.1166</v>
      </c>
      <c r="D68" s="633">
        <v>6.0299999999999999E-2</v>
      </c>
      <c r="E68" s="633">
        <v>8.6099999999999996E-2</v>
      </c>
    </row>
    <row r="69" spans="1:5" s="230" customFormat="1" ht="18" customHeight="1">
      <c r="A69" s="596" t="s">
        <v>368</v>
      </c>
      <c r="B69" s="633">
        <v>7.1800000000000003E-2</v>
      </c>
      <c r="C69" s="633">
        <v>0.1026</v>
      </c>
      <c r="D69" s="633">
        <v>5.5599999999999997E-2</v>
      </c>
      <c r="E69" s="633">
        <v>7.9399999999999998E-2</v>
      </c>
    </row>
    <row r="70" spans="1:5" s="230" customFormat="1" ht="18" customHeight="1">
      <c r="A70" s="596" t="s">
        <v>369</v>
      </c>
      <c r="B70" s="633">
        <v>1.4200000000000001E-2</v>
      </c>
      <c r="C70" s="633">
        <v>0.01</v>
      </c>
      <c r="D70" s="633">
        <v>4.1999999999999997E-3</v>
      </c>
      <c r="E70" s="633">
        <v>1.1900000000000001E-2</v>
      </c>
    </row>
    <row r="71" spans="1:5" s="230" customFormat="1" ht="18" customHeight="1">
      <c r="A71" s="596" t="s">
        <v>370</v>
      </c>
      <c r="B71" s="633">
        <v>1.4E-2</v>
      </c>
      <c r="C71" s="633">
        <v>0.01</v>
      </c>
      <c r="D71" s="633">
        <v>4.1999999999999997E-3</v>
      </c>
      <c r="E71" s="633">
        <v>1.18E-2</v>
      </c>
    </row>
    <row r="72" spans="1:5" s="230" customFormat="1" ht="18" customHeight="1">
      <c r="A72" s="596" t="s">
        <v>371</v>
      </c>
      <c r="B72" s="633">
        <v>1.12E-2</v>
      </c>
      <c r="C72" s="633">
        <v>7.4000000000000003E-3</v>
      </c>
      <c r="D72" s="633">
        <v>4.1999999999999997E-3</v>
      </c>
      <c r="E72" s="633">
        <v>9.2999999999999992E-3</v>
      </c>
    </row>
    <row r="73" spans="1:5" s="230" customFormat="1" ht="18" customHeight="1" thickBot="1">
      <c r="A73" s="596" t="s">
        <v>372</v>
      </c>
      <c r="B73" s="633">
        <v>0.1026</v>
      </c>
      <c r="C73" s="633">
        <v>0.1069</v>
      </c>
      <c r="D73" s="633">
        <v>5.21E-2</v>
      </c>
      <c r="E73" s="633">
        <v>9.9000000000000005E-2</v>
      </c>
    </row>
    <row r="74" spans="1:5" s="230" customFormat="1" ht="18" customHeight="1" thickTop="1" thickBot="1">
      <c r="A74" s="152" t="s">
        <v>373</v>
      </c>
      <c r="B74" s="161"/>
      <c r="C74" s="161"/>
      <c r="D74" s="161"/>
      <c r="E74" s="161"/>
    </row>
    <row r="75" spans="1:5" s="230" customFormat="1" ht="18" customHeight="1" thickTop="1">
      <c r="A75" s="596" t="s">
        <v>374</v>
      </c>
      <c r="B75" s="633">
        <v>9.5600000000000004E-2</v>
      </c>
      <c r="C75" s="633">
        <v>0.14030000000000001</v>
      </c>
      <c r="D75" s="633">
        <v>9.0399999999999994E-2</v>
      </c>
      <c r="E75" s="633">
        <v>0.1086</v>
      </c>
    </row>
    <row r="76" spans="1:5" s="230" customFormat="1" ht="18" customHeight="1">
      <c r="A76" s="596" t="s">
        <v>375</v>
      </c>
      <c r="B76" s="633">
        <v>-2.3900000000000001E-2</v>
      </c>
      <c r="C76" s="633">
        <v>-3.1600000000000003E-2</v>
      </c>
      <c r="D76" s="633">
        <v>-3.3500000000000002E-2</v>
      </c>
      <c r="E76" s="633">
        <v>-2.7300000000000001E-2</v>
      </c>
    </row>
    <row r="77" spans="1:5" s="230" customFormat="1" ht="18" customHeight="1">
      <c r="A77" s="596" t="s">
        <v>376</v>
      </c>
      <c r="B77" s="633">
        <v>2.93E-2</v>
      </c>
      <c r="C77" s="633">
        <v>3.7400000000000003E-2</v>
      </c>
      <c r="D77" s="633">
        <v>4.1700000000000001E-2</v>
      </c>
      <c r="E77" s="633">
        <v>3.3099999999999997E-2</v>
      </c>
    </row>
    <row r="78" spans="1:5" s="230" customFormat="1" ht="18" customHeight="1">
      <c r="A78" s="596" t="s">
        <v>377</v>
      </c>
      <c r="B78" s="633">
        <v>-1E-4</v>
      </c>
      <c r="C78" s="633">
        <v>0</v>
      </c>
      <c r="D78" s="633">
        <v>0</v>
      </c>
      <c r="E78" s="633">
        <v>-1E-4</v>
      </c>
    </row>
    <row r="79" spans="1:5" s="230" customFormat="1" ht="18" customHeight="1">
      <c r="A79" s="596" t="s">
        <v>378</v>
      </c>
      <c r="B79" s="633">
        <v>-3.3E-3</v>
      </c>
      <c r="C79" s="633">
        <v>-1.41E-2</v>
      </c>
      <c r="D79" s="633">
        <v>-4.7000000000000002E-3</v>
      </c>
      <c r="E79" s="633">
        <v>-6.7000000000000002E-3</v>
      </c>
    </row>
    <row r="80" spans="1:5" s="230" customFormat="1" ht="18" customHeight="1">
      <c r="A80" s="596" t="s">
        <v>379</v>
      </c>
      <c r="B80" s="633">
        <v>3.3E-3</v>
      </c>
      <c r="C80" s="633">
        <v>8.0000000000000002E-3</v>
      </c>
      <c r="D80" s="633">
        <v>3.3999999999999998E-3</v>
      </c>
      <c r="E80" s="633">
        <v>4.7000000000000002E-3</v>
      </c>
    </row>
    <row r="81" spans="1:5" s="230" customFormat="1" ht="18" customHeight="1">
      <c r="A81" s="596" t="s">
        <v>380</v>
      </c>
      <c r="B81" s="633">
        <v>-5.7599999999999998E-2</v>
      </c>
      <c r="C81" s="633">
        <v>-9.2600000000000002E-2</v>
      </c>
      <c r="D81" s="633">
        <v>-5.1400000000000001E-2</v>
      </c>
      <c r="E81" s="633">
        <v>-6.7599999999999993E-2</v>
      </c>
    </row>
    <row r="82" spans="1:5" s="230" customFormat="1" ht="18" customHeight="1">
      <c r="A82" s="596" t="s">
        <v>381</v>
      </c>
      <c r="B82" s="633">
        <v>0</v>
      </c>
      <c r="C82" s="633">
        <v>0</v>
      </c>
      <c r="D82" s="633">
        <v>0</v>
      </c>
      <c r="E82" s="633">
        <v>0</v>
      </c>
    </row>
    <row r="83" spans="1:5" s="230" customFormat="1" ht="18" customHeight="1" thickBot="1">
      <c r="A83" s="596" t="s">
        <v>382</v>
      </c>
      <c r="B83" s="633">
        <v>0.28339999999999999</v>
      </c>
      <c r="C83" s="633">
        <v>0.20669999999999999</v>
      </c>
      <c r="D83" s="633">
        <v>0.16789999999999999</v>
      </c>
      <c r="E83" s="633">
        <v>0.2515</v>
      </c>
    </row>
    <row r="84" spans="1:5" s="230" customFormat="1" ht="18" customHeight="1" thickTop="1" thickBot="1">
      <c r="A84" s="152" t="s">
        <v>383</v>
      </c>
      <c r="B84" s="161"/>
      <c r="C84" s="161"/>
      <c r="D84" s="161"/>
      <c r="E84" s="161"/>
    </row>
    <row r="85" spans="1:5" s="230" customFormat="1" ht="18" customHeight="1" thickTop="1">
      <c r="A85" s="596" t="s">
        <v>384</v>
      </c>
      <c r="B85" s="633">
        <v>0.1231</v>
      </c>
      <c r="C85" s="633">
        <v>0.15790000000000001</v>
      </c>
      <c r="D85" s="633">
        <v>0.1176</v>
      </c>
      <c r="E85" s="633">
        <v>0.1343</v>
      </c>
    </row>
    <row r="86" spans="1:5" s="230" customFormat="1" ht="18" customHeight="1">
      <c r="A86" s="596" t="s">
        <v>385</v>
      </c>
      <c r="B86" s="633">
        <v>0.11899999999999999</v>
      </c>
      <c r="C86" s="633">
        <v>0.2145</v>
      </c>
      <c r="D86" s="633">
        <v>9.4500000000000001E-2</v>
      </c>
      <c r="E86" s="633">
        <v>0.1333</v>
      </c>
    </row>
    <row r="87" spans="1:5" s="230" customFormat="1" ht="18" customHeight="1">
      <c r="A87" s="596" t="s">
        <v>386</v>
      </c>
      <c r="B87" s="633">
        <v>0</v>
      </c>
      <c r="C87" s="633">
        <v>0.22439999999999999</v>
      </c>
      <c r="D87" s="633">
        <v>0.1988</v>
      </c>
      <c r="E87" s="633">
        <v>0.104</v>
      </c>
    </row>
    <row r="88" spans="1:5" s="230" customFormat="1" ht="18" customHeight="1">
      <c r="A88" s="596" t="s">
        <v>387</v>
      </c>
      <c r="B88" s="633">
        <v>0</v>
      </c>
      <c r="C88" s="633">
        <v>0.22189999999999999</v>
      </c>
      <c r="D88" s="633">
        <v>0.17130000000000001</v>
      </c>
      <c r="E88" s="633">
        <v>4.2000000000000003E-2</v>
      </c>
    </row>
    <row r="89" spans="1:5" s="230" customFormat="1" ht="18" customHeight="1">
      <c r="A89" s="596" t="s">
        <v>388</v>
      </c>
      <c r="B89" s="633">
        <v>0</v>
      </c>
      <c r="C89" s="633">
        <v>5.4000000000000003E-3</v>
      </c>
      <c r="D89" s="633">
        <v>5.7999999999999996E-3</v>
      </c>
      <c r="E89" s="633">
        <v>5.4999999999999997E-3</v>
      </c>
    </row>
    <row r="90" spans="1:5" s="230" customFormat="1" ht="18" customHeight="1">
      <c r="A90" s="596" t="s">
        <v>389</v>
      </c>
      <c r="B90" s="633">
        <v>0</v>
      </c>
      <c r="C90" s="633">
        <v>3.8300000000000001E-2</v>
      </c>
      <c r="D90" s="633">
        <v>0</v>
      </c>
      <c r="E90" s="633">
        <v>3.0099999999999998E-2</v>
      </c>
    </row>
    <row r="91" spans="1:5" s="230" customFormat="1" ht="18" customHeight="1">
      <c r="A91" s="596" t="s">
        <v>390</v>
      </c>
      <c r="B91" s="633">
        <v>0</v>
      </c>
      <c r="C91" s="633">
        <v>1.7299999999999999E-2</v>
      </c>
      <c r="D91" s="633">
        <v>3.8999999999999998E-3</v>
      </c>
      <c r="E91" s="701">
        <v>1.4200000000000001E-2</v>
      </c>
    </row>
    <row r="92" spans="1:5" s="230" customFormat="1" ht="18" customHeight="1">
      <c r="A92" s="596" t="s">
        <v>391</v>
      </c>
      <c r="B92" s="633">
        <v>0</v>
      </c>
      <c r="C92" s="633">
        <v>0</v>
      </c>
      <c r="D92" s="633">
        <v>0</v>
      </c>
      <c r="E92" s="633">
        <v>0</v>
      </c>
    </row>
    <row r="93" spans="1:5" s="230" customFormat="1" ht="18" customHeight="1">
      <c r="A93" s="596" t="s">
        <v>392</v>
      </c>
      <c r="B93" s="633">
        <v>1.3599999999999999E-2</v>
      </c>
      <c r="C93" s="633">
        <v>1.61E-2</v>
      </c>
      <c r="D93" s="633">
        <v>1.2999999999999999E-2</v>
      </c>
      <c r="E93" s="633">
        <v>1.4200000000000001E-2</v>
      </c>
    </row>
    <row r="94" spans="1:5" s="230" customFormat="1" ht="18" customHeight="1">
      <c r="A94" s="596" t="s">
        <v>393</v>
      </c>
      <c r="B94" s="633">
        <v>3.5200000000000002E-2</v>
      </c>
      <c r="C94" s="633">
        <v>4.0800000000000003E-2</v>
      </c>
      <c r="D94" s="633">
        <v>4.48E-2</v>
      </c>
      <c r="E94" s="633">
        <v>3.8199999999999998E-2</v>
      </c>
    </row>
    <row r="95" spans="1:5" s="230" customFormat="1" ht="18" customHeight="1">
      <c r="A95" s="596" t="s">
        <v>394</v>
      </c>
      <c r="B95" s="633">
        <v>3.6900000000000002E-2</v>
      </c>
      <c r="C95" s="633">
        <v>0</v>
      </c>
      <c r="D95" s="633">
        <v>0</v>
      </c>
      <c r="E95" s="633">
        <v>3.6900000000000002E-2</v>
      </c>
    </row>
    <row r="96" spans="1:5" s="230" customFormat="1" ht="18" customHeight="1" thickBot="1">
      <c r="A96" s="596" t="s">
        <v>395</v>
      </c>
      <c r="B96" s="633">
        <v>0</v>
      </c>
      <c r="C96" s="633">
        <v>0</v>
      </c>
      <c r="D96" s="633">
        <v>0</v>
      </c>
      <c r="E96" s="633">
        <v>0</v>
      </c>
    </row>
    <row r="97" spans="1:5" s="230" customFormat="1" ht="18" customHeight="1" thickTop="1" thickBot="1">
      <c r="A97" s="162" t="s">
        <v>396</v>
      </c>
      <c r="B97" s="160"/>
      <c r="C97" s="160"/>
      <c r="D97" s="160"/>
      <c r="E97" s="160"/>
    </row>
    <row r="98" spans="1:5" s="230" customFormat="1" ht="18" customHeight="1" thickTop="1" thickBot="1">
      <c r="A98" s="152" t="s">
        <v>397</v>
      </c>
      <c r="B98" s="161"/>
      <c r="C98" s="161"/>
      <c r="D98" s="161"/>
      <c r="E98" s="161"/>
    </row>
    <row r="99" spans="1:5" s="230" customFormat="1" ht="18" customHeight="1" thickTop="1">
      <c r="A99" s="596" t="s">
        <v>398</v>
      </c>
      <c r="B99" s="633">
        <v>5.7599999999999998E-2</v>
      </c>
      <c r="C99" s="633">
        <v>9.2600000000000002E-2</v>
      </c>
      <c r="D99" s="633">
        <v>5.1400000000000001E-2</v>
      </c>
      <c r="E99" s="633">
        <v>6.7599999999999993E-2</v>
      </c>
    </row>
    <row r="100" spans="1:5" s="230" customFormat="1" ht="18" customHeight="1">
      <c r="A100" s="596" t="s">
        <v>399</v>
      </c>
      <c r="B100" s="633">
        <v>6.4199999999999993E-2</v>
      </c>
      <c r="C100" s="633">
        <v>0.10299999999999999</v>
      </c>
      <c r="D100" s="633">
        <v>6.3200000000000006E-2</v>
      </c>
      <c r="E100" s="633">
        <v>7.5999999999999998E-2</v>
      </c>
    </row>
    <row r="101" spans="1:5" s="230" customFormat="1" ht="18" customHeight="1">
      <c r="A101" s="596" t="s">
        <v>400</v>
      </c>
      <c r="B101" s="633">
        <v>7.51E-2</v>
      </c>
      <c r="C101" s="633">
        <v>0.1055</v>
      </c>
      <c r="D101" s="633">
        <v>6.4000000000000001E-2</v>
      </c>
      <c r="E101" s="633">
        <v>8.4000000000000005E-2</v>
      </c>
    </row>
    <row r="102" spans="1:5" s="230" customFormat="1" ht="18" customHeight="1" thickBot="1">
      <c r="A102" s="596" t="s">
        <v>401</v>
      </c>
      <c r="B102" s="633">
        <v>8.48E-2</v>
      </c>
      <c r="C102" s="633">
        <v>0.1212</v>
      </c>
      <c r="D102" s="633">
        <v>8.2400000000000001E-2</v>
      </c>
      <c r="E102" s="633">
        <v>9.6600000000000005E-2</v>
      </c>
    </row>
    <row r="103" spans="1:5" s="230" customFormat="1" ht="18" customHeight="1" thickTop="1" thickBot="1">
      <c r="A103" s="152" t="s">
        <v>402</v>
      </c>
      <c r="B103" s="161"/>
      <c r="C103" s="161"/>
      <c r="D103" s="161"/>
      <c r="E103" s="161"/>
    </row>
    <row r="104" spans="1:5" s="230" customFormat="1" ht="18" customHeight="1" thickTop="1">
      <c r="A104" s="596" t="s">
        <v>403</v>
      </c>
      <c r="B104" s="633">
        <v>0.42649999999999999</v>
      </c>
      <c r="C104" s="633">
        <v>0.59409999999999996</v>
      </c>
      <c r="D104" s="633">
        <v>0.60609999999999997</v>
      </c>
      <c r="E104" s="633">
        <v>0.51060000000000005</v>
      </c>
    </row>
    <row r="105" spans="1:5" s="230" customFormat="1" ht="18" customHeight="1">
      <c r="A105" s="596" t="s">
        <v>404</v>
      </c>
      <c r="B105" s="633">
        <v>0.13669999999999999</v>
      </c>
      <c r="C105" s="633">
        <v>6.1100000000000002E-2</v>
      </c>
      <c r="D105" s="633">
        <v>4.65E-2</v>
      </c>
      <c r="E105" s="633">
        <v>9.8000000000000004E-2</v>
      </c>
    </row>
    <row r="106" spans="1:5" s="230" customFormat="1" ht="18" customHeight="1">
      <c r="A106" s="596" t="s">
        <v>405</v>
      </c>
      <c r="B106" s="633">
        <v>0.43680000000000002</v>
      </c>
      <c r="C106" s="633">
        <v>0.3448</v>
      </c>
      <c r="D106" s="633">
        <v>0.34739999999999999</v>
      </c>
      <c r="E106" s="633">
        <v>0.39140000000000003</v>
      </c>
    </row>
    <row r="107" spans="1:5" s="230" customFormat="1" ht="18" customHeight="1" thickBot="1">
      <c r="A107" s="596" t="s">
        <v>406</v>
      </c>
      <c r="B107" s="633">
        <v>0.54120000000000001</v>
      </c>
      <c r="C107" s="633">
        <v>0.57079999999999997</v>
      </c>
      <c r="D107" s="633">
        <v>0.53959999999999997</v>
      </c>
      <c r="E107" s="633">
        <v>0.55300000000000005</v>
      </c>
    </row>
    <row r="108" spans="1:5" s="230" customFormat="1" ht="18" customHeight="1" thickTop="1" thickBot="1">
      <c r="A108" s="152" t="s">
        <v>407</v>
      </c>
      <c r="B108" s="161"/>
      <c r="C108" s="161"/>
      <c r="D108" s="161"/>
      <c r="E108" s="161"/>
    </row>
    <row r="109" spans="1:5" s="230" customFormat="1" ht="18" customHeight="1" thickTop="1">
      <c r="A109" s="596" t="s">
        <v>408</v>
      </c>
      <c r="B109" s="633">
        <v>7.46E-2</v>
      </c>
      <c r="C109" s="633">
        <v>0.1166</v>
      </c>
      <c r="D109" s="633">
        <v>6.4299999999999996E-2</v>
      </c>
      <c r="E109" s="633">
        <v>8.6499999999999994E-2</v>
      </c>
    </row>
    <row r="110" spans="1:5" s="230" customFormat="1" ht="18" customHeight="1">
      <c r="A110" s="596" t="s">
        <v>409</v>
      </c>
      <c r="B110" s="633">
        <v>7.0400000000000004E-2</v>
      </c>
      <c r="C110" s="633">
        <v>0.1086</v>
      </c>
      <c r="D110" s="633">
        <v>5.7700000000000001E-2</v>
      </c>
      <c r="E110" s="633">
        <v>8.09E-2</v>
      </c>
    </row>
    <row r="111" spans="1:5" s="230" customFormat="1" ht="18" customHeight="1">
      <c r="A111" s="595" t="s">
        <v>410</v>
      </c>
      <c r="B111" s="633">
        <v>8.0799999999999997E-2</v>
      </c>
      <c r="C111" s="633">
        <v>0.121</v>
      </c>
      <c r="D111" s="633">
        <v>6.7799999999999999E-2</v>
      </c>
      <c r="E111" s="633">
        <v>9.1899999999999996E-2</v>
      </c>
    </row>
    <row r="112" spans="1:5" s="230" customFormat="1" ht="18" customHeight="1">
      <c r="A112" s="595" t="s">
        <v>411</v>
      </c>
      <c r="B112" s="633">
        <v>0.104</v>
      </c>
      <c r="C112" s="633">
        <v>0.15260000000000001</v>
      </c>
      <c r="D112" s="633">
        <v>0.10390000000000001</v>
      </c>
      <c r="E112" s="633">
        <v>0.11890000000000001</v>
      </c>
    </row>
    <row r="113" spans="1:5" s="230" customFormat="1" ht="18" customHeight="1">
      <c r="A113" s="595" t="s">
        <v>412</v>
      </c>
      <c r="B113" s="633">
        <v>-2.3199999999999998E-2</v>
      </c>
      <c r="C113" s="633">
        <v>-3.1600000000000003E-2</v>
      </c>
      <c r="D113" s="633">
        <v>-3.61E-2</v>
      </c>
      <c r="E113" s="633">
        <v>-2.7E-2</v>
      </c>
    </row>
    <row r="114" spans="1:5" s="230" customFormat="1" ht="18" customHeight="1">
      <c r="A114" s="595" t="s">
        <v>413</v>
      </c>
      <c r="B114" s="701">
        <v>-1.04E-2</v>
      </c>
      <c r="C114" s="701">
        <v>-1.24E-2</v>
      </c>
      <c r="D114" s="633">
        <v>-1.01E-2</v>
      </c>
      <c r="E114" s="701">
        <v>-1.0999999999999999E-2</v>
      </c>
    </row>
    <row r="115" spans="1:5" s="230" customFormat="1" ht="18" customHeight="1" thickBot="1">
      <c r="A115" s="595" t="s">
        <v>414</v>
      </c>
      <c r="B115" s="633">
        <v>2.5999999999999999E-3</v>
      </c>
      <c r="C115" s="633">
        <v>8.0000000000000002E-3</v>
      </c>
      <c r="D115" s="633">
        <v>6.6E-3</v>
      </c>
      <c r="E115" s="633">
        <v>4.7000000000000002E-3</v>
      </c>
    </row>
    <row r="116" spans="1:5" s="230" customFormat="1" ht="18" customHeight="1" thickTop="1" thickBot="1">
      <c r="A116" s="152" t="s">
        <v>415</v>
      </c>
      <c r="B116" s="161"/>
      <c r="C116" s="161"/>
      <c r="D116" s="161"/>
      <c r="E116" s="161"/>
    </row>
    <row r="117" spans="1:5" s="230" customFormat="1" ht="18" customHeight="1" thickTop="1">
      <c r="A117" s="595" t="s">
        <v>408</v>
      </c>
      <c r="B117" s="633">
        <v>7.46E-2</v>
      </c>
      <c r="C117" s="633">
        <v>0.1166</v>
      </c>
      <c r="D117" s="633">
        <v>6.4299999999999996E-2</v>
      </c>
      <c r="E117" s="633">
        <v>8.6499999999999994E-2</v>
      </c>
    </row>
    <row r="118" spans="1:5" s="230" customFormat="1" ht="18" customHeight="1">
      <c r="A118" s="595" t="s">
        <v>416</v>
      </c>
      <c r="B118" s="633">
        <v>-1E-3</v>
      </c>
      <c r="C118" s="633">
        <v>-1.4E-2</v>
      </c>
      <c r="D118" s="633">
        <v>-4.4999999999999997E-3</v>
      </c>
      <c r="E118" s="633">
        <v>-5.4000000000000003E-3</v>
      </c>
    </row>
    <row r="119" spans="1:5" s="230" customFormat="1" ht="18" customHeight="1">
      <c r="A119" s="595" t="s">
        <v>417</v>
      </c>
      <c r="B119" s="633">
        <v>-5.7700000000000001E-2</v>
      </c>
      <c r="C119" s="633">
        <v>-9.2600000000000002E-2</v>
      </c>
      <c r="D119" s="633">
        <v>-5.5399999999999998E-2</v>
      </c>
      <c r="E119" s="633">
        <v>-6.8199999999999997E-2</v>
      </c>
    </row>
    <row r="120" spans="1:5" s="230" customFormat="1" ht="18" customHeight="1">
      <c r="A120" s="595" t="s">
        <v>418</v>
      </c>
      <c r="B120" s="633">
        <v>0</v>
      </c>
      <c r="C120" s="633">
        <v>0</v>
      </c>
      <c r="D120" s="633">
        <v>0</v>
      </c>
      <c r="E120" s="633">
        <v>0</v>
      </c>
    </row>
    <row r="121" spans="1:5" s="230" customFormat="1" ht="18" customHeight="1">
      <c r="A121" s="595" t="s">
        <v>419</v>
      </c>
      <c r="B121" s="633">
        <v>0</v>
      </c>
      <c r="C121" s="633">
        <v>0</v>
      </c>
      <c r="D121" s="633">
        <v>0</v>
      </c>
      <c r="E121" s="633">
        <v>0</v>
      </c>
    </row>
    <row r="122" spans="1:5" s="230" customFormat="1" ht="18" customHeight="1" thickBot="1">
      <c r="A122" s="595" t="s">
        <v>420</v>
      </c>
      <c r="B122" s="633">
        <v>-1E-4</v>
      </c>
      <c r="C122" s="633">
        <v>0</v>
      </c>
      <c r="D122" s="633">
        <v>0</v>
      </c>
      <c r="E122" s="633">
        <v>-1E-4</v>
      </c>
    </row>
    <row r="123" spans="1:5" s="230" customFormat="1" ht="18" customHeight="1" thickTop="1" thickBot="1">
      <c r="A123" s="149" t="s">
        <v>421</v>
      </c>
      <c r="B123" s="634">
        <v>1.41E-2</v>
      </c>
      <c r="C123" s="634">
        <v>0.01</v>
      </c>
      <c r="D123" s="634">
        <v>4.4999999999999997E-3</v>
      </c>
      <c r="E123" s="634">
        <v>1.1900000000000001E-2</v>
      </c>
    </row>
    <row r="124" spans="1:5" s="230" customFormat="1" ht="18" customHeight="1" thickTop="1" thickBot="1">
      <c r="A124" s="1015"/>
      <c r="B124" s="1016"/>
      <c r="C124" s="1016"/>
      <c r="D124" s="1016"/>
      <c r="E124" s="1016"/>
    </row>
    <row r="125" spans="1:5" s="230" customFormat="1" ht="12.95" customHeight="1" thickTop="1">
      <c r="A125" s="1197" t="s">
        <v>422</v>
      </c>
      <c r="B125" s="976"/>
      <c r="C125" s="976"/>
      <c r="D125" s="976"/>
      <c r="E125" s="976"/>
    </row>
    <row r="126" spans="1:5" s="230" customFormat="1" ht="12.95" customHeight="1">
      <c r="A126" s="1197" t="s">
        <v>423</v>
      </c>
      <c r="B126" s="976"/>
      <c r="C126" s="976"/>
      <c r="D126" s="976"/>
      <c r="E126" s="976"/>
    </row>
    <row r="127" spans="1:5" s="230" customFormat="1" ht="12.95" customHeight="1">
      <c r="A127" s="1197" t="s">
        <v>424</v>
      </c>
      <c r="B127" s="976"/>
      <c r="C127" s="976"/>
      <c r="D127" s="976"/>
      <c r="E127" s="976"/>
    </row>
    <row r="128" spans="1:5" s="230" customFormat="1" ht="12.95" customHeight="1">
      <c r="A128" s="1197" t="s">
        <v>425</v>
      </c>
      <c r="B128" s="976"/>
      <c r="C128" s="976"/>
      <c r="D128" s="976"/>
      <c r="E128" s="976"/>
    </row>
    <row r="129" spans="1:5" s="230" customFormat="1" ht="12.95" customHeight="1">
      <c r="A129" s="1197" t="s">
        <v>426</v>
      </c>
      <c r="B129" s="976"/>
      <c r="C129" s="976"/>
      <c r="D129" s="976"/>
      <c r="E129" s="976"/>
    </row>
    <row r="130" spans="1:5" s="230" customFormat="1" ht="12.95" customHeight="1">
      <c r="A130" s="1197" t="s">
        <v>427</v>
      </c>
      <c r="B130" s="976"/>
      <c r="C130" s="976"/>
      <c r="D130" s="976"/>
      <c r="E130" s="976"/>
    </row>
    <row r="131" spans="1:5" s="230" customFormat="1" ht="12.95" customHeight="1">
      <c r="A131" s="1197" t="s">
        <v>428</v>
      </c>
      <c r="B131" s="976"/>
      <c r="C131" s="976"/>
      <c r="D131" s="976"/>
      <c r="E131" s="976"/>
    </row>
    <row r="132" spans="1:5" s="230" customFormat="1" ht="12.95" customHeight="1">
      <c r="A132" s="1197" t="s">
        <v>429</v>
      </c>
      <c r="B132" s="1018"/>
      <c r="C132" s="1018"/>
      <c r="D132" s="1018"/>
      <c r="E132" s="1018"/>
    </row>
    <row r="133" spans="1:5" s="230" customFormat="1" ht="12.95" customHeight="1">
      <c r="A133" s="1197" t="s">
        <v>430</v>
      </c>
      <c r="B133" s="1018"/>
      <c r="C133" s="1018"/>
      <c r="D133" s="1018"/>
      <c r="E133" s="1018"/>
    </row>
    <row r="134" spans="1:5" s="230" customFormat="1" ht="12.95" customHeight="1">
      <c r="A134" s="1197" t="s">
        <v>431</v>
      </c>
      <c r="B134" s="1018"/>
      <c r="C134" s="1018"/>
      <c r="D134" s="1018"/>
      <c r="E134" s="1018"/>
    </row>
    <row r="135" spans="1:5" s="230" customFormat="1">
      <c r="A135" s="111"/>
      <c r="B135" s="145"/>
      <c r="C135" s="145"/>
      <c r="D135" s="145"/>
      <c r="E135" s="145"/>
    </row>
    <row r="136" spans="1:5" s="230" customFormat="1" ht="18" customHeight="1">
      <c r="A136" s="111"/>
      <c r="B136" s="145"/>
      <c r="C136" s="145"/>
      <c r="D136" s="145"/>
      <c r="E136" s="145"/>
    </row>
    <row r="137" spans="1:5" s="230" customFormat="1" ht="18" customHeight="1">
      <c r="A137" s="163"/>
    </row>
    <row r="138" spans="1:5" s="230" customFormat="1" ht="18" customHeight="1">
      <c r="A138" s="163"/>
    </row>
    <row r="139" spans="1:5" s="230" customFormat="1" ht="18" customHeight="1">
      <c r="A139" s="163"/>
    </row>
    <row r="140" spans="1:5" s="230" customFormat="1" ht="18" customHeight="1">
      <c r="A140" s="163"/>
    </row>
    <row r="141" spans="1:5" s="230" customFormat="1" ht="18" customHeight="1">
      <c r="A141" s="163"/>
    </row>
    <row r="142" spans="1:5" s="230" customFormat="1" ht="18" customHeight="1">
      <c r="A142" s="135"/>
      <c r="B142" s="1011"/>
      <c r="C142" s="1011"/>
      <c r="D142" s="1011"/>
      <c r="E142" s="1011"/>
    </row>
    <row r="143" spans="1:5" s="230" customFormat="1" ht="18" customHeight="1">
      <c r="A143" s="135"/>
      <c r="B143" s="1011"/>
      <c r="C143" s="1011"/>
      <c r="D143" s="1011"/>
      <c r="E143" s="1011"/>
    </row>
    <row r="144" spans="1:5" s="230" customFormat="1" ht="18" customHeight="1">
      <c r="A144" s="135"/>
      <c r="B144" s="1011"/>
      <c r="C144" s="1011"/>
      <c r="D144" s="1011"/>
      <c r="E144" s="1011"/>
    </row>
    <row r="145" spans="1:6" s="230" customFormat="1" ht="18" customHeight="1">
      <c r="A145" s="135"/>
      <c r="B145" s="1011"/>
      <c r="C145" s="1011"/>
      <c r="D145" s="1011"/>
      <c r="E145" s="1011"/>
    </row>
    <row r="146" spans="1:6" s="230" customFormat="1" ht="18" customHeight="1">
      <c r="A146" s="135"/>
      <c r="B146" s="1011"/>
      <c r="C146" s="1011"/>
      <c r="D146" s="1011"/>
      <c r="E146" s="1011"/>
    </row>
    <row r="147" spans="1:6" s="230" customFormat="1" ht="18" customHeight="1">
      <c r="A147" s="135"/>
      <c r="B147" s="1011"/>
      <c r="C147" s="1011"/>
      <c r="D147" s="1011"/>
      <c r="E147" s="1011"/>
    </row>
    <row r="148" spans="1:6" s="230" customFormat="1" ht="18" customHeight="1">
      <c r="A148" s="135"/>
      <c r="B148" s="1011"/>
      <c r="C148" s="1011"/>
      <c r="D148" s="1011"/>
      <c r="E148" s="1011"/>
    </row>
    <row r="149" spans="1:6" s="230" customFormat="1" ht="18" customHeight="1">
      <c r="A149" s="135"/>
      <c r="B149" s="1011"/>
      <c r="C149" s="1011"/>
      <c r="D149" s="1011"/>
      <c r="E149" s="1011"/>
    </row>
    <row r="150" spans="1:6" s="230" customFormat="1" ht="18" customHeight="1">
      <c r="A150" s="135"/>
      <c r="B150" s="1011"/>
      <c r="C150" s="1011"/>
      <c r="D150" s="1011"/>
      <c r="E150" s="1011"/>
    </row>
    <row r="151" spans="1:6" s="230" customFormat="1" ht="18" customHeight="1">
      <c r="A151" s="135"/>
      <c r="B151" s="1011"/>
      <c r="C151" s="1011"/>
      <c r="D151" s="1011"/>
      <c r="E151" s="1011"/>
    </row>
    <row r="152" spans="1:6" ht="15.75">
      <c r="A152" s="135"/>
      <c r="F152" s="999"/>
    </row>
    <row r="153" spans="1:6" ht="15.75">
      <c r="A153" s="135"/>
      <c r="F153" s="999"/>
    </row>
    <row r="154" spans="1:6" ht="15.75">
      <c r="A154" s="135"/>
      <c r="F154" s="999"/>
    </row>
    <row r="155" spans="1:6" ht="15.75">
      <c r="A155" s="135"/>
      <c r="F155" s="999"/>
    </row>
    <row r="156" spans="1:6" ht="15.75">
      <c r="A156" s="135"/>
      <c r="F156" s="999"/>
    </row>
    <row r="157" spans="1:6" ht="15.75">
      <c r="A157" s="135"/>
      <c r="F157" s="999"/>
    </row>
    <row r="158" spans="1:6" ht="15.75">
      <c r="A158" s="135"/>
      <c r="F158" s="999"/>
    </row>
    <row r="159" spans="1:6" ht="15.75">
      <c r="A159" s="135"/>
      <c r="F159" s="999"/>
    </row>
    <row r="160" spans="1:6" ht="15.75">
      <c r="A160" s="135"/>
      <c r="F160" s="999"/>
    </row>
    <row r="161" spans="1:6" ht="15.75">
      <c r="A161" s="135"/>
      <c r="F161" s="999"/>
    </row>
    <row r="162" spans="1:6" ht="15.75">
      <c r="A162" s="135"/>
      <c r="F162" s="999"/>
    </row>
    <row r="163" spans="1:6" ht="15.75">
      <c r="A163" s="135"/>
      <c r="F163" s="999"/>
    </row>
    <row r="164" spans="1:6" ht="15.75">
      <c r="A164" s="135"/>
      <c r="F164" s="999"/>
    </row>
    <row r="165" spans="1:6" ht="15.75">
      <c r="A165" s="135"/>
      <c r="F165" s="999"/>
    </row>
    <row r="166" spans="1:6" ht="15.75">
      <c r="A166" s="135"/>
      <c r="F166" s="999"/>
    </row>
    <row r="167" spans="1:6" ht="15.75">
      <c r="A167" s="135"/>
      <c r="F167" s="999"/>
    </row>
    <row r="168" spans="1:6" ht="15.75">
      <c r="A168" s="135"/>
      <c r="F168" s="999"/>
    </row>
    <row r="169" spans="1:6" ht="15.75">
      <c r="A169" s="135"/>
      <c r="F169" s="999"/>
    </row>
    <row r="170" spans="1:6" ht="15.75">
      <c r="A170" s="135"/>
      <c r="F170" s="999"/>
    </row>
    <row r="171" spans="1:6" ht="15.75">
      <c r="A171" s="135"/>
      <c r="F171" s="999"/>
    </row>
    <row r="172" spans="1:6" ht="15.75">
      <c r="A172" s="135"/>
      <c r="F172" s="999"/>
    </row>
    <row r="173" spans="1:6" ht="15.75">
      <c r="A173" s="135"/>
      <c r="F173" s="999"/>
    </row>
    <row r="174" spans="1:6" ht="15.75">
      <c r="A174" s="135"/>
      <c r="F174" s="999"/>
    </row>
    <row r="175" spans="1:6" ht="15.75">
      <c r="A175" s="135"/>
      <c r="F175" s="999"/>
    </row>
    <row r="176" spans="1:6" ht="15.75">
      <c r="A176" s="135"/>
      <c r="F176" s="999"/>
    </row>
    <row r="177" spans="1:6" ht="15.75">
      <c r="A177" s="135"/>
      <c r="F177" s="999"/>
    </row>
    <row r="178" spans="1:6" ht="15.75">
      <c r="A178" s="135"/>
      <c r="F178" s="999"/>
    </row>
    <row r="179" spans="1:6" ht="15.75">
      <c r="A179" s="135"/>
      <c r="F179" s="999"/>
    </row>
    <row r="180" spans="1:6" ht="15.75">
      <c r="A180" s="135"/>
      <c r="F180" s="999"/>
    </row>
    <row r="181" spans="1:6" ht="15.75">
      <c r="A181" s="135"/>
      <c r="F181" s="999"/>
    </row>
    <row r="182" spans="1:6" ht="15.75">
      <c r="A182" s="135"/>
      <c r="F182" s="999"/>
    </row>
    <row r="183" spans="1:6" ht="15.75">
      <c r="A183" s="135"/>
      <c r="F183" s="999"/>
    </row>
    <row r="184" spans="1:6" ht="15.75">
      <c r="A184" s="135"/>
      <c r="F184" s="999"/>
    </row>
    <row r="185" spans="1:6" ht="15.75">
      <c r="A185" s="135"/>
      <c r="F185" s="999"/>
    </row>
    <row r="186" spans="1:6" ht="15.75">
      <c r="A186" s="135"/>
      <c r="F186" s="999"/>
    </row>
    <row r="187" spans="1:6" ht="15.75">
      <c r="A187" s="135"/>
      <c r="F187" s="999"/>
    </row>
    <row r="188" spans="1:6" ht="15.75">
      <c r="A188" s="135"/>
      <c r="F188" s="999"/>
    </row>
    <row r="189" spans="1:6" ht="15.75">
      <c r="A189" s="135"/>
      <c r="F189" s="999"/>
    </row>
    <row r="190" spans="1:6" ht="15.75">
      <c r="A190" s="135"/>
      <c r="F190" s="999"/>
    </row>
    <row r="191" spans="1:6" ht="15.75">
      <c r="A191" s="135"/>
      <c r="F191" s="999"/>
    </row>
    <row r="192" spans="1:6" ht="15.75">
      <c r="A192" s="135"/>
      <c r="F192" s="999"/>
    </row>
    <row r="193" spans="1:6" ht="15.75">
      <c r="A193" s="135"/>
      <c r="F193" s="999"/>
    </row>
    <row r="194" spans="1:6" ht="15.75">
      <c r="A194" s="135"/>
      <c r="F194" s="999"/>
    </row>
    <row r="195" spans="1:6" ht="15.75">
      <c r="A195" s="135"/>
      <c r="F195" s="999"/>
    </row>
    <row r="196" spans="1:6" ht="15.75">
      <c r="A196" s="135"/>
      <c r="F196" s="999"/>
    </row>
    <row r="197" spans="1:6" ht="15.75">
      <c r="A197" s="135"/>
      <c r="F197" s="999"/>
    </row>
    <row r="198" spans="1:6" ht="15.75">
      <c r="A198" s="135"/>
      <c r="F198" s="999"/>
    </row>
    <row r="199" spans="1:6" ht="15.75">
      <c r="A199" s="135"/>
      <c r="F199" s="999"/>
    </row>
    <row r="200" spans="1:6" ht="15.75">
      <c r="A200" s="135"/>
      <c r="F200" s="999"/>
    </row>
    <row r="201" spans="1:6" ht="15.75">
      <c r="A201" s="135"/>
    </row>
    <row r="202" spans="1:6" ht="15.75">
      <c r="A202" s="135"/>
    </row>
    <row r="203" spans="1:6" ht="15.75">
      <c r="A203" s="135"/>
    </row>
    <row r="204" spans="1:6" ht="15.75">
      <c r="A204" s="135"/>
    </row>
    <row r="205" spans="1:6" ht="15.75">
      <c r="A205" s="135"/>
    </row>
    <row r="206" spans="1:6" ht="15.75">
      <c r="A206" s="135"/>
    </row>
    <row r="207" spans="1:6" ht="15.75">
      <c r="A207" s="135"/>
    </row>
    <row r="208" spans="1:6" ht="15.75">
      <c r="A208" s="135"/>
    </row>
    <row r="209" spans="1:1" ht="15.75">
      <c r="A209" s="135"/>
    </row>
    <row r="210" spans="1:1" ht="15.75">
      <c r="A210" s="135"/>
    </row>
    <row r="211" spans="1:1" ht="15.75">
      <c r="A211" s="135"/>
    </row>
    <row r="212" spans="1:1" ht="15.75">
      <c r="A212" s="135"/>
    </row>
    <row r="213" spans="1:1" ht="15.75">
      <c r="A213" s="135"/>
    </row>
    <row r="214" spans="1:1" ht="15.75">
      <c r="A214" s="135"/>
    </row>
    <row r="215" spans="1:1" ht="15.75">
      <c r="A215" s="135"/>
    </row>
    <row r="216" spans="1:1" ht="15.75">
      <c r="A216" s="135"/>
    </row>
    <row r="217" spans="1:1" ht="15.75">
      <c r="A217" s="135"/>
    </row>
    <row r="218" spans="1:1" ht="15.75">
      <c r="A218" s="135"/>
    </row>
    <row r="219" spans="1:1" ht="15.75">
      <c r="A219" s="135"/>
    </row>
    <row r="220" spans="1:1" ht="15.75">
      <c r="A220" s="135"/>
    </row>
    <row r="221" spans="1:1" ht="15.75">
      <c r="A221" s="135"/>
    </row>
    <row r="222" spans="1:1" ht="15.75">
      <c r="A222" s="135"/>
    </row>
    <row r="223" spans="1:1" ht="15.75">
      <c r="A223" s="135"/>
    </row>
    <row r="224" spans="1:1" ht="15.75">
      <c r="A224" s="135"/>
    </row>
    <row r="225" spans="1:1" ht="15.75">
      <c r="A225" s="135"/>
    </row>
    <row r="226" spans="1:1" ht="15.75">
      <c r="A226" s="135"/>
    </row>
    <row r="227" spans="1:1" ht="15.75">
      <c r="A227" s="135"/>
    </row>
    <row r="228" spans="1:1" ht="15.75">
      <c r="A228" s="135"/>
    </row>
    <row r="229" spans="1:1" ht="15.75">
      <c r="A229" s="135"/>
    </row>
    <row r="230" spans="1:1" ht="15.75">
      <c r="A230" s="135"/>
    </row>
    <row r="231" spans="1:1" ht="15.75">
      <c r="A231" s="135"/>
    </row>
    <row r="232" spans="1:1" ht="15.75">
      <c r="A232" s="135"/>
    </row>
    <row r="233" spans="1:1" ht="15.75">
      <c r="A233" s="135"/>
    </row>
    <row r="234" spans="1:1" ht="15.75">
      <c r="A234" s="135"/>
    </row>
    <row r="235" spans="1:1" ht="15.75">
      <c r="A235" s="135"/>
    </row>
    <row r="236" spans="1:1" ht="15.75">
      <c r="A236" s="135"/>
    </row>
    <row r="237" spans="1:1" ht="15.75">
      <c r="A237" s="135"/>
    </row>
    <row r="238" spans="1:1" ht="15.75">
      <c r="A238" s="135"/>
    </row>
    <row r="239" spans="1:1" ht="15.75">
      <c r="A239" s="135"/>
    </row>
    <row r="240" spans="1:1" ht="15.75">
      <c r="A240" s="135"/>
    </row>
    <row r="241" spans="1:1" ht="15.75">
      <c r="A241" s="135"/>
    </row>
    <row r="242" spans="1:1" ht="15.75">
      <c r="A242" s="135"/>
    </row>
    <row r="243" spans="1:1" ht="15.75">
      <c r="A243" s="135"/>
    </row>
    <row r="244" spans="1:1" ht="15.75">
      <c r="A244" s="135"/>
    </row>
    <row r="245" spans="1:1" ht="15.75">
      <c r="A245" s="135"/>
    </row>
    <row r="246" spans="1:1" ht="15.75">
      <c r="A246" s="135"/>
    </row>
    <row r="247" spans="1:1" ht="15.75">
      <c r="A247" s="135"/>
    </row>
    <row r="248" spans="1:1" ht="15.75">
      <c r="A248" s="135"/>
    </row>
    <row r="249" spans="1:1" ht="15.75">
      <c r="A249" s="135"/>
    </row>
    <row r="250" spans="1:1" ht="15.75">
      <c r="A250" s="135"/>
    </row>
    <row r="251" spans="1:1" ht="15.75">
      <c r="A251" s="135"/>
    </row>
    <row r="252" spans="1:1" ht="15.75">
      <c r="A252" s="135"/>
    </row>
    <row r="253" spans="1:1" ht="15.75">
      <c r="A253" s="135"/>
    </row>
    <row r="254" spans="1:1" ht="15.75">
      <c r="A254" s="135"/>
    </row>
    <row r="255" spans="1:1" ht="15.75">
      <c r="A255" s="135"/>
    </row>
    <row r="256" spans="1:1" ht="15.75">
      <c r="A256" s="135"/>
    </row>
    <row r="257" spans="1:1" ht="15.75">
      <c r="A257" s="135"/>
    </row>
    <row r="258" spans="1:1" ht="15.75">
      <c r="A258" s="135"/>
    </row>
    <row r="259" spans="1:1" ht="15.75">
      <c r="A259" s="135"/>
    </row>
    <row r="260" spans="1:1" ht="15.75">
      <c r="A260" s="135"/>
    </row>
    <row r="261" spans="1:1" ht="15.75">
      <c r="A261" s="135"/>
    </row>
    <row r="262" spans="1:1" ht="15.75">
      <c r="A262" s="135"/>
    </row>
    <row r="263" spans="1:1" ht="15.75">
      <c r="A263" s="135"/>
    </row>
    <row r="264" spans="1:1" ht="15.75">
      <c r="A264" s="135"/>
    </row>
    <row r="265" spans="1:1" ht="15.75">
      <c r="A265" s="135"/>
    </row>
    <row r="266" spans="1:1" ht="15.75">
      <c r="A266" s="135"/>
    </row>
    <row r="267" spans="1:1" ht="15.75">
      <c r="A267" s="135"/>
    </row>
    <row r="268" spans="1:1" ht="15.75">
      <c r="A268" s="135"/>
    </row>
    <row r="269" spans="1:1" ht="15.75">
      <c r="A269" s="135"/>
    </row>
    <row r="270" spans="1:1" ht="15.75">
      <c r="A270" s="135"/>
    </row>
    <row r="271" spans="1:1" ht="15.75">
      <c r="A271" s="135"/>
    </row>
    <row r="272" spans="1:1"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7"/>
  <sheetViews>
    <sheetView zoomScale="50" workbookViewId="0">
      <selection activeCell="D15" sqref="D15"/>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1196</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1202</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ht="24" customHeight="1" thickTop="1" thickBot="1">
      <c r="A6" s="971"/>
      <c r="B6" s="1134" t="s">
        <v>1203</v>
      </c>
      <c r="C6" s="1134"/>
      <c r="D6" s="1134"/>
      <c r="E6" s="1134"/>
      <c r="F6" s="1134"/>
      <c r="G6" s="1134"/>
      <c r="H6" s="1134" t="s">
        <v>1199</v>
      </c>
      <c r="I6" s="1134"/>
    </row>
    <row r="7" spans="1:9" s="76" customFormat="1" ht="28.5" customHeight="1" thickTop="1" thickBot="1">
      <c r="A7" s="756" t="s">
        <v>305</v>
      </c>
      <c r="B7" s="167" t="s">
        <v>433</v>
      </c>
      <c r="C7" s="167" t="s">
        <v>434</v>
      </c>
      <c r="D7" s="167" t="s">
        <v>435</v>
      </c>
      <c r="E7" s="167" t="s">
        <v>436</v>
      </c>
      <c r="F7" s="167" t="s">
        <v>437</v>
      </c>
      <c r="G7" s="167" t="s">
        <v>1525</v>
      </c>
      <c r="H7" s="167" t="s">
        <v>1371</v>
      </c>
      <c r="I7" s="167" t="s">
        <v>1526</v>
      </c>
    </row>
    <row r="8" spans="1:9" ht="15" customHeight="1" thickTop="1" thickBot="1">
      <c r="A8" s="77"/>
      <c r="B8" s="78"/>
      <c r="C8" s="78"/>
      <c r="D8" s="78"/>
      <c r="E8" s="78"/>
      <c r="F8" s="78"/>
      <c r="G8" s="78"/>
      <c r="H8" s="78"/>
      <c r="I8" s="78"/>
    </row>
    <row r="9" spans="1:9" ht="24" customHeight="1" thickTop="1" thickBot="1">
      <c r="A9" s="79" t="s">
        <v>438</v>
      </c>
      <c r="B9" s="765">
        <v>554696.49273744621</v>
      </c>
      <c r="C9" s="765">
        <v>547710.60355907772</v>
      </c>
      <c r="D9" s="765">
        <v>592753.24086297373</v>
      </c>
      <c r="E9" s="765">
        <v>664894.41005685122</v>
      </c>
      <c r="F9" s="765">
        <v>737778.67011953355</v>
      </c>
      <c r="G9" s="765">
        <v>751008.29384548101</v>
      </c>
      <c r="H9" s="765">
        <v>788433.5872725948</v>
      </c>
      <c r="I9" s="765">
        <v>755753.98115889216</v>
      </c>
    </row>
    <row r="10" spans="1:9" s="176" customFormat="1" ht="21" customHeight="1" thickTop="1">
      <c r="A10" s="168" t="s">
        <v>8</v>
      </c>
      <c r="B10" s="766">
        <v>75234.952649928266</v>
      </c>
      <c r="C10" s="766">
        <v>33896.574092219016</v>
      </c>
      <c r="D10" s="766">
        <v>51757.204397959191</v>
      </c>
      <c r="E10" s="766">
        <v>61047.600539358595</v>
      </c>
      <c r="F10" s="766">
        <v>58127.02343294461</v>
      </c>
      <c r="G10" s="766">
        <v>58890.719016034986</v>
      </c>
      <c r="H10" s="766">
        <v>59659.04660204082</v>
      </c>
      <c r="I10" s="766">
        <v>44638.545552478136</v>
      </c>
    </row>
    <row r="11" spans="1:9" s="176" customFormat="1" ht="21" customHeight="1">
      <c r="A11" s="168" t="s">
        <v>17</v>
      </c>
      <c r="B11" s="766">
        <v>68870.110119081772</v>
      </c>
      <c r="C11" s="766">
        <v>102073.74545100864</v>
      </c>
      <c r="D11" s="766">
        <v>67243.86908309038</v>
      </c>
      <c r="E11" s="766">
        <v>71071.430586005823</v>
      </c>
      <c r="F11" s="766">
        <v>90147.614733236158</v>
      </c>
      <c r="G11" s="766">
        <v>89187.650053935868</v>
      </c>
      <c r="H11" s="766">
        <v>107750.05950437319</v>
      </c>
      <c r="I11" s="766">
        <v>116593.11003644315</v>
      </c>
    </row>
    <row r="12" spans="1:9" s="176" customFormat="1" ht="21" customHeight="1">
      <c r="A12" s="168" t="s">
        <v>26</v>
      </c>
      <c r="B12" s="766">
        <v>370699.42744476325</v>
      </c>
      <c r="C12" s="766">
        <v>384997.55360374646</v>
      </c>
      <c r="D12" s="766">
        <v>447199.81185714289</v>
      </c>
      <c r="E12" s="766">
        <v>506114.61872011662</v>
      </c>
      <c r="F12" s="766">
        <v>551683.09794897959</v>
      </c>
      <c r="G12" s="766">
        <v>569020.30565014586</v>
      </c>
      <c r="H12" s="766">
        <v>593961.93033236149</v>
      </c>
      <c r="I12" s="766">
        <v>559665.23531195335</v>
      </c>
    </row>
    <row r="13" spans="1:9" s="176" customFormat="1" ht="21" customHeight="1">
      <c r="A13" s="169" t="s">
        <v>439</v>
      </c>
      <c r="B13" s="766">
        <v>369640.9735509326</v>
      </c>
      <c r="C13" s="766">
        <v>388899.54337031697</v>
      </c>
      <c r="D13" s="766">
        <v>450792.27572594752</v>
      </c>
      <c r="E13" s="766">
        <v>511650.63245918369</v>
      </c>
      <c r="F13" s="766">
        <v>557905.69866034982</v>
      </c>
      <c r="G13" s="766">
        <v>575213.83151166176</v>
      </c>
      <c r="H13" s="766">
        <v>600327.11882069975</v>
      </c>
      <c r="I13" s="766">
        <v>564626.69144023326</v>
      </c>
    </row>
    <row r="14" spans="1:9" s="176" customFormat="1" ht="21" customHeight="1">
      <c r="A14" s="169" t="s">
        <v>440</v>
      </c>
      <c r="B14" s="766">
        <v>364668.72305164998</v>
      </c>
      <c r="C14" s="766">
        <v>383775.95669164264</v>
      </c>
      <c r="D14" s="766">
        <v>446610.10279300291</v>
      </c>
      <c r="E14" s="766">
        <v>506227.88236443151</v>
      </c>
      <c r="F14" s="766">
        <v>550471.78954664723</v>
      </c>
      <c r="G14" s="766">
        <v>567694.28369387751</v>
      </c>
      <c r="H14" s="766">
        <v>592501.27720699704</v>
      </c>
      <c r="I14" s="766">
        <v>558923.72941107873</v>
      </c>
    </row>
    <row r="15" spans="1:9" s="176" customFormat="1" ht="21" customHeight="1">
      <c r="A15" s="169" t="s">
        <v>441</v>
      </c>
      <c r="B15" s="766">
        <v>4972.2504992826398</v>
      </c>
      <c r="C15" s="766">
        <v>5123.5866786743509</v>
      </c>
      <c r="D15" s="766">
        <v>4182.1729329446061</v>
      </c>
      <c r="E15" s="766">
        <v>5422.7500947521858</v>
      </c>
      <c r="F15" s="766">
        <v>7433.9091137026244</v>
      </c>
      <c r="G15" s="766">
        <v>7519.5478177842569</v>
      </c>
      <c r="H15" s="766">
        <v>7825.8416137026243</v>
      </c>
      <c r="I15" s="766">
        <v>5702.9620291545198</v>
      </c>
    </row>
    <row r="16" spans="1:9" s="176" customFormat="1" ht="21" customHeight="1">
      <c r="A16" s="169" t="s">
        <v>442</v>
      </c>
      <c r="B16" s="766">
        <v>2469.0484404591102</v>
      </c>
      <c r="C16" s="766">
        <v>2258.1430129682999</v>
      </c>
      <c r="D16" s="766">
        <v>2041.9405131195335</v>
      </c>
      <c r="E16" s="766">
        <v>1915.0104839650146</v>
      </c>
      <c r="F16" s="766">
        <v>1972.5145816326531</v>
      </c>
      <c r="G16" s="766">
        <v>2349.8393527696794</v>
      </c>
      <c r="H16" s="766">
        <v>2399.6279825072888</v>
      </c>
      <c r="I16" s="766">
        <v>4088.71956122449</v>
      </c>
    </row>
    <row r="17" spans="1:9" s="176" customFormat="1" ht="21" customHeight="1">
      <c r="A17" s="169" t="s">
        <v>443</v>
      </c>
      <c r="B17" s="766">
        <v>2308.3858651362984</v>
      </c>
      <c r="C17" s="766">
        <v>1965.3344827089336</v>
      </c>
      <c r="D17" s="766">
        <v>1766.379912536443</v>
      </c>
      <c r="E17" s="766">
        <v>1811.3533104956268</v>
      </c>
      <c r="F17" s="766">
        <v>1906.2136661807579</v>
      </c>
      <c r="G17" s="766">
        <v>2168.8742551020409</v>
      </c>
      <c r="H17" s="766">
        <v>2200.3864096209913</v>
      </c>
      <c r="I17" s="766">
        <v>1957.6898352769679</v>
      </c>
    </row>
    <row r="18" spans="1:9" s="176" customFormat="1" ht="21" customHeight="1">
      <c r="A18" s="169" t="s">
        <v>444</v>
      </c>
      <c r="B18" s="766">
        <v>160.66257532281202</v>
      </c>
      <c r="C18" s="766">
        <v>292.80853025936597</v>
      </c>
      <c r="D18" s="766">
        <v>275.56060058309038</v>
      </c>
      <c r="E18" s="766">
        <v>103.65717346938776</v>
      </c>
      <c r="F18" s="766">
        <v>66.300915451895051</v>
      </c>
      <c r="G18" s="766">
        <v>180.96509766763847</v>
      </c>
      <c r="H18" s="766">
        <v>199.24157288629738</v>
      </c>
      <c r="I18" s="766">
        <v>2131.0297259475219</v>
      </c>
    </row>
    <row r="19" spans="1:9" s="176" customFormat="1" ht="21" customHeight="1">
      <c r="A19" s="169" t="s">
        <v>445</v>
      </c>
      <c r="B19" s="766">
        <v>693.72419799139175</v>
      </c>
      <c r="C19" s="766">
        <v>1122.9750432276658</v>
      </c>
      <c r="D19" s="766">
        <v>1343.4819620991252</v>
      </c>
      <c r="E19" s="766">
        <v>1843.6221384839648</v>
      </c>
      <c r="F19" s="766">
        <v>3035.9854635568513</v>
      </c>
      <c r="G19" s="766">
        <v>3744.3645422740528</v>
      </c>
      <c r="H19" s="766">
        <v>5245.8106953352772</v>
      </c>
      <c r="I19" s="766">
        <v>6403.4252274052478</v>
      </c>
    </row>
    <row r="20" spans="1:9" s="176" customFormat="1" ht="21" customHeight="1">
      <c r="A20" s="169" t="s">
        <v>446</v>
      </c>
      <c r="B20" s="766">
        <v>589.61427833572463</v>
      </c>
      <c r="C20" s="766">
        <v>907.36898991354474</v>
      </c>
      <c r="D20" s="766">
        <v>1095.0771632653061</v>
      </c>
      <c r="E20" s="766">
        <v>1639.5436326530612</v>
      </c>
      <c r="F20" s="766">
        <v>2908.153839650146</v>
      </c>
      <c r="G20" s="766">
        <v>3609.0258498542271</v>
      </c>
      <c r="H20" s="766">
        <v>4988.0427740524783</v>
      </c>
      <c r="I20" s="766">
        <v>6038.2684023323618</v>
      </c>
    </row>
    <row r="21" spans="1:9" s="176" customFormat="1" ht="21" customHeight="1">
      <c r="A21" s="169" t="s">
        <v>447</v>
      </c>
      <c r="B21" s="766">
        <v>104.10991965566716</v>
      </c>
      <c r="C21" s="766">
        <v>215.60605331412103</v>
      </c>
      <c r="D21" s="766">
        <v>248.40479883381923</v>
      </c>
      <c r="E21" s="766">
        <v>204.07850583090379</v>
      </c>
      <c r="F21" s="766">
        <v>127.83162390670554</v>
      </c>
      <c r="G21" s="766">
        <v>135.33869241982509</v>
      </c>
      <c r="H21" s="766">
        <v>257.76792128279885</v>
      </c>
      <c r="I21" s="766">
        <v>365.15682507288625</v>
      </c>
    </row>
    <row r="22" spans="1:9" s="176" customFormat="1" ht="21" customHeight="1">
      <c r="A22" s="169" t="s">
        <v>39</v>
      </c>
      <c r="B22" s="766">
        <v>5079.3715437589663</v>
      </c>
      <c r="C22" s="766">
        <v>4496.171368876081</v>
      </c>
      <c r="D22" s="766">
        <v>4784.6689139941691</v>
      </c>
      <c r="E22" s="766">
        <v>5435.9823221574334</v>
      </c>
      <c r="F22" s="766">
        <v>5821.505709912537</v>
      </c>
      <c r="G22" s="766">
        <v>5772.9349504373176</v>
      </c>
      <c r="H22" s="766">
        <v>6040.2340903790082</v>
      </c>
      <c r="I22" s="766">
        <v>5373.9781253644314</v>
      </c>
    </row>
    <row r="23" spans="1:9" s="176" customFormat="1" ht="21" customHeight="1">
      <c r="A23" s="169" t="s">
        <v>448</v>
      </c>
      <c r="B23" s="766">
        <v>-7183.6902883787661</v>
      </c>
      <c r="C23" s="766">
        <v>-11779.279191642652</v>
      </c>
      <c r="D23" s="766">
        <v>-11762.555258017492</v>
      </c>
      <c r="E23" s="766">
        <v>-14730.628683673469</v>
      </c>
      <c r="F23" s="766">
        <v>-17052.606466472302</v>
      </c>
      <c r="G23" s="766">
        <v>-18060.664706997082</v>
      </c>
      <c r="H23" s="766">
        <v>-20050.861256559769</v>
      </c>
      <c r="I23" s="766">
        <v>-20827.57904227405</v>
      </c>
    </row>
    <row r="24" spans="1:9" s="176" customFormat="1" ht="21" customHeight="1">
      <c r="A24" s="168" t="s">
        <v>57</v>
      </c>
      <c r="B24" s="766">
        <v>3909.5212654232423</v>
      </c>
      <c r="C24" s="766">
        <v>4613.3402406340056</v>
      </c>
      <c r="D24" s="766">
        <v>5084.5230481049566</v>
      </c>
      <c r="E24" s="766">
        <v>3717.2147084548105</v>
      </c>
      <c r="F24" s="766">
        <v>4906.4624256559773</v>
      </c>
      <c r="G24" s="766">
        <v>8926.2971749271128</v>
      </c>
      <c r="H24" s="766">
        <v>4823.8485568513115</v>
      </c>
      <c r="I24" s="766">
        <v>7222.9928032069975</v>
      </c>
    </row>
    <row r="25" spans="1:9" s="176" customFormat="1" ht="21" customHeight="1">
      <c r="A25" s="168" t="s">
        <v>63</v>
      </c>
      <c r="B25" s="766">
        <v>286.42888952654232</v>
      </c>
      <c r="C25" s="766">
        <v>3.0850187319884723</v>
      </c>
      <c r="D25" s="766">
        <v>2.9154518950437319E-6</v>
      </c>
      <c r="E25" s="766">
        <v>0.88104664723032067</v>
      </c>
      <c r="F25" s="766">
        <v>-1.4577259475218659E-6</v>
      </c>
      <c r="G25" s="766">
        <v>144.58621428571431</v>
      </c>
      <c r="H25" s="766">
        <v>135.69913848396502</v>
      </c>
      <c r="I25" s="766">
        <v>110.59681486880467</v>
      </c>
    </row>
    <row r="26" spans="1:9" s="176" customFormat="1" ht="21" customHeight="1">
      <c r="A26" s="168" t="s">
        <v>449</v>
      </c>
      <c r="B26" s="766">
        <v>21628.771609756099</v>
      </c>
      <c r="C26" s="766">
        <v>6502.9490259365994</v>
      </c>
      <c r="D26" s="766">
        <v>2459.926188046647</v>
      </c>
      <c r="E26" s="766">
        <v>1572.6647172011662</v>
      </c>
      <c r="F26" s="766">
        <v>10678.390166180758</v>
      </c>
      <c r="G26" s="766">
        <v>4077.0184635568512</v>
      </c>
      <c r="H26" s="766">
        <v>652.24812682215747</v>
      </c>
      <c r="I26" s="766">
        <v>8190.7768192419826</v>
      </c>
    </row>
    <row r="27" spans="1:9" s="176" customFormat="1" ht="21" customHeight="1">
      <c r="A27" s="168" t="s">
        <v>74</v>
      </c>
      <c r="B27" s="766">
        <v>11738.34974175036</v>
      </c>
      <c r="C27" s="766">
        <v>12544.078693083571</v>
      </c>
      <c r="D27" s="766">
        <v>16000.922102040817</v>
      </c>
      <c r="E27" s="766">
        <v>17682.144737609331</v>
      </c>
      <c r="F27" s="766">
        <v>18294.405674927115</v>
      </c>
      <c r="G27" s="766">
        <v>16805.523963556851</v>
      </c>
      <c r="H27" s="766">
        <v>17521.545311953356</v>
      </c>
      <c r="I27" s="766">
        <v>15965.844495626821</v>
      </c>
    </row>
    <row r="28" spans="1:9" s="177" customFormat="1" ht="43.5" customHeight="1" thickBot="1">
      <c r="A28" s="170" t="s">
        <v>450</v>
      </c>
      <c r="B28" s="767">
        <v>2328.9310172166429</v>
      </c>
      <c r="C28" s="767">
        <v>3079.2774337175797</v>
      </c>
      <c r="D28" s="767">
        <v>3006.984183673469</v>
      </c>
      <c r="E28" s="767">
        <v>3687.8550014577254</v>
      </c>
      <c r="F28" s="767">
        <v>3941.6757390670555</v>
      </c>
      <c r="G28" s="767">
        <v>3956.1933090379011</v>
      </c>
      <c r="H28" s="767">
        <v>3929.2096997084545</v>
      </c>
      <c r="I28" s="767">
        <v>3366.8793250728863</v>
      </c>
    </row>
    <row r="29" spans="1:9" ht="24" customHeight="1" thickTop="1" thickBot="1">
      <c r="A29" s="79" t="s">
        <v>451</v>
      </c>
      <c r="B29" s="765">
        <v>496117.07406599709</v>
      </c>
      <c r="C29" s="765">
        <v>487835.73950000003</v>
      </c>
      <c r="D29" s="765">
        <v>524324.53906413994</v>
      </c>
      <c r="E29" s="765">
        <v>593971.56443294464</v>
      </c>
      <c r="F29" s="765">
        <v>658715.35275801749</v>
      </c>
      <c r="G29" s="765">
        <v>672379.13023760938</v>
      </c>
      <c r="H29" s="765">
        <v>702674.71136443154</v>
      </c>
      <c r="I29" s="765">
        <v>672036.11360641394</v>
      </c>
    </row>
    <row r="30" spans="1:9" s="176" customFormat="1" ht="21" customHeight="1" thickTop="1">
      <c r="A30" s="168" t="s">
        <v>452</v>
      </c>
      <c r="B30" s="766">
        <v>403122.15211621235</v>
      </c>
      <c r="C30" s="766">
        <v>391372.99568443809</v>
      </c>
      <c r="D30" s="766">
        <v>418639.83081778424</v>
      </c>
      <c r="E30" s="766">
        <v>484267.78988338192</v>
      </c>
      <c r="F30" s="766">
        <v>534702.00323177839</v>
      </c>
      <c r="G30" s="766">
        <v>518022.43438921281</v>
      </c>
      <c r="H30" s="766">
        <v>567892.05451749265</v>
      </c>
      <c r="I30" s="766">
        <v>536165.06182507286</v>
      </c>
    </row>
    <row r="31" spans="1:9" s="176" customFormat="1" ht="21" customHeight="1">
      <c r="A31" s="169" t="s">
        <v>453</v>
      </c>
      <c r="B31" s="766">
        <v>4670.7676040172164</v>
      </c>
      <c r="C31" s="766">
        <v>6911.1860172910665</v>
      </c>
      <c r="D31" s="766">
        <v>14019.205575801749</v>
      </c>
      <c r="E31" s="766">
        <v>10959.39831341108</v>
      </c>
      <c r="F31" s="766">
        <v>11296.662581632652</v>
      </c>
      <c r="G31" s="766">
        <v>11093.081374635569</v>
      </c>
      <c r="H31" s="766">
        <v>11200.492266763849</v>
      </c>
      <c r="I31" s="766">
        <v>17492.831335276966</v>
      </c>
    </row>
    <row r="32" spans="1:9" s="176" customFormat="1" ht="21" customHeight="1">
      <c r="A32" s="169" t="s">
        <v>454</v>
      </c>
      <c r="B32" s="766">
        <v>120971.35280200861</v>
      </c>
      <c r="C32" s="766">
        <v>120990.67965994235</v>
      </c>
      <c r="D32" s="766">
        <v>136181.78818221574</v>
      </c>
      <c r="E32" s="766">
        <v>143666.10132215742</v>
      </c>
      <c r="F32" s="766">
        <v>149292.12761953354</v>
      </c>
      <c r="G32" s="766">
        <v>152849.93465306121</v>
      </c>
      <c r="H32" s="766">
        <v>153621.4611355685</v>
      </c>
      <c r="I32" s="766">
        <v>137870.14234693878</v>
      </c>
    </row>
    <row r="33" spans="1:9" s="176" customFormat="1" ht="21" customHeight="1">
      <c r="A33" s="169" t="s">
        <v>455</v>
      </c>
      <c r="B33" s="766">
        <v>162739.72032711623</v>
      </c>
      <c r="C33" s="766">
        <v>143372.85227665707</v>
      </c>
      <c r="D33" s="766">
        <v>122310.99610495627</v>
      </c>
      <c r="E33" s="766">
        <v>114628.28379737609</v>
      </c>
      <c r="F33" s="766">
        <v>100817.73675947521</v>
      </c>
      <c r="G33" s="766">
        <v>45519.108205539364</v>
      </c>
      <c r="H33" s="766">
        <v>17101.78216180758</v>
      </c>
      <c r="I33" s="766">
        <v>41229.826638483966</v>
      </c>
    </row>
    <row r="34" spans="1:9" s="176" customFormat="1" ht="21" customHeight="1">
      <c r="A34" s="169" t="s">
        <v>456</v>
      </c>
      <c r="B34" s="766">
        <v>16326.89973888092</v>
      </c>
      <c r="C34" s="766">
        <v>11385.09561239193</v>
      </c>
      <c r="D34" s="766">
        <v>8757.6567055393589</v>
      </c>
      <c r="E34" s="766">
        <v>8952.3893615160359</v>
      </c>
      <c r="F34" s="766">
        <v>8805.7243046647218</v>
      </c>
      <c r="G34" s="766">
        <v>7967.3845189504373</v>
      </c>
      <c r="H34" s="766">
        <v>5434.5809883381926</v>
      </c>
      <c r="I34" s="766">
        <v>4496.5402259475222</v>
      </c>
    </row>
    <row r="35" spans="1:9" s="176" customFormat="1" ht="21" customHeight="1">
      <c r="A35" s="169" t="s">
        <v>457</v>
      </c>
      <c r="B35" s="766">
        <v>82033.54822525107</v>
      </c>
      <c r="C35" s="766">
        <v>93278.762551873195</v>
      </c>
      <c r="D35" s="766">
        <v>128661.62868658891</v>
      </c>
      <c r="E35" s="766">
        <v>194219.64908746353</v>
      </c>
      <c r="F35" s="766">
        <v>250785.12439212826</v>
      </c>
      <c r="G35" s="766">
        <v>285828.80454664724</v>
      </c>
      <c r="H35" s="766">
        <v>360933.14123469387</v>
      </c>
      <c r="I35" s="766">
        <v>314313.27567346941</v>
      </c>
    </row>
    <row r="36" spans="1:9" s="176" customFormat="1" ht="21" customHeight="1">
      <c r="A36" s="169" t="s">
        <v>458</v>
      </c>
      <c r="B36" s="766">
        <v>16379.863418938306</v>
      </c>
      <c r="C36" s="766">
        <v>15434.419566282422</v>
      </c>
      <c r="D36" s="766">
        <v>8708.5555626822152</v>
      </c>
      <c r="E36" s="766">
        <v>11841.968001457726</v>
      </c>
      <c r="F36" s="766">
        <v>13704.627574344022</v>
      </c>
      <c r="G36" s="766">
        <v>14764.121090379011</v>
      </c>
      <c r="H36" s="766">
        <v>19600.5967303207</v>
      </c>
      <c r="I36" s="766">
        <v>20762.445604956269</v>
      </c>
    </row>
    <row r="37" spans="1:9" s="176" customFormat="1" ht="21" customHeight="1">
      <c r="A37" s="168" t="s">
        <v>459</v>
      </c>
      <c r="B37" s="766">
        <v>805.85391391678638</v>
      </c>
      <c r="C37" s="766">
        <v>1356.6001195965418</v>
      </c>
      <c r="D37" s="766">
        <v>1661.186193877551</v>
      </c>
      <c r="E37" s="766">
        <v>376.87795918367345</v>
      </c>
      <c r="F37" s="766">
        <v>67.515648688046639</v>
      </c>
      <c r="G37" s="766">
        <v>210.20085860058308</v>
      </c>
      <c r="H37" s="766">
        <v>116.72369387755103</v>
      </c>
      <c r="I37" s="766">
        <v>372.28280612244896</v>
      </c>
    </row>
    <row r="38" spans="1:9" s="176" customFormat="1" ht="21" customHeight="1">
      <c r="A38" s="168" t="s">
        <v>460</v>
      </c>
      <c r="B38" s="766">
        <v>65300.761552367287</v>
      </c>
      <c r="C38" s="766">
        <v>43460.188876080691</v>
      </c>
      <c r="D38" s="766">
        <v>29687.419613702623</v>
      </c>
      <c r="E38" s="766">
        <v>28036.720370262392</v>
      </c>
      <c r="F38" s="766">
        <v>42961.12333527697</v>
      </c>
      <c r="G38" s="766">
        <v>74019.64922594752</v>
      </c>
      <c r="H38" s="766">
        <v>72296.029491253648</v>
      </c>
      <c r="I38" s="766">
        <v>76240.642192419822</v>
      </c>
    </row>
    <row r="39" spans="1:9" s="176" customFormat="1" ht="21" customHeight="1">
      <c r="A39" s="168" t="s">
        <v>461</v>
      </c>
      <c r="B39" s="766">
        <v>8230.6067044476313</v>
      </c>
      <c r="C39" s="766">
        <v>11051.230874639768</v>
      </c>
      <c r="D39" s="766">
        <v>10223.292924198251</v>
      </c>
      <c r="E39" s="766">
        <v>10773.233148688047</v>
      </c>
      <c r="F39" s="766">
        <v>14781.279549562681</v>
      </c>
      <c r="G39" s="766">
        <v>12771.428788629737</v>
      </c>
      <c r="H39" s="766">
        <v>12961.659018950437</v>
      </c>
      <c r="I39" s="766">
        <v>10607.893628279884</v>
      </c>
    </row>
    <row r="40" spans="1:9" s="176" customFormat="1" ht="21" customHeight="1">
      <c r="A40" s="168" t="s">
        <v>128</v>
      </c>
      <c r="B40" s="766">
        <v>3513.8379827833569</v>
      </c>
      <c r="C40" s="766">
        <v>4138.5565576368872</v>
      </c>
      <c r="D40" s="766">
        <v>4761.5994154518949</v>
      </c>
      <c r="E40" s="766">
        <v>5203.6199606413993</v>
      </c>
      <c r="F40" s="766">
        <v>5194.6096734693883</v>
      </c>
      <c r="G40" s="766">
        <v>5180.1828542274052</v>
      </c>
      <c r="H40" s="766">
        <v>5194.2227419825067</v>
      </c>
      <c r="I40" s="766">
        <v>4754.098765306122</v>
      </c>
    </row>
    <row r="41" spans="1:9" s="176" customFormat="1" ht="21" customHeight="1">
      <c r="A41" s="168" t="s">
        <v>134</v>
      </c>
      <c r="B41" s="766">
        <v>0</v>
      </c>
      <c r="C41" s="766">
        <v>20111.111109510082</v>
      </c>
      <c r="D41" s="766">
        <v>35191.763890670554</v>
      </c>
      <c r="E41" s="766">
        <v>35207.347220116615</v>
      </c>
      <c r="F41" s="766">
        <v>35220.333329446061</v>
      </c>
      <c r="G41" s="766">
        <v>35145.013890670554</v>
      </c>
      <c r="H41" s="766">
        <v>27688.402779883378</v>
      </c>
      <c r="I41" s="766">
        <v>27630</v>
      </c>
    </row>
    <row r="42" spans="1:9" s="176" customFormat="1" ht="21" customHeight="1">
      <c r="A42" s="168" t="s">
        <v>462</v>
      </c>
      <c r="B42" s="766">
        <v>0</v>
      </c>
      <c r="C42" s="766">
        <v>0</v>
      </c>
      <c r="D42" s="766">
        <v>0</v>
      </c>
      <c r="E42" s="766">
        <v>0</v>
      </c>
      <c r="F42" s="766">
        <v>0</v>
      </c>
      <c r="G42" s="766">
        <v>0</v>
      </c>
      <c r="H42" s="766">
        <v>0</v>
      </c>
      <c r="I42" s="766">
        <v>0</v>
      </c>
    </row>
    <row r="43" spans="1:9" s="177" customFormat="1" ht="43.5" customHeight="1" thickBot="1">
      <c r="A43" s="170" t="s">
        <v>109</v>
      </c>
      <c r="B43" s="767">
        <v>15143.861796269726</v>
      </c>
      <c r="C43" s="767">
        <v>16345.056278097982</v>
      </c>
      <c r="D43" s="767">
        <v>24159.446208454814</v>
      </c>
      <c r="E43" s="767">
        <v>30105.975890670557</v>
      </c>
      <c r="F43" s="767">
        <v>25788.487989795922</v>
      </c>
      <c r="G43" s="767">
        <v>27030.220230320701</v>
      </c>
      <c r="H43" s="767">
        <v>16525.619120991254</v>
      </c>
      <c r="I43" s="767">
        <v>16266.134389212828</v>
      </c>
    </row>
    <row r="44" spans="1:9" ht="24" customHeight="1" thickTop="1" thickBot="1">
      <c r="A44" s="79" t="s">
        <v>463</v>
      </c>
      <c r="B44" s="765">
        <v>58579.418642754667</v>
      </c>
      <c r="C44" s="765">
        <v>59874.864041786743</v>
      </c>
      <c r="D44" s="765">
        <v>68428.70182215744</v>
      </c>
      <c r="E44" s="765">
        <v>70922.845597667634</v>
      </c>
      <c r="F44" s="765">
        <v>79063.31740379009</v>
      </c>
      <c r="G44" s="765">
        <v>78629.163616618083</v>
      </c>
      <c r="H44" s="765">
        <v>85758.875886297377</v>
      </c>
      <c r="I44" s="765">
        <v>83717.867551020405</v>
      </c>
    </row>
    <row r="45" spans="1:9" s="176" customFormat="1" ht="21" customHeight="1" thickTop="1">
      <c r="A45" s="168" t="s">
        <v>149</v>
      </c>
      <c r="B45" s="766">
        <v>45309.196556671443</v>
      </c>
      <c r="C45" s="766">
        <v>45505.057636887606</v>
      </c>
      <c r="D45" s="766">
        <v>50088.49854227405</v>
      </c>
      <c r="E45" s="766">
        <v>55082.434402332365</v>
      </c>
      <c r="F45" s="766">
        <v>58452.055393586001</v>
      </c>
      <c r="G45" s="766">
        <v>58452.055393586001</v>
      </c>
      <c r="H45" s="766">
        <v>63631.618075801751</v>
      </c>
      <c r="I45" s="766">
        <v>68654.781341107868</v>
      </c>
    </row>
    <row r="46" spans="1:9" s="176" customFormat="1" ht="21" customHeight="1">
      <c r="A46" s="168" t="s">
        <v>153</v>
      </c>
      <c r="B46" s="766">
        <v>528.45708464849349</v>
      </c>
      <c r="C46" s="766">
        <v>530.74148126801151</v>
      </c>
      <c r="D46" s="766">
        <v>536.93088629737611</v>
      </c>
      <c r="E46" s="766">
        <v>536.91817930029151</v>
      </c>
      <c r="F46" s="766">
        <v>536.91817930029151</v>
      </c>
      <c r="G46" s="766">
        <v>5716.4808615160346</v>
      </c>
      <c r="H46" s="766">
        <v>536.91817930029151</v>
      </c>
      <c r="I46" s="766">
        <v>536.91817930029151</v>
      </c>
    </row>
    <row r="47" spans="1:9" s="176" customFormat="1" ht="21" customHeight="1">
      <c r="A47" s="168" t="s">
        <v>157</v>
      </c>
      <c r="B47" s="766">
        <v>0</v>
      </c>
      <c r="C47" s="766">
        <v>0</v>
      </c>
      <c r="D47" s="766">
        <v>0</v>
      </c>
      <c r="E47" s="766">
        <v>0</v>
      </c>
      <c r="F47" s="766">
        <v>0</v>
      </c>
      <c r="G47" s="766">
        <v>0</v>
      </c>
      <c r="H47" s="766">
        <v>-2.9154518950437319E-6</v>
      </c>
      <c r="I47" s="766">
        <v>0</v>
      </c>
    </row>
    <row r="48" spans="1:9" s="176" customFormat="1" ht="21" customHeight="1">
      <c r="A48" s="168" t="s">
        <v>464</v>
      </c>
      <c r="B48" s="766">
        <v>5031.01469010043</v>
      </c>
      <c r="C48" s="766">
        <v>5827.1683559077819</v>
      </c>
      <c r="D48" s="766">
        <v>6705.654167638485</v>
      </c>
      <c r="E48" s="766">
        <v>7815.4287011661809</v>
      </c>
      <c r="F48" s="766">
        <v>8564.2351326530606</v>
      </c>
      <c r="G48" s="766">
        <v>9715.2460029154499</v>
      </c>
      <c r="H48" s="766">
        <v>9715.2460058309043</v>
      </c>
      <c r="I48" s="766">
        <v>10902.755365889212</v>
      </c>
    </row>
    <row r="49" spans="1:9" s="176" customFormat="1" ht="21" customHeight="1">
      <c r="A49" s="168" t="s">
        <v>165</v>
      </c>
      <c r="B49" s="766">
        <v>7710.7503113342909</v>
      </c>
      <c r="C49" s="766">
        <v>8011.8965677233427</v>
      </c>
      <c r="D49" s="766">
        <v>11097.618225947523</v>
      </c>
      <c r="E49" s="766">
        <v>7488.064314868805</v>
      </c>
      <c r="F49" s="766">
        <v>11510.108698250728</v>
      </c>
      <c r="G49" s="766">
        <v>4745.3813586005826</v>
      </c>
      <c r="H49" s="766">
        <v>11875.093628279883</v>
      </c>
      <c r="I49" s="766">
        <v>3623.4126647230323</v>
      </c>
    </row>
    <row r="50" spans="1:9" s="176" customFormat="1" ht="21" customHeight="1">
      <c r="A50" s="169" t="s">
        <v>465</v>
      </c>
      <c r="B50" s="766">
        <v>2.4325681492109039E-2</v>
      </c>
      <c r="C50" s="766">
        <v>2.4430835734870319E-2</v>
      </c>
      <c r="D50" s="766">
        <v>0</v>
      </c>
      <c r="E50" s="766">
        <v>0</v>
      </c>
      <c r="F50" s="766">
        <v>0</v>
      </c>
      <c r="G50" s="766">
        <v>0</v>
      </c>
      <c r="H50" s="766">
        <v>0</v>
      </c>
      <c r="I50" s="766">
        <v>0</v>
      </c>
    </row>
    <row r="51" spans="1:9" s="177" customFormat="1" ht="40.5" customHeight="1" thickBot="1">
      <c r="A51" s="171" t="s">
        <v>466</v>
      </c>
      <c r="B51" s="767">
        <v>7710.7259856527971</v>
      </c>
      <c r="C51" s="767">
        <v>8011.8721368876086</v>
      </c>
      <c r="D51" s="767">
        <v>11097.618225947523</v>
      </c>
      <c r="E51" s="767">
        <v>7488.064314868805</v>
      </c>
      <c r="F51" s="767">
        <v>11510.108698250728</v>
      </c>
      <c r="G51" s="767">
        <v>4745.3813586005826</v>
      </c>
      <c r="H51" s="767">
        <v>11875.093628279883</v>
      </c>
      <c r="I51" s="767">
        <v>3623.4126647230323</v>
      </c>
    </row>
    <row r="52" spans="1:9" ht="24" customHeight="1" thickTop="1" thickBot="1">
      <c r="A52" s="79" t="s">
        <v>467</v>
      </c>
      <c r="B52" s="765">
        <v>554696.49270875182</v>
      </c>
      <c r="C52" s="765">
        <v>547710.60354178667</v>
      </c>
      <c r="D52" s="765">
        <v>592753.24088629743</v>
      </c>
      <c r="E52" s="765">
        <v>664894.41003061237</v>
      </c>
      <c r="F52" s="765">
        <v>737778.67016180756</v>
      </c>
      <c r="G52" s="765">
        <v>751008.29385422741</v>
      </c>
      <c r="H52" s="765">
        <v>788433.58725072886</v>
      </c>
      <c r="I52" s="765">
        <v>755753.98115743441</v>
      </c>
    </row>
    <row r="53" spans="1:9" s="176" customFormat="1" ht="24" customHeight="1" thickTop="1">
      <c r="A53" s="172" t="s">
        <v>468</v>
      </c>
      <c r="B53" s="766">
        <v>3275.9805767575326</v>
      </c>
      <c r="C53" s="766">
        <v>3276.3258386167149</v>
      </c>
      <c r="D53" s="766">
        <v>3414.7478309037906</v>
      </c>
      <c r="E53" s="766">
        <v>2960.9765306122449</v>
      </c>
      <c r="F53" s="766">
        <v>2906.322922740525</v>
      </c>
      <c r="G53" s="766">
        <v>2968.8688119533531</v>
      </c>
      <c r="H53" s="766">
        <v>2447.8553892128275</v>
      </c>
      <c r="I53" s="766">
        <v>1829.7169110787172</v>
      </c>
    </row>
    <row r="54" spans="1:9" s="177" customFormat="1" ht="21" customHeight="1">
      <c r="A54" s="171" t="s">
        <v>469</v>
      </c>
      <c r="B54" s="767">
        <v>0</v>
      </c>
      <c r="C54" s="767">
        <v>0</v>
      </c>
      <c r="D54" s="767">
        <v>47.999999999999993</v>
      </c>
      <c r="E54" s="767">
        <v>0</v>
      </c>
      <c r="F54" s="767">
        <v>0</v>
      </c>
      <c r="G54" s="767">
        <v>0</v>
      </c>
      <c r="H54" s="767">
        <v>0</v>
      </c>
      <c r="I54" s="767">
        <v>0</v>
      </c>
    </row>
    <row r="55" spans="1:9" s="177" customFormat="1" ht="21" customHeight="1">
      <c r="A55" s="171" t="s">
        <v>470</v>
      </c>
      <c r="B55" s="767">
        <v>3275.9805767575326</v>
      </c>
      <c r="C55" s="767">
        <v>3276.3258386167149</v>
      </c>
      <c r="D55" s="767">
        <v>3366.7478309037901</v>
      </c>
      <c r="E55" s="767">
        <v>2960.9765306122449</v>
      </c>
      <c r="F55" s="767">
        <v>2906.322922740525</v>
      </c>
      <c r="G55" s="767">
        <v>2968.8688119533531</v>
      </c>
      <c r="H55" s="767">
        <v>2447.8553892128275</v>
      </c>
      <c r="I55" s="767">
        <v>1829.7169110787172</v>
      </c>
    </row>
    <row r="56" spans="1:9" s="177" customFormat="1" ht="21" customHeight="1">
      <c r="A56" s="171" t="s">
        <v>471</v>
      </c>
      <c r="B56" s="767">
        <v>0</v>
      </c>
      <c r="C56" s="767">
        <v>0</v>
      </c>
      <c r="D56" s="767">
        <v>0</v>
      </c>
      <c r="E56" s="767">
        <v>0</v>
      </c>
      <c r="F56" s="767">
        <v>0</v>
      </c>
      <c r="G56" s="767">
        <v>0</v>
      </c>
      <c r="H56" s="767">
        <v>0</v>
      </c>
      <c r="I56" s="767">
        <v>0</v>
      </c>
    </row>
    <row r="57" spans="1:9" s="177" customFormat="1" ht="21" customHeight="1">
      <c r="A57" s="171" t="s">
        <v>472</v>
      </c>
      <c r="B57" s="767">
        <v>0</v>
      </c>
      <c r="C57" s="767">
        <v>0</v>
      </c>
      <c r="D57" s="767">
        <v>0</v>
      </c>
      <c r="E57" s="767">
        <v>0</v>
      </c>
      <c r="F57" s="767">
        <v>0</v>
      </c>
      <c r="G57" s="767">
        <v>0</v>
      </c>
      <c r="H57" s="767">
        <v>0</v>
      </c>
      <c r="I57" s="767">
        <v>0</v>
      </c>
    </row>
    <row r="58" spans="1:9" s="177" customFormat="1" ht="21" customHeight="1">
      <c r="A58" s="171" t="s">
        <v>473</v>
      </c>
      <c r="B58" s="767">
        <v>0</v>
      </c>
      <c r="C58" s="767">
        <v>0</v>
      </c>
      <c r="D58" s="767">
        <v>0</v>
      </c>
      <c r="E58" s="767">
        <v>0</v>
      </c>
      <c r="F58" s="767">
        <v>0</v>
      </c>
      <c r="G58" s="767">
        <v>0</v>
      </c>
      <c r="H58" s="767">
        <v>0</v>
      </c>
      <c r="I58" s="767">
        <v>0</v>
      </c>
    </row>
    <row r="59" spans="1:9" s="177" customFormat="1" ht="33" customHeight="1" thickBot="1">
      <c r="A59" s="170" t="s">
        <v>474</v>
      </c>
      <c r="B59" s="767">
        <v>558371.39860975614</v>
      </c>
      <c r="C59" s="767">
        <v>668901.78640201734</v>
      </c>
      <c r="D59" s="767">
        <v>789795.38569241983</v>
      </c>
      <c r="E59" s="767">
        <v>912310.61256997078</v>
      </c>
      <c r="F59" s="767">
        <v>1138762.2656268221</v>
      </c>
      <c r="G59" s="767">
        <v>1346543.2100932945</v>
      </c>
      <c r="H59" s="767">
        <v>1128737.6263119532</v>
      </c>
      <c r="I59" s="767">
        <v>1144093.5569008747</v>
      </c>
    </row>
    <row r="60" spans="1:9" ht="31.5" customHeight="1" thickTop="1" thickBot="1">
      <c r="A60" s="173" t="s">
        <v>475</v>
      </c>
      <c r="B60" s="765"/>
      <c r="C60" s="765"/>
      <c r="D60" s="765"/>
      <c r="E60" s="765"/>
      <c r="F60" s="765"/>
      <c r="G60" s="765"/>
      <c r="H60" s="765"/>
      <c r="I60" s="765"/>
    </row>
    <row r="61" spans="1:9" ht="30" customHeight="1" thickTop="1">
      <c r="A61" s="85" t="s">
        <v>476</v>
      </c>
      <c r="B61" s="768">
        <v>69241.850065997132</v>
      </c>
      <c r="C61" s="768">
        <v>64290.065227665713</v>
      </c>
      <c r="D61" s="768">
        <v>61825.80839795919</v>
      </c>
      <c r="E61" s="768">
        <v>68863.442478134108</v>
      </c>
      <c r="F61" s="768">
        <v>76446.4151574344</v>
      </c>
      <c r="G61" s="768">
        <v>32914.366432944604</v>
      </c>
      <c r="H61" s="768">
        <v>81683.170183673472</v>
      </c>
      <c r="I61" s="768">
        <v>30844.969521865885</v>
      </c>
    </row>
    <row r="62" spans="1:9" ht="21" customHeight="1">
      <c r="A62" s="82" t="s">
        <v>477</v>
      </c>
      <c r="B62" s="768">
        <v>-24742.209902439026</v>
      </c>
      <c r="C62" s="768">
        <v>-14877.094367435158</v>
      </c>
      <c r="D62" s="768">
        <v>-10891.128037900875</v>
      </c>
      <c r="E62" s="768">
        <v>-11958.440422740525</v>
      </c>
      <c r="F62" s="768">
        <v>-12802.323651603498</v>
      </c>
      <c r="G62" s="768">
        <v>-5948.5207419825074</v>
      </c>
      <c r="H62" s="768">
        <v>-16360.926067055392</v>
      </c>
      <c r="I62" s="768">
        <v>-7714.8929052478125</v>
      </c>
    </row>
    <row r="63" spans="1:9" ht="21.75" customHeight="1">
      <c r="A63" s="81" t="s">
        <v>478</v>
      </c>
      <c r="B63" s="768">
        <v>44499.640163558106</v>
      </c>
      <c r="C63" s="768">
        <v>49412.970860230547</v>
      </c>
      <c r="D63" s="768">
        <v>50934.680360058301</v>
      </c>
      <c r="E63" s="768">
        <v>56905.00205539359</v>
      </c>
      <c r="F63" s="768">
        <v>63644.091505830911</v>
      </c>
      <c r="G63" s="768">
        <v>26965.845690962098</v>
      </c>
      <c r="H63" s="768">
        <v>65322.244116618072</v>
      </c>
      <c r="I63" s="768">
        <v>23130.076616618077</v>
      </c>
    </row>
    <row r="64" spans="1:9">
      <c r="A64" s="85" t="s">
        <v>479</v>
      </c>
      <c r="B64" s="768">
        <v>6446.2978464849357</v>
      </c>
      <c r="C64" s="768">
        <v>8392.2978357348693</v>
      </c>
      <c r="D64" s="768">
        <v>6321.7170437317782</v>
      </c>
      <c r="E64" s="768">
        <v>6209.418450437317</v>
      </c>
      <c r="F64" s="768">
        <v>6700.0460655976667</v>
      </c>
      <c r="G64" s="768">
        <v>2741.2466603498542</v>
      </c>
      <c r="H64" s="768">
        <v>5819.86160058309</v>
      </c>
      <c r="I64" s="768">
        <v>2484.5021734693878</v>
      </c>
    </row>
    <row r="65" spans="1:9">
      <c r="A65" s="82" t="s">
        <v>480</v>
      </c>
      <c r="B65" s="768">
        <v>-2037.0745222381636</v>
      </c>
      <c r="C65" s="768">
        <v>-4136.9985374639773</v>
      </c>
      <c r="D65" s="768">
        <v>-1391.9670364431486</v>
      </c>
      <c r="E65" s="768">
        <v>-2030.0366078717204</v>
      </c>
      <c r="F65" s="768">
        <v>-2951.573475218659</v>
      </c>
      <c r="G65" s="768">
        <v>-1481.9762915451895</v>
      </c>
      <c r="H65" s="768">
        <v>-2634.4413148688045</v>
      </c>
      <c r="I65" s="768">
        <v>-1416.1148877551022</v>
      </c>
    </row>
    <row r="66" spans="1:9">
      <c r="A66" s="86" t="s">
        <v>481</v>
      </c>
      <c r="B66" s="768">
        <v>48908.863487804876</v>
      </c>
      <c r="C66" s="768">
        <v>53668.270158501437</v>
      </c>
      <c r="D66" s="768">
        <v>55864.43036734694</v>
      </c>
      <c r="E66" s="768">
        <v>61084.383897959182</v>
      </c>
      <c r="F66" s="768">
        <v>67392.564096209913</v>
      </c>
      <c r="G66" s="768">
        <v>28225.116059766762</v>
      </c>
      <c r="H66" s="768">
        <v>68507.664402332361</v>
      </c>
      <c r="I66" s="768">
        <v>24198.463902332362</v>
      </c>
    </row>
    <row r="67" spans="1:9">
      <c r="A67" s="85" t="s">
        <v>482</v>
      </c>
      <c r="B67" s="768">
        <v>11125.561109038739</v>
      </c>
      <c r="C67" s="768">
        <v>8136.428092219021</v>
      </c>
      <c r="D67" s="768">
        <v>8098.9846282798826</v>
      </c>
      <c r="E67" s="768">
        <v>13013.4567696793</v>
      </c>
      <c r="F67" s="768">
        <v>13749.262959183676</v>
      </c>
      <c r="G67" s="768">
        <v>5182.9605976676385</v>
      </c>
      <c r="H67" s="768">
        <v>12002.541214285715</v>
      </c>
      <c r="I67" s="768">
        <v>4661.7064591836734</v>
      </c>
    </row>
    <row r="68" spans="1:9">
      <c r="A68" s="85" t="s">
        <v>483</v>
      </c>
      <c r="B68" s="768">
        <v>-15621.729688665711</v>
      </c>
      <c r="C68" s="768">
        <v>-15664.319089337176</v>
      </c>
      <c r="D68" s="768">
        <v>-9592.0998017492711</v>
      </c>
      <c r="E68" s="768">
        <v>-17760.466440233235</v>
      </c>
      <c r="F68" s="768">
        <v>-16969.596205539357</v>
      </c>
      <c r="G68" s="768">
        <v>-7045.2583017492725</v>
      </c>
      <c r="H68" s="768">
        <v>-16333.268604956267</v>
      </c>
      <c r="I68" s="768">
        <v>-5713.650666180758</v>
      </c>
    </row>
    <row r="69" spans="1:9">
      <c r="A69" s="81" t="s">
        <v>484</v>
      </c>
      <c r="B69" s="768">
        <v>44412.694908177902</v>
      </c>
      <c r="C69" s="768">
        <v>46140.379161383287</v>
      </c>
      <c r="D69" s="768">
        <v>54371.315193877555</v>
      </c>
      <c r="E69" s="768">
        <v>56337.374227405249</v>
      </c>
      <c r="F69" s="768">
        <v>64172.230849854226</v>
      </c>
      <c r="G69" s="768">
        <v>26362.818355685129</v>
      </c>
      <c r="H69" s="768">
        <v>64176.937011661808</v>
      </c>
      <c r="I69" s="768">
        <v>23146.519695335279</v>
      </c>
    </row>
    <row r="70" spans="1:9">
      <c r="A70" s="82" t="s">
        <v>485</v>
      </c>
      <c r="B70" s="768">
        <v>-36710.447307030125</v>
      </c>
      <c r="C70" s="768">
        <v>-38120.567090778102</v>
      </c>
      <c r="D70" s="768">
        <v>-43104.563501457727</v>
      </c>
      <c r="E70" s="768">
        <v>-47394.609743440233</v>
      </c>
      <c r="F70" s="768">
        <v>-47400.188741982507</v>
      </c>
      <c r="G70" s="768">
        <v>-19873.599817784259</v>
      </c>
      <c r="H70" s="768">
        <v>-48242.195766763842</v>
      </c>
      <c r="I70" s="768">
        <v>-18574.921825072885</v>
      </c>
    </row>
    <row r="71" spans="1:9">
      <c r="A71" s="86" t="s">
        <v>486</v>
      </c>
      <c r="B71" s="768">
        <v>7702.2476011477765</v>
      </c>
      <c r="C71" s="768">
        <v>8019.8120706051877</v>
      </c>
      <c r="D71" s="768">
        <v>11266.751692419824</v>
      </c>
      <c r="E71" s="768">
        <v>8942.7644839650147</v>
      </c>
      <c r="F71" s="768">
        <v>16772.042107871719</v>
      </c>
      <c r="G71" s="768">
        <v>6489.2185379008752</v>
      </c>
      <c r="H71" s="768">
        <v>15934.741244897958</v>
      </c>
      <c r="I71" s="768">
        <v>4571.5978702623906</v>
      </c>
    </row>
    <row r="72" spans="1:9">
      <c r="A72" s="86" t="s">
        <v>487</v>
      </c>
      <c r="B72" s="768">
        <v>1616.1474519368724</v>
      </c>
      <c r="C72" s="768">
        <v>-736.67935014409238</v>
      </c>
      <c r="D72" s="768">
        <v>-4193.0371749271135</v>
      </c>
      <c r="E72" s="768">
        <v>486.03532069970845</v>
      </c>
      <c r="F72" s="768">
        <v>888.97700145772592</v>
      </c>
      <c r="G72" s="768">
        <v>300.12298396501455</v>
      </c>
      <c r="H72" s="768">
        <v>647.39400437317784</v>
      </c>
      <c r="I72" s="768">
        <v>196.05659620991253</v>
      </c>
    </row>
    <row r="73" spans="1:9">
      <c r="A73" s="87" t="s">
        <v>488</v>
      </c>
      <c r="B73" s="768">
        <v>0.1793629842180775</v>
      </c>
      <c r="C73" s="768">
        <v>-1023.718893371758</v>
      </c>
      <c r="D73" s="768">
        <v>-5193.134902332361</v>
      </c>
      <c r="E73" s="768">
        <v>3.2567055393586009E-2</v>
      </c>
      <c r="F73" s="768">
        <v>328.80072740524781</v>
      </c>
      <c r="G73" s="768">
        <v>27.208959183673468</v>
      </c>
      <c r="H73" s="768">
        <v>8.7709970845481049</v>
      </c>
      <c r="I73" s="768">
        <v>-38.392030612244895</v>
      </c>
    </row>
    <row r="74" spans="1:9">
      <c r="A74" s="87" t="s">
        <v>489</v>
      </c>
      <c r="B74" s="768">
        <v>1615.9680889526544</v>
      </c>
      <c r="C74" s="768">
        <v>287.03954322766572</v>
      </c>
      <c r="D74" s="768">
        <v>1000.0977274052477</v>
      </c>
      <c r="E74" s="768">
        <v>486.00275364431491</v>
      </c>
      <c r="F74" s="768">
        <v>560.17627405247811</v>
      </c>
      <c r="G74" s="768">
        <v>272.91402478134108</v>
      </c>
      <c r="H74" s="768">
        <v>638.62300728862976</v>
      </c>
      <c r="I74" s="768">
        <v>234.44862682215745</v>
      </c>
    </row>
    <row r="75" spans="1:9">
      <c r="A75" s="81" t="s">
        <v>490</v>
      </c>
      <c r="B75" s="768">
        <v>-1607.6690674318509</v>
      </c>
      <c r="C75" s="768">
        <v>728.73941354466865</v>
      </c>
      <c r="D75" s="768">
        <v>4129.873533527697</v>
      </c>
      <c r="E75" s="768">
        <v>-474.39132069970844</v>
      </c>
      <c r="F75" s="768">
        <v>-891.41184839650145</v>
      </c>
      <c r="G75" s="768">
        <v>-301.78729591836736</v>
      </c>
      <c r="H75" s="768">
        <v>-672.26461661807571</v>
      </c>
      <c r="I75" s="768">
        <v>-242.58993148688046</v>
      </c>
    </row>
    <row r="76" spans="1:9">
      <c r="A76" s="81" t="s">
        <v>491</v>
      </c>
      <c r="B76" s="768">
        <v>0.18861979913916788</v>
      </c>
      <c r="C76" s="768">
        <v>1016.2595259365995</v>
      </c>
      <c r="D76" s="768">
        <v>5199.0235379008745</v>
      </c>
      <c r="E76" s="768">
        <v>-1.1448979591836737E-2</v>
      </c>
      <c r="F76" s="768">
        <v>-328.78476384839649</v>
      </c>
      <c r="G76" s="768">
        <v>-27.977779883381924</v>
      </c>
      <c r="H76" s="768">
        <v>-31.533712827988339</v>
      </c>
      <c r="I76" s="768">
        <v>-7.7088673469387752</v>
      </c>
    </row>
    <row r="77" spans="1:9">
      <c r="A77" s="82" t="s">
        <v>492</v>
      </c>
      <c r="B77" s="768">
        <v>-1607.85768723099</v>
      </c>
      <c r="C77" s="768">
        <v>-287.52011239193087</v>
      </c>
      <c r="D77" s="768">
        <v>-1069.1500043731778</v>
      </c>
      <c r="E77" s="768">
        <v>-474.37987172011657</v>
      </c>
      <c r="F77" s="768">
        <v>-562.6270845481049</v>
      </c>
      <c r="G77" s="768">
        <v>-273.80951603498545</v>
      </c>
      <c r="H77" s="768">
        <v>-640.73090379008738</v>
      </c>
      <c r="I77" s="768">
        <v>-234.88106413994171</v>
      </c>
    </row>
    <row r="78" spans="1:9">
      <c r="A78" s="81" t="s">
        <v>493</v>
      </c>
      <c r="B78" s="768">
        <v>7710.7259856527971</v>
      </c>
      <c r="C78" s="768">
        <v>8011.8721340057637</v>
      </c>
      <c r="D78" s="768">
        <v>11203.588051020408</v>
      </c>
      <c r="E78" s="768">
        <v>8954.408483965015</v>
      </c>
      <c r="F78" s="768">
        <v>16769.607260932946</v>
      </c>
      <c r="G78" s="768">
        <v>6487.5542259475214</v>
      </c>
      <c r="H78" s="768">
        <v>15909.870632653063</v>
      </c>
      <c r="I78" s="768">
        <v>4525.0645349854231</v>
      </c>
    </row>
    <row r="79" spans="1:9">
      <c r="A79" s="88" t="s">
        <v>494</v>
      </c>
      <c r="B79" s="768">
        <v>0</v>
      </c>
      <c r="C79" s="768">
        <v>0</v>
      </c>
      <c r="D79" s="768">
        <v>0</v>
      </c>
      <c r="E79" s="768">
        <v>50.75655976676385</v>
      </c>
      <c r="F79" s="768">
        <v>0</v>
      </c>
      <c r="G79" s="768">
        <v>0</v>
      </c>
      <c r="H79" s="768">
        <v>0</v>
      </c>
      <c r="I79" s="768">
        <v>0</v>
      </c>
    </row>
    <row r="80" spans="1:9">
      <c r="A80" s="86" t="s">
        <v>495</v>
      </c>
      <c r="B80" s="768">
        <v>7710.7259856527971</v>
      </c>
      <c r="C80" s="768">
        <v>8011.8721340057637</v>
      </c>
      <c r="D80" s="768">
        <v>11203.588051020408</v>
      </c>
      <c r="E80" s="768">
        <v>9005.1650437317785</v>
      </c>
      <c r="F80" s="768">
        <v>16769.607260932946</v>
      </c>
      <c r="G80" s="768">
        <v>6487.5542259475214</v>
      </c>
      <c r="H80" s="768">
        <v>15909.870632653063</v>
      </c>
      <c r="I80" s="768">
        <v>4525.0645349854231</v>
      </c>
    </row>
    <row r="81" spans="1:9">
      <c r="A81" s="85" t="s">
        <v>496</v>
      </c>
      <c r="B81" s="768">
        <v>0</v>
      </c>
      <c r="C81" s="768">
        <v>0</v>
      </c>
      <c r="D81" s="768">
        <v>0</v>
      </c>
      <c r="E81" s="768">
        <v>0</v>
      </c>
      <c r="F81" s="768">
        <v>0</v>
      </c>
      <c r="G81" s="768">
        <v>0</v>
      </c>
      <c r="H81" s="768">
        <v>0</v>
      </c>
      <c r="I81" s="768">
        <v>0</v>
      </c>
    </row>
    <row r="82" spans="1:9" ht="21" customHeight="1">
      <c r="A82" s="81" t="s">
        <v>497</v>
      </c>
      <c r="B82" s="768">
        <v>7710.7259856527971</v>
      </c>
      <c r="C82" s="768">
        <v>8011.8721340057637</v>
      </c>
      <c r="D82" s="768">
        <v>11203.588051020408</v>
      </c>
      <c r="E82" s="768">
        <v>9005.1650437317785</v>
      </c>
      <c r="F82" s="768">
        <v>16769.607260932946</v>
      </c>
      <c r="G82" s="768">
        <v>6487.5542259475214</v>
      </c>
      <c r="H82" s="768">
        <v>15909.870632653063</v>
      </c>
      <c r="I82" s="768">
        <v>4525.0645349854231</v>
      </c>
    </row>
    <row r="83" spans="1:9" ht="21" customHeight="1">
      <c r="A83" s="85" t="s">
        <v>498</v>
      </c>
      <c r="B83" s="768">
        <v>0</v>
      </c>
      <c r="C83" s="768">
        <v>0</v>
      </c>
      <c r="D83" s="768">
        <v>0</v>
      </c>
      <c r="E83" s="768">
        <v>0</v>
      </c>
      <c r="F83" s="768">
        <v>0</v>
      </c>
      <c r="G83" s="768">
        <v>0</v>
      </c>
      <c r="H83" s="768">
        <v>0</v>
      </c>
      <c r="I83" s="768">
        <v>0</v>
      </c>
    </row>
    <row r="84" spans="1:9" ht="21" customHeight="1">
      <c r="A84" s="81" t="s">
        <v>499</v>
      </c>
      <c r="B84" s="768">
        <v>7710.7259856527971</v>
      </c>
      <c r="C84" s="768">
        <v>8011.8721340057637</v>
      </c>
      <c r="D84" s="768">
        <v>11203.588051020408</v>
      </c>
      <c r="E84" s="768">
        <v>9005.1650437317785</v>
      </c>
      <c r="F84" s="768">
        <v>16769.607260932946</v>
      </c>
      <c r="G84" s="768">
        <v>6487.5542259475214</v>
      </c>
      <c r="H84" s="768">
        <v>15909.870632653063</v>
      </c>
      <c r="I84" s="768">
        <v>4525.0645349854231</v>
      </c>
    </row>
    <row r="85" spans="1:9" ht="18" customHeight="1" thickBot="1">
      <c r="A85" s="85" t="s">
        <v>500</v>
      </c>
      <c r="B85" s="768">
        <v>0</v>
      </c>
      <c r="C85" s="768">
        <v>0</v>
      </c>
      <c r="D85" s="768">
        <v>-105.96982507288629</v>
      </c>
      <c r="E85" s="768">
        <v>-1517.1007288629737</v>
      </c>
      <c r="F85" s="768">
        <v>-5259.4985626822154</v>
      </c>
      <c r="G85" s="768">
        <v>-1742.1728673469386</v>
      </c>
      <c r="H85" s="768">
        <v>-4034.777004373178</v>
      </c>
      <c r="I85" s="768">
        <v>-901.65187026239073</v>
      </c>
    </row>
    <row r="86" spans="1:9" ht="24" customHeight="1" thickTop="1" thickBot="1">
      <c r="A86" s="79" t="s">
        <v>501</v>
      </c>
      <c r="B86" s="765">
        <v>7710.7259856527971</v>
      </c>
      <c r="C86" s="765">
        <v>8011.8721340057637</v>
      </c>
      <c r="D86" s="765">
        <v>11097.618225947523</v>
      </c>
      <c r="E86" s="765">
        <v>7488.064314868805</v>
      </c>
      <c r="F86" s="765">
        <v>11510.108698250728</v>
      </c>
      <c r="G86" s="765">
        <v>4745.3813586005826</v>
      </c>
      <c r="H86" s="765">
        <v>11875.093628279883</v>
      </c>
      <c r="I86" s="765">
        <v>3623.4126647230323</v>
      </c>
    </row>
    <row r="87" spans="1:9" ht="15" customHeight="1" thickTop="1" thickBot="1">
      <c r="A87" s="174"/>
      <c r="B87" s="769"/>
      <c r="C87" s="769"/>
      <c r="D87" s="769"/>
      <c r="E87" s="769"/>
      <c r="F87" s="769"/>
      <c r="G87" s="769"/>
      <c r="H87" s="769"/>
      <c r="I87" s="769"/>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C24" sqref="C24"/>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1196</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1206</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ht="37.5" customHeight="1" thickTop="1" thickBot="1">
      <c r="A6" s="756"/>
      <c r="B6" s="1198" t="s">
        <v>1372</v>
      </c>
      <c r="C6" s="1198"/>
      <c r="D6" s="1198"/>
      <c r="E6" s="1198"/>
      <c r="F6" s="1198"/>
      <c r="G6" s="1198"/>
      <c r="H6" s="1198" t="s">
        <v>1201</v>
      </c>
      <c r="I6" s="1198"/>
    </row>
    <row r="7" spans="1:9" s="76" customFormat="1" ht="70.5" customHeight="1" thickTop="1" thickBot="1">
      <c r="A7" s="756" t="s">
        <v>305</v>
      </c>
      <c r="B7" s="167" t="s">
        <v>433</v>
      </c>
      <c r="C7" s="167" t="s">
        <v>434</v>
      </c>
      <c r="D7" s="167" t="s">
        <v>435</v>
      </c>
      <c r="E7" s="167" t="s">
        <v>436</v>
      </c>
      <c r="F7" s="167" t="s">
        <v>437</v>
      </c>
      <c r="G7" s="167" t="s">
        <v>1525</v>
      </c>
      <c r="H7" s="167" t="s">
        <v>1371</v>
      </c>
      <c r="I7" s="167" t="s">
        <v>1526</v>
      </c>
    </row>
    <row r="8" spans="1:9" ht="15" customHeight="1" thickTop="1" thickBot="1">
      <c r="A8" s="77"/>
      <c r="B8" s="78"/>
      <c r="C8" s="78"/>
      <c r="D8" s="78"/>
      <c r="E8" s="78"/>
      <c r="F8" s="78"/>
      <c r="G8" s="78"/>
      <c r="H8" s="78"/>
      <c r="I8" s="78"/>
    </row>
    <row r="9" spans="1:9" ht="24" customHeight="1" thickTop="1" thickBot="1">
      <c r="A9" s="79" t="s">
        <v>438</v>
      </c>
      <c r="B9" s="765">
        <v>42220.256121951221</v>
      </c>
      <c r="C9" s="765">
        <v>47816.054865994229</v>
      </c>
      <c r="D9" s="765">
        <v>60315.192940233232</v>
      </c>
      <c r="E9" s="765">
        <v>83572.093107871711</v>
      </c>
      <c r="F9" s="765">
        <v>104583.90806851312</v>
      </c>
      <c r="G9" s="765">
        <v>112308.39642128281</v>
      </c>
      <c r="H9" s="765">
        <v>126820.24500874635</v>
      </c>
      <c r="I9" s="765">
        <v>128113.107106414</v>
      </c>
    </row>
    <row r="10" spans="1:9" s="176" customFormat="1" ht="21" customHeight="1" thickTop="1">
      <c r="A10" s="168" t="s">
        <v>8</v>
      </c>
      <c r="B10" s="766">
        <v>2100.9183802008606</v>
      </c>
      <c r="C10" s="766">
        <v>1350.6670331412106</v>
      </c>
      <c r="D10" s="766">
        <v>6599.1275029154522</v>
      </c>
      <c r="E10" s="766">
        <v>7713.7956938775515</v>
      </c>
      <c r="F10" s="766">
        <v>7638.4406326530616</v>
      </c>
      <c r="G10" s="766">
        <v>10581.769425655979</v>
      </c>
      <c r="H10" s="766">
        <v>12959.220246355684</v>
      </c>
      <c r="I10" s="766">
        <v>13125.63184548105</v>
      </c>
    </row>
    <row r="11" spans="1:9" s="176" customFormat="1" ht="21" customHeight="1">
      <c r="A11" s="168" t="s">
        <v>17</v>
      </c>
      <c r="B11" s="766">
        <v>5242.9432223816357</v>
      </c>
      <c r="C11" s="766">
        <v>4738.2450288184436</v>
      </c>
      <c r="D11" s="766">
        <v>4624.0840262390675</v>
      </c>
      <c r="E11" s="766">
        <v>12282.569670553936</v>
      </c>
      <c r="F11" s="766">
        <v>12208.357896501459</v>
      </c>
      <c r="G11" s="766">
        <v>10959.651214285715</v>
      </c>
      <c r="H11" s="766">
        <v>14877.516144314868</v>
      </c>
      <c r="I11" s="766">
        <v>11970.760631195337</v>
      </c>
    </row>
    <row r="12" spans="1:9" s="176" customFormat="1" ht="21" customHeight="1">
      <c r="A12" s="168" t="s">
        <v>26</v>
      </c>
      <c r="B12" s="766">
        <v>33440.019746054517</v>
      </c>
      <c r="C12" s="766">
        <v>40265.357036023051</v>
      </c>
      <c r="D12" s="766">
        <v>47258.258100583087</v>
      </c>
      <c r="E12" s="766">
        <v>61678.60578134111</v>
      </c>
      <c r="F12" s="766">
        <v>82495.055403790087</v>
      </c>
      <c r="G12" s="766">
        <v>88459.892788629746</v>
      </c>
      <c r="H12" s="766">
        <v>96252.592061224495</v>
      </c>
      <c r="I12" s="766">
        <v>100641.74632798834</v>
      </c>
    </row>
    <row r="13" spans="1:9" s="176" customFormat="1" ht="21" customHeight="1">
      <c r="A13" s="169" t="s">
        <v>439</v>
      </c>
      <c r="B13" s="766">
        <v>33954.485929698712</v>
      </c>
      <c r="C13" s="766">
        <v>40943.690723342937</v>
      </c>
      <c r="D13" s="766">
        <v>48054.365973760934</v>
      </c>
      <c r="E13" s="766">
        <v>62167.481922740524</v>
      </c>
      <c r="F13" s="766">
        <v>82641.623832361511</v>
      </c>
      <c r="G13" s="766">
        <v>88499.945018950442</v>
      </c>
      <c r="H13" s="766">
        <v>96359.434520408162</v>
      </c>
      <c r="I13" s="766">
        <v>100738.52249708456</v>
      </c>
    </row>
    <row r="14" spans="1:9" s="176" customFormat="1" ht="21" customHeight="1">
      <c r="A14" s="169" t="s">
        <v>440</v>
      </c>
      <c r="B14" s="766">
        <v>33651.108334289813</v>
      </c>
      <c r="C14" s="766">
        <v>40455.74001585014</v>
      </c>
      <c r="D14" s="766">
        <v>47667.91549125364</v>
      </c>
      <c r="E14" s="766">
        <v>60942.397172011661</v>
      </c>
      <c r="F14" s="766">
        <v>81592.850574344033</v>
      </c>
      <c r="G14" s="766">
        <v>87508.051534985425</v>
      </c>
      <c r="H14" s="766">
        <v>94404.633320699722</v>
      </c>
      <c r="I14" s="766">
        <v>98098.609234693882</v>
      </c>
    </row>
    <row r="15" spans="1:9" s="176" customFormat="1" ht="21" customHeight="1">
      <c r="A15" s="169" t="s">
        <v>441</v>
      </c>
      <c r="B15" s="766">
        <v>303.37759540889527</v>
      </c>
      <c r="C15" s="766">
        <v>487.9507074927954</v>
      </c>
      <c r="D15" s="766">
        <v>386.45048250728865</v>
      </c>
      <c r="E15" s="766">
        <v>1225.0847507288631</v>
      </c>
      <c r="F15" s="766">
        <v>1048.7732580174927</v>
      </c>
      <c r="G15" s="766">
        <v>991.89348396501452</v>
      </c>
      <c r="H15" s="766">
        <v>1954.801199708455</v>
      </c>
      <c r="I15" s="766">
        <v>2639.9132623906708</v>
      </c>
    </row>
    <row r="16" spans="1:9" s="176" customFormat="1" ht="21" customHeight="1">
      <c r="A16" s="169" t="s">
        <v>442</v>
      </c>
      <c r="B16" s="766">
        <v>0</v>
      </c>
      <c r="C16" s="766">
        <v>0</v>
      </c>
      <c r="D16" s="766">
        <v>17.387973760932944</v>
      </c>
      <c r="E16" s="766">
        <v>461.48795189504375</v>
      </c>
      <c r="F16" s="766">
        <v>312.47679446064143</v>
      </c>
      <c r="G16" s="766">
        <v>495.07928571428573</v>
      </c>
      <c r="H16" s="766">
        <v>566.75416472303198</v>
      </c>
      <c r="I16" s="766">
        <v>284.93856559766766</v>
      </c>
    </row>
    <row r="17" spans="1:9" s="176" customFormat="1" ht="21" customHeight="1">
      <c r="A17" s="169" t="s">
        <v>443</v>
      </c>
      <c r="B17" s="766">
        <v>0</v>
      </c>
      <c r="C17" s="766">
        <v>0</v>
      </c>
      <c r="D17" s="766">
        <v>17.387973760932944</v>
      </c>
      <c r="E17" s="766">
        <v>401.10118367346945</v>
      </c>
      <c r="F17" s="766">
        <v>280.69262827988337</v>
      </c>
      <c r="G17" s="766">
        <v>484.14195043731775</v>
      </c>
      <c r="H17" s="766">
        <v>541.00552186588925</v>
      </c>
      <c r="I17" s="766">
        <v>256.4780393586006</v>
      </c>
    </row>
    <row r="18" spans="1:9" s="176" customFormat="1" ht="21" customHeight="1">
      <c r="A18" s="169" t="s">
        <v>444</v>
      </c>
      <c r="B18" s="766">
        <v>0</v>
      </c>
      <c r="C18" s="766">
        <v>0</v>
      </c>
      <c r="D18" s="766">
        <v>0</v>
      </c>
      <c r="E18" s="766">
        <v>60.386768221574343</v>
      </c>
      <c r="F18" s="766">
        <v>31.784166180758017</v>
      </c>
      <c r="G18" s="766">
        <v>10.93733527696793</v>
      </c>
      <c r="H18" s="766">
        <v>25.748642857142858</v>
      </c>
      <c r="I18" s="766">
        <v>28.460526239067054</v>
      </c>
    </row>
    <row r="19" spans="1:9" s="176" customFormat="1" ht="21" customHeight="1">
      <c r="A19" s="169" t="s">
        <v>445</v>
      </c>
      <c r="B19" s="766">
        <v>0</v>
      </c>
      <c r="C19" s="766">
        <v>0</v>
      </c>
      <c r="D19" s="766">
        <v>62.112540816326536</v>
      </c>
      <c r="E19" s="766">
        <v>197.11477405247814</v>
      </c>
      <c r="F19" s="766">
        <v>792.03601311953355</v>
      </c>
      <c r="G19" s="766">
        <v>974.08438483965006</v>
      </c>
      <c r="H19" s="766">
        <v>1359.0995014577261</v>
      </c>
      <c r="I19" s="766">
        <v>1474.7904344023325</v>
      </c>
    </row>
    <row r="20" spans="1:9" s="176" customFormat="1" ht="21" customHeight="1">
      <c r="A20" s="169" t="s">
        <v>446</v>
      </c>
      <c r="B20" s="766">
        <v>0</v>
      </c>
      <c r="C20" s="766">
        <v>0</v>
      </c>
      <c r="D20" s="766">
        <v>0</v>
      </c>
      <c r="E20" s="766">
        <v>135.0022332361516</v>
      </c>
      <c r="F20" s="766">
        <v>769.19665160349859</v>
      </c>
      <c r="G20" s="766">
        <v>955.74941545189506</v>
      </c>
      <c r="H20" s="766">
        <v>1311.7645495626823</v>
      </c>
      <c r="I20" s="766">
        <v>1364.2203134110787</v>
      </c>
    </row>
    <row r="21" spans="1:9" s="176" customFormat="1" ht="21" customHeight="1">
      <c r="A21" s="169" t="s">
        <v>447</v>
      </c>
      <c r="B21" s="766">
        <v>0</v>
      </c>
      <c r="C21" s="766">
        <v>0</v>
      </c>
      <c r="D21" s="766">
        <v>62.112540816326536</v>
      </c>
      <c r="E21" s="766">
        <v>62.112540816326536</v>
      </c>
      <c r="F21" s="766">
        <v>22.839361516034987</v>
      </c>
      <c r="G21" s="766">
        <v>18.334969387755102</v>
      </c>
      <c r="H21" s="766">
        <v>47.334951895043737</v>
      </c>
      <c r="I21" s="766">
        <v>110.57012099125365</v>
      </c>
    </row>
    <row r="22" spans="1:9" s="176" customFormat="1" ht="21" customHeight="1">
      <c r="A22" s="169" t="s">
        <v>39</v>
      </c>
      <c r="B22" s="766">
        <v>375.82703586800574</v>
      </c>
      <c r="C22" s="766">
        <v>453.09551440922195</v>
      </c>
      <c r="D22" s="766">
        <v>537.02570262390668</v>
      </c>
      <c r="E22" s="766">
        <v>768.8607842565599</v>
      </c>
      <c r="F22" s="766">
        <v>1136.5646034985423</v>
      </c>
      <c r="G22" s="766">
        <v>1183.730530612245</v>
      </c>
      <c r="H22" s="766">
        <v>1311.8877142857143</v>
      </c>
      <c r="I22" s="766">
        <v>1378.9389008746355</v>
      </c>
    </row>
    <row r="23" spans="1:9" s="176" customFormat="1" ht="21" customHeight="1">
      <c r="A23" s="169" t="s">
        <v>448</v>
      </c>
      <c r="B23" s="766">
        <v>-890.29321951219515</v>
      </c>
      <c r="C23" s="766">
        <v>-1131.4292017291066</v>
      </c>
      <c r="D23" s="766">
        <v>-1412.6340903790087</v>
      </c>
      <c r="E23" s="766">
        <v>-1916.3396516034986</v>
      </c>
      <c r="F23" s="766">
        <v>-2387.6458396501457</v>
      </c>
      <c r="G23" s="766">
        <v>-2692.9464314868801</v>
      </c>
      <c r="H23" s="766">
        <v>-3344.5838396501458</v>
      </c>
      <c r="I23" s="766">
        <v>-3235.4440699708452</v>
      </c>
    </row>
    <row r="24" spans="1:9" s="176" customFormat="1" ht="21" customHeight="1">
      <c r="A24" s="168" t="s">
        <v>57</v>
      </c>
      <c r="B24" s="766">
        <v>46.564317073170734</v>
      </c>
      <c r="C24" s="766">
        <v>35.029410662824205</v>
      </c>
      <c r="D24" s="766">
        <v>177.46114723032071</v>
      </c>
      <c r="E24" s="766">
        <v>331.85253061224489</v>
      </c>
      <c r="F24" s="766">
        <v>433.15132215743438</v>
      </c>
      <c r="G24" s="766">
        <v>462.57857871720114</v>
      </c>
      <c r="H24" s="766">
        <v>266.06466909620991</v>
      </c>
      <c r="I24" s="766">
        <v>175.50284110787172</v>
      </c>
    </row>
    <row r="25" spans="1:9" s="176" customFormat="1" ht="21" customHeight="1">
      <c r="A25" s="168" t="s">
        <v>63</v>
      </c>
      <c r="B25" s="766">
        <v>8.6083213773314202E-4</v>
      </c>
      <c r="C25" s="766">
        <v>8.6455331412103745E-4</v>
      </c>
      <c r="D25" s="766">
        <v>4.3731778425655976E-4</v>
      </c>
      <c r="E25" s="766">
        <v>7.2886297376093293E-4</v>
      </c>
      <c r="F25" s="766">
        <v>4.3731778425655976E-4</v>
      </c>
      <c r="G25" s="766">
        <v>4.3731778425655976E-4</v>
      </c>
      <c r="H25" s="766">
        <v>1.4577259475218659E-4</v>
      </c>
      <c r="I25" s="766">
        <v>1.4577259475218659E-4</v>
      </c>
    </row>
    <row r="26" spans="1:9" s="176" customFormat="1" ht="21" customHeight="1">
      <c r="A26" s="168" t="s">
        <v>449</v>
      </c>
      <c r="B26" s="766">
        <v>22.5</v>
      </c>
      <c r="C26" s="766">
        <v>22.5</v>
      </c>
      <c r="D26" s="766">
        <v>229.54907725947521</v>
      </c>
      <c r="E26" s="766">
        <v>27.03206997084548</v>
      </c>
      <c r="F26" s="766">
        <v>29.482069970845483</v>
      </c>
      <c r="G26" s="766">
        <v>29.482069970845483</v>
      </c>
      <c r="H26" s="766">
        <v>322.31005830903791</v>
      </c>
      <c r="I26" s="766">
        <v>30.982069970845483</v>
      </c>
    </row>
    <row r="27" spans="1:9" s="176" customFormat="1" ht="21" customHeight="1">
      <c r="A27" s="168" t="s">
        <v>74</v>
      </c>
      <c r="B27" s="766">
        <v>1110.1671362984218</v>
      </c>
      <c r="C27" s="766">
        <v>1209.5120100864551</v>
      </c>
      <c r="D27" s="766">
        <v>1277.8135335276968</v>
      </c>
      <c r="E27" s="766">
        <v>1443.3146151603498</v>
      </c>
      <c r="F27" s="766">
        <v>1722.3165991253643</v>
      </c>
      <c r="G27" s="766">
        <v>1741.5972026239069</v>
      </c>
      <c r="H27" s="766">
        <v>1988.4455641399418</v>
      </c>
      <c r="I27" s="766">
        <v>2043.9863702623907</v>
      </c>
    </row>
    <row r="28" spans="1:9" s="177" customFormat="1" ht="43.5" customHeight="1" thickBot="1">
      <c r="A28" s="170" t="s">
        <v>450</v>
      </c>
      <c r="B28" s="767">
        <v>257.14245911047345</v>
      </c>
      <c r="C28" s="767">
        <v>194.74348270893373</v>
      </c>
      <c r="D28" s="767">
        <v>148.89911516034985</v>
      </c>
      <c r="E28" s="767">
        <v>94.92201749271139</v>
      </c>
      <c r="F28" s="767">
        <v>57.103706997084544</v>
      </c>
      <c r="G28" s="767">
        <v>73.424704081632655</v>
      </c>
      <c r="H28" s="767">
        <v>154.09611953352768</v>
      </c>
      <c r="I28" s="767">
        <v>124.49687463556852</v>
      </c>
    </row>
    <row r="29" spans="1:9" ht="24" customHeight="1" thickTop="1" thickBot="1">
      <c r="A29" s="79" t="s">
        <v>451</v>
      </c>
      <c r="B29" s="765">
        <v>37131.431420373025</v>
      </c>
      <c r="C29" s="765">
        <v>42562.57958357349</v>
      </c>
      <c r="D29" s="765">
        <v>52876.032099125361</v>
      </c>
      <c r="E29" s="765">
        <v>73852.304685131196</v>
      </c>
      <c r="F29" s="765">
        <v>93996.031164723026</v>
      </c>
      <c r="G29" s="765">
        <v>101428.8378090379</v>
      </c>
      <c r="H29" s="765">
        <v>115855.47061661807</v>
      </c>
      <c r="I29" s="765">
        <v>116930.40179446063</v>
      </c>
    </row>
    <row r="30" spans="1:9" s="176" customFormat="1" ht="21" customHeight="1" thickTop="1">
      <c r="A30" s="168" t="s">
        <v>452</v>
      </c>
      <c r="B30" s="766">
        <v>33082.027081779052</v>
      </c>
      <c r="C30" s="766">
        <v>36041.460706051876</v>
      </c>
      <c r="D30" s="766">
        <v>42814.283214285715</v>
      </c>
      <c r="E30" s="766">
        <v>60034.614845481046</v>
      </c>
      <c r="F30" s="766">
        <v>74061.200660349845</v>
      </c>
      <c r="G30" s="766">
        <v>75701.833036443146</v>
      </c>
      <c r="H30" s="766">
        <v>90922.087247813397</v>
      </c>
      <c r="I30" s="766">
        <v>93405.996826530623</v>
      </c>
    </row>
    <row r="31" spans="1:9" s="176" customFormat="1" ht="21" customHeight="1">
      <c r="A31" s="169" t="s">
        <v>453</v>
      </c>
      <c r="B31" s="766">
        <v>0</v>
      </c>
      <c r="C31" s="766">
        <v>0</v>
      </c>
      <c r="D31" s="766">
        <v>0</v>
      </c>
      <c r="E31" s="766">
        <v>0</v>
      </c>
      <c r="F31" s="766">
        <v>4.0102040816326534</v>
      </c>
      <c r="G31" s="766">
        <v>11.29737609329446</v>
      </c>
      <c r="H31" s="766">
        <v>15.875655976676384</v>
      </c>
      <c r="I31" s="766">
        <v>12.100300291545189</v>
      </c>
    </row>
    <row r="32" spans="1:9" s="176" customFormat="1" ht="21" customHeight="1">
      <c r="A32" s="169" t="s">
        <v>454</v>
      </c>
      <c r="B32" s="766">
        <v>4304.0555093256817</v>
      </c>
      <c r="C32" s="766">
        <v>3584.6748011527379</v>
      </c>
      <c r="D32" s="766">
        <v>6850.2707988338198</v>
      </c>
      <c r="E32" s="766">
        <v>8396.2319795918374</v>
      </c>
      <c r="F32" s="766">
        <v>11003.787798833819</v>
      </c>
      <c r="G32" s="766">
        <v>11896.001281341109</v>
      </c>
      <c r="H32" s="766">
        <v>13280.957211370262</v>
      </c>
      <c r="I32" s="766">
        <v>12501.903880466472</v>
      </c>
    </row>
    <row r="33" spans="1:9" s="176" customFormat="1" ht="21" customHeight="1">
      <c r="A33" s="169" t="s">
        <v>455</v>
      </c>
      <c r="B33" s="766">
        <v>24983.680642754665</v>
      </c>
      <c r="C33" s="766">
        <v>28408.968363112392</v>
      </c>
      <c r="D33" s="766">
        <v>32362.037806122447</v>
      </c>
      <c r="E33" s="766">
        <v>48221.292574344028</v>
      </c>
      <c r="F33" s="766">
        <v>51172.149760932945</v>
      </c>
      <c r="G33" s="766">
        <v>37593.865381924195</v>
      </c>
      <c r="H33" s="766">
        <v>25494.017284256559</v>
      </c>
      <c r="I33" s="766">
        <v>20625.394994169095</v>
      </c>
    </row>
    <row r="34" spans="1:9" s="176" customFormat="1" ht="21" customHeight="1">
      <c r="A34" s="169" t="s">
        <v>456</v>
      </c>
      <c r="B34" s="766">
        <v>3474.2652955523672</v>
      </c>
      <c r="C34" s="766">
        <v>3854.1401181556198</v>
      </c>
      <c r="D34" s="766">
        <v>3312.7052084548104</v>
      </c>
      <c r="E34" s="766">
        <v>2682.4912784256562</v>
      </c>
      <c r="F34" s="766">
        <v>3187.1791166180756</v>
      </c>
      <c r="G34" s="766">
        <v>3061.4932696792998</v>
      </c>
      <c r="H34" s="766">
        <v>3238.1582930029158</v>
      </c>
      <c r="I34" s="766">
        <v>3170.856206997084</v>
      </c>
    </row>
    <row r="35" spans="1:9" s="176" customFormat="1" ht="21" customHeight="1">
      <c r="A35" s="169" t="s">
        <v>457</v>
      </c>
      <c r="B35" s="766">
        <v>0</v>
      </c>
      <c r="C35" s="766">
        <v>0</v>
      </c>
      <c r="D35" s="766">
        <v>0</v>
      </c>
      <c r="E35" s="766">
        <v>0</v>
      </c>
      <c r="F35" s="766">
        <v>6963.8922084548103</v>
      </c>
      <c r="G35" s="766">
        <v>21007.710501457725</v>
      </c>
      <c r="H35" s="766">
        <v>45982.783618075802</v>
      </c>
      <c r="I35" s="766">
        <v>53359.571381924194</v>
      </c>
    </row>
    <row r="36" spans="1:9" s="176" customFormat="1" ht="21" customHeight="1">
      <c r="A36" s="169" t="s">
        <v>458</v>
      </c>
      <c r="B36" s="766">
        <v>320.02563414634142</v>
      </c>
      <c r="C36" s="766">
        <v>193.6774236311239</v>
      </c>
      <c r="D36" s="766">
        <v>289.26940087463561</v>
      </c>
      <c r="E36" s="766">
        <v>734.59901311953365</v>
      </c>
      <c r="F36" s="766">
        <v>1730.1815714285715</v>
      </c>
      <c r="G36" s="766">
        <v>2131.465225947522</v>
      </c>
      <c r="H36" s="766">
        <v>2910.295185131195</v>
      </c>
      <c r="I36" s="766">
        <v>3736.1700626822158</v>
      </c>
    </row>
    <row r="37" spans="1:9" s="176" customFormat="1" ht="21" customHeight="1">
      <c r="A37" s="168" t="s">
        <v>459</v>
      </c>
      <c r="B37" s="766">
        <v>0.27848063127690098</v>
      </c>
      <c r="C37" s="766">
        <v>0.11078818443804035</v>
      </c>
      <c r="D37" s="766">
        <v>0</v>
      </c>
      <c r="E37" s="766">
        <v>0</v>
      </c>
      <c r="F37" s="766">
        <v>0</v>
      </c>
      <c r="G37" s="766">
        <v>0</v>
      </c>
      <c r="H37" s="766">
        <v>0</v>
      </c>
      <c r="I37" s="766">
        <v>0</v>
      </c>
    </row>
    <row r="38" spans="1:9" s="176" customFormat="1" ht="21" customHeight="1">
      <c r="A38" s="168" t="s">
        <v>460</v>
      </c>
      <c r="B38" s="766">
        <v>3500.3945595408891</v>
      </c>
      <c r="C38" s="766">
        <v>5898.1127031700289</v>
      </c>
      <c r="D38" s="766">
        <v>9116.7076545189502</v>
      </c>
      <c r="E38" s="766">
        <v>12524.18167638484</v>
      </c>
      <c r="F38" s="766">
        <v>18138.739612244899</v>
      </c>
      <c r="G38" s="766">
        <v>23782.243319241981</v>
      </c>
      <c r="H38" s="766">
        <v>22888.58612682216</v>
      </c>
      <c r="I38" s="766">
        <v>21263.696613702625</v>
      </c>
    </row>
    <row r="39" spans="1:9" s="176" customFormat="1" ht="21" customHeight="1">
      <c r="A39" s="168" t="s">
        <v>461</v>
      </c>
      <c r="B39" s="766">
        <v>366.88696556671448</v>
      </c>
      <c r="C39" s="766">
        <v>317.77971757925076</v>
      </c>
      <c r="D39" s="766">
        <v>546.7081268221574</v>
      </c>
      <c r="E39" s="766">
        <v>746.0083134110788</v>
      </c>
      <c r="F39" s="766">
        <v>1016.2125408163265</v>
      </c>
      <c r="G39" s="766">
        <v>1121.3610233236152</v>
      </c>
      <c r="H39" s="766">
        <v>1130.9074125364432</v>
      </c>
      <c r="I39" s="766">
        <v>1343.1117711370264</v>
      </c>
    </row>
    <row r="40" spans="1:9" s="176" customFormat="1" ht="21" customHeight="1">
      <c r="A40" s="168" t="s">
        <v>128</v>
      </c>
      <c r="B40" s="766">
        <v>181.84433285509326</v>
      </c>
      <c r="C40" s="766">
        <v>305.11566858789632</v>
      </c>
      <c r="D40" s="766">
        <v>398.3331034985423</v>
      </c>
      <c r="E40" s="766">
        <v>547.49984985422736</v>
      </c>
      <c r="F40" s="766">
        <v>779.87835131195345</v>
      </c>
      <c r="G40" s="766">
        <v>823.40043002915456</v>
      </c>
      <c r="H40" s="766">
        <v>913.88982944606414</v>
      </c>
      <c r="I40" s="766">
        <v>917.596583090379</v>
      </c>
    </row>
    <row r="41" spans="1:9" s="176" customFormat="1" ht="21" customHeight="1">
      <c r="A41" s="168" t="s">
        <v>134</v>
      </c>
      <c r="B41" s="766">
        <v>0</v>
      </c>
      <c r="C41" s="766">
        <v>0</v>
      </c>
      <c r="D41" s="766">
        <v>0</v>
      </c>
      <c r="E41" s="766">
        <v>0</v>
      </c>
      <c r="F41" s="766">
        <v>0</v>
      </c>
      <c r="G41" s="766">
        <v>0</v>
      </c>
      <c r="H41" s="766">
        <v>0</v>
      </c>
      <c r="I41" s="766">
        <v>0</v>
      </c>
    </row>
    <row r="42" spans="1:9" s="176" customFormat="1" ht="21" customHeight="1">
      <c r="A42" s="168" t="s">
        <v>462</v>
      </c>
      <c r="B42" s="766">
        <v>0</v>
      </c>
      <c r="C42" s="766">
        <v>0</v>
      </c>
      <c r="D42" s="766">
        <v>0</v>
      </c>
      <c r="E42" s="766">
        <v>0</v>
      </c>
      <c r="F42" s="766">
        <v>0</v>
      </c>
      <c r="G42" s="766">
        <v>0</v>
      </c>
      <c r="H42" s="766">
        <v>0</v>
      </c>
      <c r="I42" s="766">
        <v>0</v>
      </c>
    </row>
    <row r="43" spans="1:9" s="177" customFormat="1" ht="43.5" customHeight="1" thickBot="1">
      <c r="A43" s="170" t="s">
        <v>109</v>
      </c>
      <c r="B43" s="767">
        <v>0</v>
      </c>
      <c r="C43" s="767">
        <v>0</v>
      </c>
      <c r="D43" s="767">
        <v>0</v>
      </c>
      <c r="E43" s="767">
        <v>0</v>
      </c>
      <c r="F43" s="767">
        <v>0</v>
      </c>
      <c r="G43" s="767">
        <v>0</v>
      </c>
      <c r="H43" s="767">
        <v>0</v>
      </c>
      <c r="I43" s="767">
        <v>0</v>
      </c>
    </row>
    <row r="44" spans="1:9" ht="24" customHeight="1" thickTop="1" thickBot="1">
      <c r="A44" s="79" t="s">
        <v>463</v>
      </c>
      <c r="B44" s="765">
        <v>5088.8247015781926</v>
      </c>
      <c r="C44" s="765">
        <v>5253.475282420749</v>
      </c>
      <c r="D44" s="765">
        <v>7439.1608411078714</v>
      </c>
      <c r="E44" s="765">
        <v>9719.7884227405248</v>
      </c>
      <c r="F44" s="765">
        <v>10587.876903790089</v>
      </c>
      <c r="G44" s="765">
        <v>10879.558612244897</v>
      </c>
      <c r="H44" s="765">
        <v>10964.77439212828</v>
      </c>
      <c r="I44" s="765">
        <v>11182.705311953352</v>
      </c>
    </row>
    <row r="45" spans="1:9" s="176" customFormat="1" ht="21" customHeight="1" thickTop="1">
      <c r="A45" s="168" t="s">
        <v>149</v>
      </c>
      <c r="B45" s="766">
        <v>3162.8407460545195</v>
      </c>
      <c r="C45" s="766">
        <v>3176.5129682997117</v>
      </c>
      <c r="D45" s="766">
        <v>3213.5568513119533</v>
      </c>
      <c r="E45" s="766">
        <v>3213.5568513119533</v>
      </c>
      <c r="F45" s="766">
        <v>5830.9037900874637</v>
      </c>
      <c r="G45" s="766">
        <v>5830.9037900874637</v>
      </c>
      <c r="H45" s="766">
        <v>8294.6997084548111</v>
      </c>
      <c r="I45" s="766">
        <v>9384.7580174927116</v>
      </c>
    </row>
    <row r="46" spans="1:9" s="176" customFormat="1" ht="21" customHeight="1">
      <c r="A46" s="168" t="s">
        <v>153</v>
      </c>
      <c r="B46" s="766">
        <v>0</v>
      </c>
      <c r="C46" s="766">
        <v>139.86913832853025</v>
      </c>
      <c r="D46" s="766">
        <v>1603.5129387755101</v>
      </c>
      <c r="E46" s="766">
        <v>3061.2388862973762</v>
      </c>
      <c r="F46" s="766">
        <v>2463.7971166180755</v>
      </c>
      <c r="G46" s="766">
        <v>3245.076749271137</v>
      </c>
      <c r="H46" s="766">
        <v>781.28083090379016</v>
      </c>
      <c r="I46" s="766">
        <v>7.8164125364431483</v>
      </c>
    </row>
    <row r="47" spans="1:9" s="176" customFormat="1" ht="21" customHeight="1">
      <c r="A47" s="168" t="s">
        <v>157</v>
      </c>
      <c r="B47" s="766">
        <v>0</v>
      </c>
      <c r="C47" s="766">
        <v>0</v>
      </c>
      <c r="D47" s="766">
        <v>0</v>
      </c>
      <c r="E47" s="766">
        <v>0</v>
      </c>
      <c r="F47" s="766">
        <v>0</v>
      </c>
      <c r="G47" s="766">
        <v>0</v>
      </c>
      <c r="H47" s="766">
        <v>0</v>
      </c>
      <c r="I47" s="766">
        <v>0</v>
      </c>
    </row>
    <row r="48" spans="1:9" s="176" customFormat="1" ht="21" customHeight="1">
      <c r="A48" s="168" t="s">
        <v>464</v>
      </c>
      <c r="B48" s="766">
        <v>1737.1068048780487</v>
      </c>
      <c r="C48" s="766">
        <v>1760.1569279538903</v>
      </c>
      <c r="D48" s="766">
        <v>2101.183448979592</v>
      </c>
      <c r="E48" s="766">
        <v>2622.0910510204085</v>
      </c>
      <c r="F48" s="766">
        <v>1425.0875160349851</v>
      </c>
      <c r="G48" s="766">
        <v>1511.896364431487</v>
      </c>
      <c r="H48" s="766">
        <v>1511.896364431487</v>
      </c>
      <c r="I48" s="766">
        <v>1549.5861137026238</v>
      </c>
    </row>
    <row r="49" spans="1:9" s="176" customFormat="1" ht="21" customHeight="1">
      <c r="A49" s="168" t="s">
        <v>165</v>
      </c>
      <c r="B49" s="766">
        <v>188.87715064562408</v>
      </c>
      <c r="C49" s="766">
        <v>176.93624783861674</v>
      </c>
      <c r="D49" s="766">
        <v>520.9076020408163</v>
      </c>
      <c r="E49" s="766">
        <v>822.90163411078709</v>
      </c>
      <c r="F49" s="766">
        <v>868.08848104956269</v>
      </c>
      <c r="G49" s="766">
        <v>291.68170845481052</v>
      </c>
      <c r="H49" s="766">
        <v>376.89748833819243</v>
      </c>
      <c r="I49" s="766">
        <v>240.54476822157437</v>
      </c>
    </row>
    <row r="50" spans="1:9" s="176" customFormat="1" ht="21" customHeight="1">
      <c r="A50" s="169" t="s">
        <v>465</v>
      </c>
      <c r="B50" s="766">
        <v>34.135906743185075</v>
      </c>
      <c r="C50" s="766">
        <v>34.283468299711814</v>
      </c>
      <c r="D50" s="766">
        <v>0</v>
      </c>
      <c r="E50" s="766">
        <v>0</v>
      </c>
      <c r="F50" s="766">
        <v>0</v>
      </c>
      <c r="G50" s="766">
        <v>0</v>
      </c>
      <c r="H50" s="766">
        <v>0</v>
      </c>
      <c r="I50" s="766">
        <v>0</v>
      </c>
    </row>
    <row r="51" spans="1:9" s="177" customFormat="1" ht="40.5" customHeight="1" thickBot="1">
      <c r="A51" s="171" t="s">
        <v>466</v>
      </c>
      <c r="B51" s="767">
        <v>154.74124390243904</v>
      </c>
      <c r="C51" s="767">
        <v>142.65277953890489</v>
      </c>
      <c r="D51" s="767">
        <v>520.9076020408163</v>
      </c>
      <c r="E51" s="767">
        <v>822.90163411078709</v>
      </c>
      <c r="F51" s="767">
        <v>868.08848104956269</v>
      </c>
      <c r="G51" s="767">
        <v>291.68170845481052</v>
      </c>
      <c r="H51" s="767">
        <v>376.89748833819243</v>
      </c>
      <c r="I51" s="767">
        <v>240.54476822157437</v>
      </c>
    </row>
    <row r="52" spans="1:9" ht="24" customHeight="1" thickTop="1" thickBot="1">
      <c r="A52" s="79" t="s">
        <v>467</v>
      </c>
      <c r="B52" s="765">
        <v>42220.256121951221</v>
      </c>
      <c r="C52" s="765">
        <v>47816.054865994229</v>
      </c>
      <c r="D52" s="765">
        <v>60315.192940233232</v>
      </c>
      <c r="E52" s="765">
        <v>83572.093107871711</v>
      </c>
      <c r="F52" s="765">
        <v>104583.90806851312</v>
      </c>
      <c r="G52" s="765">
        <v>112308.39642128281</v>
      </c>
      <c r="H52" s="765">
        <v>126820.24500874635</v>
      </c>
      <c r="I52" s="765">
        <v>128113.107106414</v>
      </c>
    </row>
    <row r="53" spans="1:9" s="176" customFormat="1" ht="24" customHeight="1" thickTop="1">
      <c r="A53" s="172" t="s">
        <v>468</v>
      </c>
      <c r="B53" s="766">
        <v>798.76364849354377</v>
      </c>
      <c r="C53" s="766">
        <v>840.14420893371755</v>
      </c>
      <c r="D53" s="766">
        <v>2379.5541924198251</v>
      </c>
      <c r="E53" s="766">
        <v>3582.7718192419825</v>
      </c>
      <c r="F53" s="766">
        <v>6680.6144897959175</v>
      </c>
      <c r="G53" s="766">
        <v>6629.2316720116623</v>
      </c>
      <c r="H53" s="766">
        <v>9924.2837623906707</v>
      </c>
      <c r="I53" s="766">
        <v>9710.5013396501454</v>
      </c>
    </row>
    <row r="54" spans="1:9" s="177" customFormat="1" ht="21" customHeight="1">
      <c r="A54" s="171" t="s">
        <v>469</v>
      </c>
      <c r="B54" s="767">
        <v>0</v>
      </c>
      <c r="C54" s="767">
        <v>0</v>
      </c>
      <c r="D54" s="767">
        <v>0</v>
      </c>
      <c r="E54" s="767">
        <v>0</v>
      </c>
      <c r="F54" s="767">
        <v>0</v>
      </c>
      <c r="G54" s="767">
        <v>0</v>
      </c>
      <c r="H54" s="767">
        <v>0</v>
      </c>
      <c r="I54" s="767">
        <v>0</v>
      </c>
    </row>
    <row r="55" spans="1:9" s="177" customFormat="1" ht="21" customHeight="1">
      <c r="A55" s="171" t="s">
        <v>470</v>
      </c>
      <c r="B55" s="767">
        <v>798.76364849354377</v>
      </c>
      <c r="C55" s="767">
        <v>840.14420893371755</v>
      </c>
      <c r="D55" s="767">
        <v>2379.5541924198251</v>
      </c>
      <c r="E55" s="767">
        <v>3567.4817682215744</v>
      </c>
      <c r="F55" s="767">
        <v>6660.400625364432</v>
      </c>
      <c r="G55" s="767">
        <v>6604.2784591836726</v>
      </c>
      <c r="H55" s="767">
        <v>9879.3449897959181</v>
      </c>
      <c r="I55" s="767">
        <v>9626.555071428571</v>
      </c>
    </row>
    <row r="56" spans="1:9" s="177" customFormat="1" ht="21" customHeight="1">
      <c r="A56" s="171" t="s">
        <v>471</v>
      </c>
      <c r="B56" s="767">
        <v>0</v>
      </c>
      <c r="C56" s="767">
        <v>0</v>
      </c>
      <c r="D56" s="767">
        <v>0</v>
      </c>
      <c r="E56" s="767">
        <v>0</v>
      </c>
      <c r="F56" s="767">
        <v>0</v>
      </c>
      <c r="G56" s="767">
        <v>0</v>
      </c>
      <c r="H56" s="767">
        <v>0</v>
      </c>
      <c r="I56" s="767">
        <v>0</v>
      </c>
    </row>
    <row r="57" spans="1:9" s="177" customFormat="1" ht="21" customHeight="1">
      <c r="A57" s="171" t="s">
        <v>472</v>
      </c>
      <c r="B57" s="767">
        <v>0</v>
      </c>
      <c r="C57" s="767">
        <v>0</v>
      </c>
      <c r="D57" s="767">
        <v>0</v>
      </c>
      <c r="E57" s="767">
        <v>15.290051020408164</v>
      </c>
      <c r="F57" s="767">
        <v>20.213864431486879</v>
      </c>
      <c r="G57" s="767">
        <v>24.953212827988342</v>
      </c>
      <c r="H57" s="767">
        <v>44.93877259475218</v>
      </c>
      <c r="I57" s="767">
        <v>83.946268221574343</v>
      </c>
    </row>
    <row r="58" spans="1:9" s="177" customFormat="1" ht="21" customHeight="1">
      <c r="A58" s="171" t="s">
        <v>473</v>
      </c>
      <c r="B58" s="767">
        <v>0</v>
      </c>
      <c r="C58" s="767">
        <v>0</v>
      </c>
      <c r="D58" s="767">
        <v>0</v>
      </c>
      <c r="E58" s="767">
        <v>0</v>
      </c>
      <c r="F58" s="767">
        <v>0</v>
      </c>
      <c r="G58" s="767">
        <v>0</v>
      </c>
      <c r="H58" s="767">
        <v>0</v>
      </c>
      <c r="I58" s="767">
        <v>0</v>
      </c>
    </row>
    <row r="59" spans="1:9" s="177" customFormat="1" ht="61.5" customHeight="1" thickBot="1">
      <c r="A59" s="170" t="s">
        <v>474</v>
      </c>
      <c r="B59" s="767">
        <v>89659.628675753236</v>
      </c>
      <c r="C59" s="767">
        <v>106146.32260518731</v>
      </c>
      <c r="D59" s="767">
        <v>115778.23865889214</v>
      </c>
      <c r="E59" s="767">
        <v>153109.52717492709</v>
      </c>
      <c r="F59" s="767">
        <v>194147.18400728863</v>
      </c>
      <c r="G59" s="767">
        <v>209013.70424781341</v>
      </c>
      <c r="H59" s="767">
        <v>241701.41308017491</v>
      </c>
      <c r="I59" s="767">
        <v>254045.51984256558</v>
      </c>
    </row>
    <row r="60" spans="1:9" ht="31.5" customHeight="1" thickTop="1" thickBot="1">
      <c r="A60" s="173" t="s">
        <v>475</v>
      </c>
      <c r="B60" s="765"/>
      <c r="C60" s="765"/>
      <c r="D60" s="765"/>
      <c r="E60" s="765"/>
      <c r="F60" s="765"/>
      <c r="G60" s="765"/>
      <c r="H60" s="765"/>
      <c r="I60" s="765"/>
    </row>
    <row r="61" spans="1:9" ht="30" customHeight="1" thickTop="1">
      <c r="A61" s="85" t="s">
        <v>476</v>
      </c>
      <c r="B61" s="768">
        <v>3545.3934949784793</v>
      </c>
      <c r="C61" s="768">
        <v>3488.2117608069166</v>
      </c>
      <c r="D61" s="768">
        <v>4573.2728090379005</v>
      </c>
      <c r="E61" s="768">
        <v>6741.6713134110796</v>
      </c>
      <c r="F61" s="768">
        <v>9164.8088309037903</v>
      </c>
      <c r="G61" s="768">
        <v>4470.7318090379003</v>
      </c>
      <c r="H61" s="768">
        <v>11747.916991253645</v>
      </c>
      <c r="I61" s="768">
        <v>5170.8021588921283</v>
      </c>
    </row>
    <row r="62" spans="1:9" ht="21" customHeight="1">
      <c r="A62" s="82" t="s">
        <v>477</v>
      </c>
      <c r="B62" s="768">
        <v>-2105.0872352941178</v>
      </c>
      <c r="C62" s="768">
        <v>-1520.1833155619597</v>
      </c>
      <c r="D62" s="768">
        <v>-1579.6612711370262</v>
      </c>
      <c r="E62" s="768">
        <v>-2009.0655816326532</v>
      </c>
      <c r="F62" s="768">
        <v>-2868.0812361516037</v>
      </c>
      <c r="G62" s="768">
        <v>-1415.5563381924201</v>
      </c>
      <c r="H62" s="768">
        <v>-3926.0459927113702</v>
      </c>
      <c r="I62" s="768">
        <v>-1918.2746239067055</v>
      </c>
    </row>
    <row r="63" spans="1:9" ht="21.75" customHeight="1">
      <c r="A63" s="81" t="s">
        <v>478</v>
      </c>
      <c r="B63" s="768">
        <v>1440.3062596843617</v>
      </c>
      <c r="C63" s="768">
        <v>1968.0284452449569</v>
      </c>
      <c r="D63" s="768">
        <v>2993.6115379008743</v>
      </c>
      <c r="E63" s="768">
        <v>4732.6057317784262</v>
      </c>
      <c r="F63" s="768">
        <v>6296.7275947521866</v>
      </c>
      <c r="G63" s="768">
        <v>3055.175470845481</v>
      </c>
      <c r="H63" s="768">
        <v>7821.8709985422738</v>
      </c>
      <c r="I63" s="768">
        <v>3252.5275349854228</v>
      </c>
    </row>
    <row r="64" spans="1:9">
      <c r="A64" s="85" t="s">
        <v>479</v>
      </c>
      <c r="B64" s="768">
        <v>943.5179210903874</v>
      </c>
      <c r="C64" s="768">
        <v>470.8350576368876</v>
      </c>
      <c r="D64" s="768">
        <v>312.38601166180763</v>
      </c>
      <c r="E64" s="768">
        <v>452.56946938775513</v>
      </c>
      <c r="F64" s="768">
        <v>375.68479300291546</v>
      </c>
      <c r="G64" s="768">
        <v>167.96096647230323</v>
      </c>
      <c r="H64" s="768">
        <v>542.61385422740523</v>
      </c>
      <c r="I64" s="768">
        <v>253.72899125364432</v>
      </c>
    </row>
    <row r="65" spans="1:9">
      <c r="A65" s="82" t="s">
        <v>480</v>
      </c>
      <c r="B65" s="768">
        <v>-170.36808321377333</v>
      </c>
      <c r="C65" s="768">
        <v>-55.14858069164265</v>
      </c>
      <c r="D65" s="768">
        <v>-38.699723032069969</v>
      </c>
      <c r="E65" s="768">
        <v>-210.39486588921284</v>
      </c>
      <c r="F65" s="768">
        <v>-142.43485131195334</v>
      </c>
      <c r="G65" s="768">
        <v>-92.227100583090376</v>
      </c>
      <c r="H65" s="768">
        <v>-243.27753352769676</v>
      </c>
      <c r="I65" s="768">
        <v>-58.797953352769682</v>
      </c>
    </row>
    <row r="66" spans="1:9">
      <c r="A66" s="86" t="s">
        <v>481</v>
      </c>
      <c r="B66" s="768">
        <v>2213.4560975609756</v>
      </c>
      <c r="C66" s="768">
        <v>2383.7149221902018</v>
      </c>
      <c r="D66" s="768">
        <v>3267.2978265306119</v>
      </c>
      <c r="E66" s="768">
        <v>4974.7803352769679</v>
      </c>
      <c r="F66" s="768">
        <v>6529.977536443148</v>
      </c>
      <c r="G66" s="768">
        <v>3130.9093367346936</v>
      </c>
      <c r="H66" s="768">
        <v>8121.207319241983</v>
      </c>
      <c r="I66" s="768">
        <v>3447.4585728862976</v>
      </c>
    </row>
    <row r="67" spans="1:9">
      <c r="A67" s="85" t="s">
        <v>482</v>
      </c>
      <c r="B67" s="768">
        <v>269.47212769010042</v>
      </c>
      <c r="C67" s="768">
        <v>251.01714553314122</v>
      </c>
      <c r="D67" s="768">
        <v>304.01740524781343</v>
      </c>
      <c r="E67" s="768">
        <v>356.21363411078715</v>
      </c>
      <c r="F67" s="768">
        <v>317.62901895043734</v>
      </c>
      <c r="G67" s="768">
        <v>359.69646355685137</v>
      </c>
      <c r="H67" s="768">
        <v>1373.4383644314869</v>
      </c>
      <c r="I67" s="768">
        <v>238.95607288629736</v>
      </c>
    </row>
    <row r="68" spans="1:9">
      <c r="A68" s="85" t="s">
        <v>483</v>
      </c>
      <c r="B68" s="768">
        <v>-456.82997704447638</v>
      </c>
      <c r="C68" s="768">
        <v>-579.19258213256489</v>
      </c>
      <c r="D68" s="768">
        <v>-575.62792419825075</v>
      </c>
      <c r="E68" s="768">
        <v>-898.76363411078717</v>
      </c>
      <c r="F68" s="768">
        <v>-1097.0459810495627</v>
      </c>
      <c r="G68" s="768">
        <v>-810.89053352769668</v>
      </c>
      <c r="H68" s="768">
        <v>-2937.7244868804669</v>
      </c>
      <c r="I68" s="768">
        <v>-505.23003352769678</v>
      </c>
    </row>
    <row r="69" spans="1:9">
      <c r="A69" s="81" t="s">
        <v>484</v>
      </c>
      <c r="B69" s="768">
        <v>2026.0982482065995</v>
      </c>
      <c r="C69" s="768">
        <v>2055.539485590778</v>
      </c>
      <c r="D69" s="768">
        <v>2995.687307580175</v>
      </c>
      <c r="E69" s="768">
        <v>4432.2303352769686</v>
      </c>
      <c r="F69" s="768">
        <v>5750.5605743440237</v>
      </c>
      <c r="G69" s="768">
        <v>2679.7152667638484</v>
      </c>
      <c r="H69" s="768">
        <v>6556.9211967930032</v>
      </c>
      <c r="I69" s="768">
        <v>3181.1846122448983</v>
      </c>
    </row>
    <row r="70" spans="1:9">
      <c r="A70" s="82" t="s">
        <v>485</v>
      </c>
      <c r="B70" s="768">
        <v>-1949.3963242467719</v>
      </c>
      <c r="C70" s="768">
        <v>-1963.1487636887609</v>
      </c>
      <c r="D70" s="768">
        <v>-2475.2784518950434</v>
      </c>
      <c r="E70" s="768">
        <v>-3609.4141093294461</v>
      </c>
      <c r="F70" s="768">
        <v>-4903.2949577259469</v>
      </c>
      <c r="G70" s="768">
        <v>-2324.8016618075803</v>
      </c>
      <c r="H70" s="768">
        <v>-6116.617173469388</v>
      </c>
      <c r="I70" s="768">
        <v>-2941.1278148688048</v>
      </c>
    </row>
    <row r="71" spans="1:9">
      <c r="A71" s="86" t="s">
        <v>486</v>
      </c>
      <c r="B71" s="768">
        <v>76.701923959827838</v>
      </c>
      <c r="C71" s="768">
        <v>92.39072190201729</v>
      </c>
      <c r="D71" s="768">
        <v>520.40885568513124</v>
      </c>
      <c r="E71" s="768">
        <v>822.81622594752184</v>
      </c>
      <c r="F71" s="768">
        <v>847.2656166180758</v>
      </c>
      <c r="G71" s="768">
        <v>354.91360495626827</v>
      </c>
      <c r="H71" s="768">
        <v>440.30402332361518</v>
      </c>
      <c r="I71" s="768">
        <v>240.0567973760933</v>
      </c>
    </row>
    <row r="72" spans="1:9">
      <c r="A72" s="86" t="s">
        <v>487</v>
      </c>
      <c r="B72" s="768">
        <v>38.300827833572455</v>
      </c>
      <c r="C72" s="768">
        <v>-161.89396253602305</v>
      </c>
      <c r="D72" s="768">
        <v>-420.24183236151606</v>
      </c>
      <c r="E72" s="768">
        <v>1.7201166180758016E-4</v>
      </c>
      <c r="F72" s="768">
        <v>1.2973760932944608E-4</v>
      </c>
      <c r="G72" s="768">
        <v>-3.2215743440233241E-4</v>
      </c>
      <c r="H72" s="768">
        <v>-2.8571428571428568E-4</v>
      </c>
      <c r="I72" s="768">
        <v>-2.3323615160349855E-5</v>
      </c>
    </row>
    <row r="73" spans="1:9">
      <c r="A73" s="87" t="s">
        <v>488</v>
      </c>
      <c r="B73" s="768">
        <v>8.6083213773314191E-5</v>
      </c>
      <c r="C73" s="768">
        <v>-163.42593804034581</v>
      </c>
      <c r="D73" s="768">
        <v>-420.75104227405245</v>
      </c>
      <c r="E73" s="768">
        <v>1.7201166180758016E-4</v>
      </c>
      <c r="F73" s="768">
        <v>1.2973760932944608E-4</v>
      </c>
      <c r="G73" s="768">
        <v>-3.2215743440233241E-4</v>
      </c>
      <c r="H73" s="768">
        <v>-2.8571428571428568E-4</v>
      </c>
      <c r="I73" s="768">
        <v>-2.3323615160349855E-5</v>
      </c>
    </row>
    <row r="74" spans="1:9">
      <c r="A74" s="87" t="s">
        <v>489</v>
      </c>
      <c r="B74" s="768">
        <v>38.300741750358675</v>
      </c>
      <c r="C74" s="768">
        <v>1.5319755043227665</v>
      </c>
      <c r="D74" s="768">
        <v>0.5092099125364431</v>
      </c>
      <c r="E74" s="768">
        <v>0</v>
      </c>
      <c r="F74" s="768">
        <v>0</v>
      </c>
      <c r="G74" s="768">
        <v>0</v>
      </c>
      <c r="H74" s="768">
        <v>0</v>
      </c>
      <c r="I74" s="768">
        <v>0</v>
      </c>
    </row>
    <row r="75" spans="1:9">
      <c r="A75" s="81" t="s">
        <v>490</v>
      </c>
      <c r="B75" s="768">
        <v>-4.5807747489239589E-2</v>
      </c>
      <c r="C75" s="768">
        <v>163.36067723342941</v>
      </c>
      <c r="D75" s="768">
        <v>425.94176967930031</v>
      </c>
      <c r="E75" s="768">
        <v>-5.8294460641399428E-3</v>
      </c>
      <c r="F75" s="768">
        <v>-1.4762390670553936E-2</v>
      </c>
      <c r="G75" s="768">
        <v>-9.1880466472303215E-3</v>
      </c>
      <c r="H75" s="768">
        <v>-2.5166180758017492E-2</v>
      </c>
      <c r="I75" s="768">
        <v>-1.0982507288629739E-2</v>
      </c>
    </row>
    <row r="76" spans="1:9">
      <c r="A76" s="81" t="s">
        <v>491</v>
      </c>
      <c r="B76" s="768">
        <v>-2.2668579626972742E-4</v>
      </c>
      <c r="C76" s="768">
        <v>163.36100144092222</v>
      </c>
      <c r="D76" s="768">
        <v>425.94200583090378</v>
      </c>
      <c r="E76" s="768">
        <v>1.5495626822157435E-3</v>
      </c>
      <c r="F76" s="768">
        <v>1.5932944606413995E-3</v>
      </c>
      <c r="G76" s="768">
        <v>4.0670553935860058E-4</v>
      </c>
      <c r="H76" s="768">
        <v>1.0174927113702624E-3</v>
      </c>
      <c r="I76" s="768">
        <v>1.0291545189504373E-3</v>
      </c>
    </row>
    <row r="77" spans="1:9">
      <c r="A77" s="82" t="s">
        <v>492</v>
      </c>
      <c r="B77" s="768">
        <v>-4.5581061692969868E-2</v>
      </c>
      <c r="C77" s="768">
        <v>-3.2420749279538904E-4</v>
      </c>
      <c r="D77" s="768">
        <v>-2.361516034985423E-4</v>
      </c>
      <c r="E77" s="768">
        <v>-7.379008746355685E-3</v>
      </c>
      <c r="F77" s="768">
        <v>-1.6355685131195338E-2</v>
      </c>
      <c r="G77" s="768">
        <v>-9.5947521865889195E-3</v>
      </c>
      <c r="H77" s="768">
        <v>-2.6183673469387755E-2</v>
      </c>
      <c r="I77" s="768">
        <v>-1.2011661807580174E-2</v>
      </c>
    </row>
    <row r="78" spans="1:9">
      <c r="A78" s="81" t="s">
        <v>493</v>
      </c>
      <c r="B78" s="768">
        <v>114.95694404591104</v>
      </c>
      <c r="C78" s="768">
        <v>93.857436599423622</v>
      </c>
      <c r="D78" s="768">
        <v>526.10879300291538</v>
      </c>
      <c r="E78" s="768">
        <v>822.81056851311951</v>
      </c>
      <c r="F78" s="768">
        <v>847.2509839650146</v>
      </c>
      <c r="G78" s="768">
        <v>354.90409475218655</v>
      </c>
      <c r="H78" s="768">
        <v>440.27857142857147</v>
      </c>
      <c r="I78" s="768">
        <v>240.04579154518947</v>
      </c>
    </row>
    <row r="79" spans="1:9">
      <c r="A79" s="88" t="s">
        <v>494</v>
      </c>
      <c r="B79" s="768">
        <v>1.5</v>
      </c>
      <c r="C79" s="768">
        <v>50.011256484149861</v>
      </c>
      <c r="D79" s="768">
        <v>0</v>
      </c>
      <c r="E79" s="768">
        <v>0.39030612244897961</v>
      </c>
      <c r="F79" s="768">
        <v>0.22157434402332363</v>
      </c>
      <c r="G79" s="768">
        <v>0.44387755102040816</v>
      </c>
      <c r="H79" s="768">
        <v>0.44387755102040816</v>
      </c>
      <c r="I79" s="768">
        <v>0</v>
      </c>
    </row>
    <row r="80" spans="1:9">
      <c r="A80" s="86" t="s">
        <v>495</v>
      </c>
      <c r="B80" s="768">
        <v>116.45694404591106</v>
      </c>
      <c r="C80" s="768">
        <v>143.86869308357348</v>
      </c>
      <c r="D80" s="768">
        <v>526.10879300291538</v>
      </c>
      <c r="E80" s="768">
        <v>823.20087463556854</v>
      </c>
      <c r="F80" s="768">
        <v>847.47255830903794</v>
      </c>
      <c r="G80" s="768">
        <v>355.34797230320697</v>
      </c>
      <c r="H80" s="768">
        <v>440.72244897959189</v>
      </c>
      <c r="I80" s="768">
        <v>240.04579154518947</v>
      </c>
    </row>
    <row r="81" spans="1:9">
      <c r="A81" s="85" t="s">
        <v>496</v>
      </c>
      <c r="B81" s="768">
        <v>38.284299856527973</v>
      </c>
      <c r="C81" s="768">
        <v>-1.2159135446685878</v>
      </c>
      <c r="D81" s="768">
        <v>-5.2011909620991252</v>
      </c>
      <c r="E81" s="768">
        <v>-0.29924052478134111</v>
      </c>
      <c r="F81" s="768">
        <v>20.61592274052478</v>
      </c>
      <c r="G81" s="768">
        <v>-63.666263848396497</v>
      </c>
      <c r="H81" s="768">
        <v>-63.824960641399414</v>
      </c>
      <c r="I81" s="768">
        <v>0.49897667638483961</v>
      </c>
    </row>
    <row r="82" spans="1:9" ht="21" customHeight="1">
      <c r="A82" s="81" t="s">
        <v>497</v>
      </c>
      <c r="B82" s="768">
        <v>154.74124390243904</v>
      </c>
      <c r="C82" s="768">
        <v>142.65277953890489</v>
      </c>
      <c r="D82" s="768">
        <v>520.9076020408163</v>
      </c>
      <c r="E82" s="768">
        <v>822.90163411078709</v>
      </c>
      <c r="F82" s="768">
        <v>868.08848104956269</v>
      </c>
      <c r="G82" s="768">
        <v>291.68170845481052</v>
      </c>
      <c r="H82" s="768">
        <v>376.89748833819243</v>
      </c>
      <c r="I82" s="768">
        <v>240.54476822157437</v>
      </c>
    </row>
    <row r="83" spans="1:9" ht="21" customHeight="1">
      <c r="A83" s="85" t="s">
        <v>498</v>
      </c>
      <c r="B83" s="768">
        <v>0</v>
      </c>
      <c r="C83" s="768">
        <v>0</v>
      </c>
      <c r="D83" s="768">
        <v>0</v>
      </c>
      <c r="E83" s="768">
        <v>0</v>
      </c>
      <c r="F83" s="768">
        <v>0</v>
      </c>
      <c r="G83" s="768">
        <v>0</v>
      </c>
      <c r="H83" s="768">
        <v>0</v>
      </c>
      <c r="I83" s="768">
        <v>0</v>
      </c>
    </row>
    <row r="84" spans="1:9" ht="21" customHeight="1">
      <c r="A84" s="81" t="s">
        <v>499</v>
      </c>
      <c r="B84" s="768">
        <v>154.74124390243904</v>
      </c>
      <c r="C84" s="768">
        <v>142.65277953890489</v>
      </c>
      <c r="D84" s="768">
        <v>520.9076020408163</v>
      </c>
      <c r="E84" s="768">
        <v>822.90163411078709</v>
      </c>
      <c r="F84" s="768">
        <v>868.08848104956269</v>
      </c>
      <c r="G84" s="768">
        <v>291.68170845481052</v>
      </c>
      <c r="H84" s="768">
        <v>376.89748833819243</v>
      </c>
      <c r="I84" s="768">
        <v>240.54476822157437</v>
      </c>
    </row>
    <row r="85" spans="1:9" ht="18" customHeight="1" thickBot="1">
      <c r="A85" s="85" t="s">
        <v>500</v>
      </c>
      <c r="B85" s="768">
        <v>0</v>
      </c>
      <c r="C85" s="768">
        <v>0</v>
      </c>
      <c r="D85" s="768">
        <v>0</v>
      </c>
      <c r="E85" s="768">
        <v>0</v>
      </c>
      <c r="F85" s="768">
        <v>0</v>
      </c>
      <c r="G85" s="768">
        <v>0</v>
      </c>
      <c r="H85" s="768">
        <v>0</v>
      </c>
      <c r="I85" s="768">
        <v>0</v>
      </c>
    </row>
    <row r="86" spans="1:9" ht="24" customHeight="1" thickTop="1" thickBot="1">
      <c r="A86" s="79" t="s">
        <v>501</v>
      </c>
      <c r="B86" s="765">
        <v>154.74124390243904</v>
      </c>
      <c r="C86" s="765">
        <v>142.65277953890489</v>
      </c>
      <c r="D86" s="765">
        <v>520.9076020408163</v>
      </c>
      <c r="E86" s="765">
        <v>822.90163411078709</v>
      </c>
      <c r="F86" s="765">
        <v>868.08848104956269</v>
      </c>
      <c r="G86" s="765">
        <v>291.68170845481052</v>
      </c>
      <c r="H86" s="765">
        <v>376.89748833819243</v>
      </c>
      <c r="I86" s="765">
        <v>240.54476822157437</v>
      </c>
    </row>
    <row r="87" spans="1:9" ht="15" customHeight="1" thickTop="1" thickBot="1">
      <c r="A87" s="174"/>
      <c r="B87" s="769"/>
      <c r="C87" s="769"/>
      <c r="D87" s="769"/>
      <c r="E87" s="769"/>
      <c r="F87" s="769"/>
      <c r="G87" s="769"/>
      <c r="H87" s="769"/>
      <c r="I87" s="769"/>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C16" sqref="C16"/>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07" t="s">
        <v>1196</v>
      </c>
      <c r="B1" s="1107"/>
      <c r="C1" s="1107"/>
      <c r="D1" s="1107"/>
      <c r="E1" s="1107"/>
      <c r="F1" s="1107"/>
      <c r="G1" s="1107"/>
      <c r="H1" s="1107"/>
      <c r="I1" s="1107"/>
    </row>
    <row r="2" spans="1:9" ht="43.5" customHeight="1">
      <c r="A2" s="1107" t="s">
        <v>432</v>
      </c>
      <c r="B2" s="1107"/>
      <c r="C2" s="1107"/>
      <c r="D2" s="1107"/>
      <c r="E2" s="1107"/>
      <c r="F2" s="1107"/>
      <c r="G2" s="1107"/>
      <c r="H2" s="1107"/>
      <c r="I2" s="1107"/>
    </row>
    <row r="3" spans="1:9" ht="43.5" customHeight="1">
      <c r="A3" s="1107" t="s">
        <v>1207</v>
      </c>
      <c r="B3" s="1107"/>
      <c r="C3" s="1107"/>
      <c r="D3" s="1107"/>
      <c r="E3" s="1107"/>
      <c r="F3" s="1107"/>
      <c r="G3" s="1107"/>
      <c r="H3" s="1107"/>
      <c r="I3" s="1107"/>
    </row>
    <row r="4" spans="1:9" ht="43.5" customHeight="1">
      <c r="A4" s="1108" t="s">
        <v>1421</v>
      </c>
      <c r="B4" s="1108"/>
      <c r="C4" s="1108"/>
      <c r="D4" s="1108"/>
      <c r="E4" s="1108"/>
      <c r="F4" s="1108"/>
      <c r="G4" s="1108"/>
      <c r="H4" s="1108"/>
      <c r="I4" s="1108"/>
    </row>
    <row r="5" spans="1:9" ht="19.5" customHeight="1" thickBot="1">
      <c r="A5" s="1107"/>
      <c r="B5" s="1107"/>
      <c r="C5" s="1107"/>
      <c r="D5" s="1107"/>
      <c r="E5" s="1107"/>
      <c r="F5" s="1107"/>
      <c r="G5" s="1107"/>
      <c r="H5" s="1107"/>
      <c r="I5" s="1107"/>
    </row>
    <row r="6" spans="1:9" ht="36" customHeight="1" thickTop="1" thickBot="1">
      <c r="A6" s="756"/>
      <c r="B6" s="1134" t="s">
        <v>1373</v>
      </c>
      <c r="C6" s="1134"/>
      <c r="D6" s="1134"/>
      <c r="E6" s="1134"/>
      <c r="F6" s="1134"/>
      <c r="G6" s="1134"/>
      <c r="H6" s="1134" t="s">
        <v>1200</v>
      </c>
      <c r="I6" s="1134"/>
    </row>
    <row r="7" spans="1:9" s="76" customFormat="1" ht="43.5" customHeight="1" thickTop="1" thickBot="1">
      <c r="A7" s="756" t="s">
        <v>305</v>
      </c>
      <c r="B7" s="167" t="s">
        <v>433</v>
      </c>
      <c r="C7" s="167" t="s">
        <v>434</v>
      </c>
      <c r="D7" s="167" t="s">
        <v>435</v>
      </c>
      <c r="E7" s="167" t="s">
        <v>436</v>
      </c>
      <c r="F7" s="167" t="s">
        <v>437</v>
      </c>
      <c r="G7" s="167" t="s">
        <v>1525</v>
      </c>
      <c r="H7" s="167" t="s">
        <v>1371</v>
      </c>
      <c r="I7" s="167" t="s">
        <v>1526</v>
      </c>
    </row>
    <row r="8" spans="1:9" ht="15" customHeight="1" thickTop="1" thickBot="1">
      <c r="A8" s="77"/>
      <c r="B8" s="78"/>
      <c r="C8" s="78"/>
      <c r="D8" s="78"/>
      <c r="E8" s="78"/>
      <c r="F8" s="78"/>
      <c r="G8" s="78"/>
      <c r="H8" s="78"/>
      <c r="I8" s="78"/>
    </row>
    <row r="9" spans="1:9" ht="24" customHeight="1" thickTop="1" thickBot="1">
      <c r="A9" s="79" t="s">
        <v>438</v>
      </c>
      <c r="B9" s="765">
        <v>118838.21479483502</v>
      </c>
      <c r="C9" s="765">
        <v>134065.30666282421</v>
      </c>
      <c r="D9" s="765">
        <v>167285.35795772594</v>
      </c>
      <c r="E9" s="765">
        <v>241422.18269533527</v>
      </c>
      <c r="F9" s="765">
        <v>309147.14808017493</v>
      </c>
      <c r="G9" s="765">
        <v>336849.18674344022</v>
      </c>
      <c r="H9" s="765">
        <v>381603.6495626822</v>
      </c>
      <c r="I9" s="765">
        <v>413668.71172448975</v>
      </c>
    </row>
    <row r="10" spans="1:9" s="176" customFormat="1" ht="21" customHeight="1" thickTop="1">
      <c r="A10" s="168" t="s">
        <v>8</v>
      </c>
      <c r="B10" s="766">
        <v>7687.6822539454806</v>
      </c>
      <c r="C10" s="766">
        <v>8892.2434899135442</v>
      </c>
      <c r="D10" s="766">
        <v>9444.7988177842562</v>
      </c>
      <c r="E10" s="766">
        <v>8954.9349839650149</v>
      </c>
      <c r="F10" s="766">
        <v>14201.446845481049</v>
      </c>
      <c r="G10" s="766">
        <v>18699.588594752189</v>
      </c>
      <c r="H10" s="766">
        <v>18099.796704081633</v>
      </c>
      <c r="I10" s="766">
        <v>28069.158982507288</v>
      </c>
    </row>
    <row r="11" spans="1:9" s="176" customFormat="1" ht="21" customHeight="1">
      <c r="A11" s="168" t="s">
        <v>17</v>
      </c>
      <c r="B11" s="766">
        <v>17153.14155810617</v>
      </c>
      <c r="C11" s="766">
        <v>15367.091056195968</v>
      </c>
      <c r="D11" s="766">
        <v>8953.2382623906706</v>
      </c>
      <c r="E11" s="766">
        <v>23245.345947521862</v>
      </c>
      <c r="F11" s="766">
        <v>20498.464948979592</v>
      </c>
      <c r="G11" s="766">
        <v>14033.349392128281</v>
      </c>
      <c r="H11" s="766">
        <v>16559.391584548106</v>
      </c>
      <c r="I11" s="766">
        <v>16277.216053935859</v>
      </c>
    </row>
    <row r="12" spans="1:9" s="176" customFormat="1" ht="21" customHeight="1">
      <c r="A12" s="168" t="s">
        <v>26</v>
      </c>
      <c r="B12" s="766">
        <v>90999.197142037301</v>
      </c>
      <c r="C12" s="766">
        <v>106516.76723919308</v>
      </c>
      <c r="D12" s="766">
        <v>143539.82100583089</v>
      </c>
      <c r="E12" s="766">
        <v>201062.81429154519</v>
      </c>
      <c r="F12" s="766">
        <v>263563.58180612244</v>
      </c>
      <c r="G12" s="766">
        <v>291963.40739795921</v>
      </c>
      <c r="H12" s="766">
        <v>332798.56688483962</v>
      </c>
      <c r="I12" s="766">
        <v>353304.21415889211</v>
      </c>
    </row>
    <row r="13" spans="1:9" s="176" customFormat="1" ht="21" customHeight="1">
      <c r="A13" s="169" t="s">
        <v>439</v>
      </c>
      <c r="B13" s="766">
        <v>90866.62397274033</v>
      </c>
      <c r="C13" s="766">
        <v>106394.68135014409</v>
      </c>
      <c r="D13" s="766">
        <v>143783.60534110788</v>
      </c>
      <c r="E13" s="766">
        <v>203070.12723760933</v>
      </c>
      <c r="F13" s="766">
        <v>264878.04697813408</v>
      </c>
      <c r="G13" s="766">
        <v>292053.78937172011</v>
      </c>
      <c r="H13" s="766">
        <v>333459.31652040815</v>
      </c>
      <c r="I13" s="766">
        <v>353126.79404227406</v>
      </c>
    </row>
    <row r="14" spans="1:9" s="176" customFormat="1" ht="21" customHeight="1">
      <c r="A14" s="169" t="s">
        <v>440</v>
      </c>
      <c r="B14" s="766">
        <v>89875.34367288377</v>
      </c>
      <c r="C14" s="766">
        <v>105631.19436599423</v>
      </c>
      <c r="D14" s="766">
        <v>143225.3794825073</v>
      </c>
      <c r="E14" s="766">
        <v>202566.26716618074</v>
      </c>
      <c r="F14" s="766">
        <v>263536.31729737611</v>
      </c>
      <c r="G14" s="766">
        <v>290290.7091676385</v>
      </c>
      <c r="H14" s="766">
        <v>331419.86865743436</v>
      </c>
      <c r="I14" s="766">
        <v>350573.23555102042</v>
      </c>
    </row>
    <row r="15" spans="1:9" s="176" customFormat="1" ht="21" customHeight="1">
      <c r="A15" s="169" t="s">
        <v>441</v>
      </c>
      <c r="B15" s="766">
        <v>991.28029985652813</v>
      </c>
      <c r="C15" s="766">
        <v>763.48698414985586</v>
      </c>
      <c r="D15" s="766">
        <v>558.22585860058314</v>
      </c>
      <c r="E15" s="766">
        <v>503.86007142857142</v>
      </c>
      <c r="F15" s="766">
        <v>1341.7296807580174</v>
      </c>
      <c r="G15" s="766">
        <v>1763.0802040816327</v>
      </c>
      <c r="H15" s="766">
        <v>2039.4478629737609</v>
      </c>
      <c r="I15" s="766">
        <v>2553.5584912536447</v>
      </c>
    </row>
    <row r="16" spans="1:9" s="176" customFormat="1" ht="21" customHeight="1">
      <c r="A16" s="169" t="s">
        <v>442</v>
      </c>
      <c r="B16" s="766">
        <v>1321.3707044476328</v>
      </c>
      <c r="C16" s="766">
        <v>1188.9386123919307</v>
      </c>
      <c r="D16" s="766">
        <v>1301.0072259475219</v>
      </c>
      <c r="E16" s="766">
        <v>1373.6630670553936</v>
      </c>
      <c r="F16" s="766">
        <v>2358.7476166180759</v>
      </c>
      <c r="G16" s="766">
        <v>3017.9505918367345</v>
      </c>
      <c r="H16" s="766">
        <v>2303.7826370262392</v>
      </c>
      <c r="I16" s="766">
        <v>3046.7959562682217</v>
      </c>
    </row>
    <row r="17" spans="1:9" s="176" customFormat="1" ht="21" customHeight="1">
      <c r="A17" s="169" t="s">
        <v>443</v>
      </c>
      <c r="B17" s="766">
        <v>1191.0845480631276</v>
      </c>
      <c r="C17" s="766">
        <v>1116.411347262248</v>
      </c>
      <c r="D17" s="766">
        <v>1248.5493673469389</v>
      </c>
      <c r="E17" s="766">
        <v>1331.477078717201</v>
      </c>
      <c r="F17" s="766">
        <v>2333.2645247813412</v>
      </c>
      <c r="G17" s="766">
        <v>2957.2244577259476</v>
      </c>
      <c r="H17" s="766">
        <v>2256.7028338192417</v>
      </c>
      <c r="I17" s="766">
        <v>2981.3850451895046</v>
      </c>
    </row>
    <row r="18" spans="1:9" s="176" customFormat="1" ht="21" customHeight="1">
      <c r="A18" s="169" t="s">
        <v>444</v>
      </c>
      <c r="B18" s="766">
        <v>130.28615638450503</v>
      </c>
      <c r="C18" s="766">
        <v>72.527265129682988</v>
      </c>
      <c r="D18" s="766">
        <v>52.457858600583087</v>
      </c>
      <c r="E18" s="766">
        <v>42.185988338192416</v>
      </c>
      <c r="F18" s="766">
        <v>25.483091836734694</v>
      </c>
      <c r="G18" s="766">
        <v>60.726134110787179</v>
      </c>
      <c r="H18" s="766">
        <v>47.079803206997084</v>
      </c>
      <c r="I18" s="766">
        <v>65.410911078717191</v>
      </c>
    </row>
    <row r="19" spans="1:9" s="176" customFormat="1" ht="21" customHeight="1">
      <c r="A19" s="169" t="s">
        <v>445</v>
      </c>
      <c r="B19" s="766">
        <v>344.66616929698711</v>
      </c>
      <c r="C19" s="766">
        <v>714.1653674351586</v>
      </c>
      <c r="D19" s="766">
        <v>1058.769332361516</v>
      </c>
      <c r="E19" s="766">
        <v>1197.2427157434402</v>
      </c>
      <c r="F19" s="766">
        <v>1504.7879125364434</v>
      </c>
      <c r="G19" s="766">
        <v>1853.1920568513117</v>
      </c>
      <c r="H19" s="766">
        <v>2080.8548629737606</v>
      </c>
      <c r="I19" s="766">
        <v>3470.3671122448982</v>
      </c>
    </row>
    <row r="20" spans="1:9" s="176" customFormat="1" ht="21" customHeight="1">
      <c r="A20" s="169" t="s">
        <v>446</v>
      </c>
      <c r="B20" s="766">
        <v>323.52478192252511</v>
      </c>
      <c r="C20" s="766">
        <v>643.49456195965411</v>
      </c>
      <c r="D20" s="766">
        <v>989.92706559766759</v>
      </c>
      <c r="E20" s="766">
        <v>1149.7945204081632</v>
      </c>
      <c r="F20" s="766">
        <v>1468.3238790087464</v>
      </c>
      <c r="G20" s="766">
        <v>1827.7994227405245</v>
      </c>
      <c r="H20" s="766">
        <v>2045.9053994169094</v>
      </c>
      <c r="I20" s="766">
        <v>3081.5233265306124</v>
      </c>
    </row>
    <row r="21" spans="1:9" s="176" customFormat="1" ht="21" customHeight="1">
      <c r="A21" s="169" t="s">
        <v>447</v>
      </c>
      <c r="B21" s="766">
        <v>21.141387374461978</v>
      </c>
      <c r="C21" s="766">
        <v>70.670805475504324</v>
      </c>
      <c r="D21" s="766">
        <v>68.8422667638484</v>
      </c>
      <c r="E21" s="766">
        <v>47.448195335276971</v>
      </c>
      <c r="F21" s="766">
        <v>36.464033527696792</v>
      </c>
      <c r="G21" s="766">
        <v>25.392634110787171</v>
      </c>
      <c r="H21" s="766">
        <v>34.949463556851313</v>
      </c>
      <c r="I21" s="766">
        <v>388.84378571428573</v>
      </c>
    </row>
    <row r="22" spans="1:9" s="176" customFormat="1" ht="21" customHeight="1">
      <c r="A22" s="169" t="s">
        <v>39</v>
      </c>
      <c r="B22" s="766">
        <v>1826.617269727403</v>
      </c>
      <c r="C22" s="766">
        <v>2250.1535763688762</v>
      </c>
      <c r="D22" s="766">
        <v>2686.0308906705541</v>
      </c>
      <c r="E22" s="766">
        <v>3447.0505801749273</v>
      </c>
      <c r="F22" s="766">
        <v>4464.4311311953352</v>
      </c>
      <c r="G22" s="766">
        <v>5516.6443090379007</v>
      </c>
      <c r="H22" s="766">
        <v>5593.7128221574349</v>
      </c>
      <c r="I22" s="766">
        <v>5833.0887215743442</v>
      </c>
    </row>
    <row r="23" spans="1:9" s="176" customFormat="1" ht="21" customHeight="1">
      <c r="A23" s="169" t="s">
        <v>448</v>
      </c>
      <c r="B23" s="766">
        <v>-3360.0809741750359</v>
      </c>
      <c r="C23" s="766">
        <v>-4031.171667146974</v>
      </c>
      <c r="D23" s="766">
        <v>-5289.5917842565595</v>
      </c>
      <c r="E23" s="766">
        <v>-8025.2693090379016</v>
      </c>
      <c r="F23" s="766">
        <v>-9642.4318323615171</v>
      </c>
      <c r="G23" s="766">
        <v>-10478.16893148688</v>
      </c>
      <c r="H23" s="766">
        <v>-10639.099957725948</v>
      </c>
      <c r="I23" s="766">
        <v>-12172.831673469389</v>
      </c>
    </row>
    <row r="24" spans="1:9" s="176" customFormat="1" ht="21" customHeight="1">
      <c r="A24" s="168" t="s">
        <v>57</v>
      </c>
      <c r="B24" s="766">
        <v>402.46975035868007</v>
      </c>
      <c r="C24" s="766">
        <v>424.66580979827091</v>
      </c>
      <c r="D24" s="766">
        <v>1496.6533833819244</v>
      </c>
      <c r="E24" s="766">
        <v>2070.4998542274052</v>
      </c>
      <c r="F24" s="766">
        <v>2411.8527303206997</v>
      </c>
      <c r="G24" s="766">
        <v>3048.7392405247815</v>
      </c>
      <c r="H24" s="766">
        <v>2844.9147623906701</v>
      </c>
      <c r="I24" s="766">
        <v>3774.0228309037902</v>
      </c>
    </row>
    <row r="25" spans="1:9" s="176" customFormat="1" ht="21" customHeight="1">
      <c r="A25" s="168" t="s">
        <v>63</v>
      </c>
      <c r="B25" s="766">
        <v>1.0163113342898134</v>
      </c>
      <c r="C25" s="766">
        <v>0.23595389048991355</v>
      </c>
      <c r="D25" s="766">
        <v>1.1661807580174927E-3</v>
      </c>
      <c r="E25" s="766">
        <v>1.4577259475218659E-3</v>
      </c>
      <c r="F25" s="766">
        <v>1.6034985422740523E-3</v>
      </c>
      <c r="G25" s="766">
        <v>1.6034985422740523E-3</v>
      </c>
      <c r="H25" s="766">
        <v>1.6034985422740523E-3</v>
      </c>
      <c r="I25" s="766">
        <v>1.6034985422740523E-3</v>
      </c>
    </row>
    <row r="26" spans="1:9" s="176" customFormat="1" ht="21" customHeight="1">
      <c r="A26" s="168" t="s">
        <v>449</v>
      </c>
      <c r="B26" s="766">
        <v>40.760760401721669</v>
      </c>
      <c r="C26" s="766">
        <v>43.105338616714697</v>
      </c>
      <c r="D26" s="766">
        <v>49.868989795918367</v>
      </c>
      <c r="E26" s="766">
        <v>57.769864431486887</v>
      </c>
      <c r="F26" s="766">
        <v>57.769864431486887</v>
      </c>
      <c r="G26" s="766">
        <v>57.769864431486887</v>
      </c>
      <c r="H26" s="766">
        <v>56.544864431486886</v>
      </c>
      <c r="I26" s="766">
        <v>56.544864431486886</v>
      </c>
    </row>
    <row r="27" spans="1:9" s="176" customFormat="1" ht="21" customHeight="1">
      <c r="A27" s="168" t="s">
        <v>74</v>
      </c>
      <c r="B27" s="766">
        <v>2169.8343443328549</v>
      </c>
      <c r="C27" s="766">
        <v>2415.5733112391931</v>
      </c>
      <c r="D27" s="766">
        <v>3160.1607565597665</v>
      </c>
      <c r="E27" s="766">
        <v>4926.2521180758022</v>
      </c>
      <c r="F27" s="766">
        <v>7157.883752186588</v>
      </c>
      <c r="G27" s="766">
        <v>7608.8428163265298</v>
      </c>
      <c r="H27" s="766">
        <v>9438.0575408163259</v>
      </c>
      <c r="I27" s="766">
        <v>10270.87484110787</v>
      </c>
    </row>
    <row r="28" spans="1:9" s="177" customFormat="1" ht="43.5" customHeight="1" thickBot="1">
      <c r="A28" s="170" t="s">
        <v>450</v>
      </c>
      <c r="B28" s="767">
        <v>384.11267431850786</v>
      </c>
      <c r="C28" s="767">
        <v>405.62446397694521</v>
      </c>
      <c r="D28" s="767">
        <v>640.81557580174933</v>
      </c>
      <c r="E28" s="767">
        <v>1104.5641778425656</v>
      </c>
      <c r="F28" s="767">
        <v>1256.1465291545189</v>
      </c>
      <c r="G28" s="767">
        <v>1437.4878338192418</v>
      </c>
      <c r="H28" s="767">
        <v>1806.3756180758019</v>
      </c>
      <c r="I28" s="767">
        <v>1916.6783892128281</v>
      </c>
    </row>
    <row r="29" spans="1:9" ht="24" customHeight="1" thickTop="1" thickBot="1">
      <c r="A29" s="79" t="s">
        <v>451</v>
      </c>
      <c r="B29" s="765">
        <v>108447.09674748924</v>
      </c>
      <c r="C29" s="765">
        <v>120410.85122046109</v>
      </c>
      <c r="D29" s="765">
        <v>149507.96785714285</v>
      </c>
      <c r="E29" s="765">
        <v>221547.72582653063</v>
      </c>
      <c r="F29" s="765">
        <v>285456.39066618076</v>
      </c>
      <c r="G29" s="765">
        <v>313758.90944023331</v>
      </c>
      <c r="H29" s="765">
        <v>353472.60113702627</v>
      </c>
      <c r="I29" s="765">
        <v>386869.25741690962</v>
      </c>
    </row>
    <row r="30" spans="1:9" s="176" customFormat="1" ht="21" customHeight="1" thickTop="1">
      <c r="A30" s="168" t="s">
        <v>452</v>
      </c>
      <c r="B30" s="766">
        <v>72508.764377331419</v>
      </c>
      <c r="C30" s="766">
        <v>79584.760344380396</v>
      </c>
      <c r="D30" s="766">
        <v>103368.67555976678</v>
      </c>
      <c r="E30" s="766">
        <v>169049.82625947523</v>
      </c>
      <c r="F30" s="766">
        <v>229124.89066472303</v>
      </c>
      <c r="G30" s="766">
        <v>258806.8798760933</v>
      </c>
      <c r="H30" s="766">
        <v>303081.22935714287</v>
      </c>
      <c r="I30" s="766">
        <v>335359.73064577265</v>
      </c>
    </row>
    <row r="31" spans="1:9" s="176" customFormat="1" ht="21" customHeight="1">
      <c r="A31" s="169" t="s">
        <v>453</v>
      </c>
      <c r="B31" s="766">
        <v>1.3647345767575323</v>
      </c>
      <c r="C31" s="766">
        <v>1.2335302593659943</v>
      </c>
      <c r="D31" s="766">
        <v>1.2473323615160352</v>
      </c>
      <c r="E31" s="766">
        <v>1.2473323615160352</v>
      </c>
      <c r="F31" s="766">
        <v>310.33493148688046</v>
      </c>
      <c r="G31" s="766">
        <v>1286.6538775510203</v>
      </c>
      <c r="H31" s="766">
        <v>2039.0349868804665</v>
      </c>
      <c r="I31" s="766">
        <v>2993.6568338192419</v>
      </c>
    </row>
    <row r="32" spans="1:9" s="176" customFormat="1" ht="21" customHeight="1">
      <c r="A32" s="169" t="s">
        <v>454</v>
      </c>
      <c r="B32" s="766">
        <v>26326.604714490677</v>
      </c>
      <c r="C32" s="766">
        <v>32864.169949567724</v>
      </c>
      <c r="D32" s="766">
        <v>42272.898577259475</v>
      </c>
      <c r="E32" s="766">
        <v>49670.339513119536</v>
      </c>
      <c r="F32" s="766">
        <v>53254.329546647226</v>
      </c>
      <c r="G32" s="766">
        <v>58810.147049562678</v>
      </c>
      <c r="H32" s="766">
        <v>51607.327705539363</v>
      </c>
      <c r="I32" s="766">
        <v>47687.679310495623</v>
      </c>
    </row>
    <row r="33" spans="1:9" s="176" customFormat="1" ht="21" customHeight="1">
      <c r="A33" s="169" t="s">
        <v>455</v>
      </c>
      <c r="B33" s="766">
        <v>32802.188929698714</v>
      </c>
      <c r="C33" s="766">
        <v>24532.887121037467</v>
      </c>
      <c r="D33" s="766">
        <v>26662.550723032073</v>
      </c>
      <c r="E33" s="766">
        <v>34506.387147230322</v>
      </c>
      <c r="F33" s="766">
        <v>34270.958918367345</v>
      </c>
      <c r="G33" s="766">
        <v>17516.413755102043</v>
      </c>
      <c r="H33" s="766">
        <v>9153.2906865889217</v>
      </c>
      <c r="I33" s="766">
        <v>3802.8391326530609</v>
      </c>
    </row>
    <row r="34" spans="1:9" s="176" customFormat="1" ht="21" customHeight="1">
      <c r="A34" s="169" t="s">
        <v>456</v>
      </c>
      <c r="B34" s="766">
        <v>635.10015781922516</v>
      </c>
      <c r="C34" s="766">
        <v>376.14791786743513</v>
      </c>
      <c r="D34" s="766">
        <v>430.57491399416909</v>
      </c>
      <c r="E34" s="766">
        <v>765.51356559766748</v>
      </c>
      <c r="F34" s="766">
        <v>593.76907871720107</v>
      </c>
      <c r="G34" s="766">
        <v>527.60845626822152</v>
      </c>
      <c r="H34" s="766">
        <v>570.49043586005826</v>
      </c>
      <c r="I34" s="766">
        <v>451.75894897959182</v>
      </c>
    </row>
    <row r="35" spans="1:9" s="176" customFormat="1" ht="21" customHeight="1">
      <c r="A35" s="169" t="s">
        <v>457</v>
      </c>
      <c r="B35" s="766">
        <v>11515.29530272597</v>
      </c>
      <c r="C35" s="766">
        <v>20488.769118155618</v>
      </c>
      <c r="D35" s="766">
        <v>32279.6118483965</v>
      </c>
      <c r="E35" s="766">
        <v>80841.831871720118</v>
      </c>
      <c r="F35" s="766">
        <v>133775.85645481048</v>
      </c>
      <c r="G35" s="766">
        <v>171603.7992638484</v>
      </c>
      <c r="H35" s="766">
        <v>226230.43001895046</v>
      </c>
      <c r="I35" s="766">
        <v>264523.64414868801</v>
      </c>
    </row>
    <row r="36" spans="1:9" s="176" customFormat="1" ht="21" customHeight="1">
      <c r="A36" s="169" t="s">
        <v>458</v>
      </c>
      <c r="B36" s="766">
        <v>1228.210538020086</v>
      </c>
      <c r="C36" s="766">
        <v>1321.5527074927952</v>
      </c>
      <c r="D36" s="766">
        <v>1721.7921647230321</v>
      </c>
      <c r="E36" s="766">
        <v>3264.5068294460643</v>
      </c>
      <c r="F36" s="766">
        <v>6919.641734693877</v>
      </c>
      <c r="G36" s="766">
        <v>9062.257473760932</v>
      </c>
      <c r="H36" s="766">
        <v>13480.655523323614</v>
      </c>
      <c r="I36" s="766">
        <v>15900.152271137027</v>
      </c>
    </row>
    <row r="37" spans="1:9" s="176" customFormat="1" ht="21" customHeight="1">
      <c r="A37" s="168" t="s">
        <v>459</v>
      </c>
      <c r="B37" s="766">
        <v>0</v>
      </c>
      <c r="C37" s="766">
        <v>0</v>
      </c>
      <c r="D37" s="766">
        <v>0</v>
      </c>
      <c r="E37" s="766">
        <v>0</v>
      </c>
      <c r="F37" s="766">
        <v>0</v>
      </c>
      <c r="G37" s="766">
        <v>0</v>
      </c>
      <c r="H37" s="766">
        <v>0</v>
      </c>
      <c r="I37" s="766">
        <v>0</v>
      </c>
    </row>
    <row r="38" spans="1:9" s="176" customFormat="1" ht="21" customHeight="1">
      <c r="A38" s="168" t="s">
        <v>460</v>
      </c>
      <c r="B38" s="766">
        <v>31613.474682926826</v>
      </c>
      <c r="C38" s="766">
        <v>28552.626112391928</v>
      </c>
      <c r="D38" s="766">
        <v>25554.160336734694</v>
      </c>
      <c r="E38" s="766">
        <v>25910.220800291543</v>
      </c>
      <c r="F38" s="766">
        <v>23114.70669387755</v>
      </c>
      <c r="G38" s="766">
        <v>21560.264400874636</v>
      </c>
      <c r="H38" s="766">
        <v>11996.764240524781</v>
      </c>
      <c r="I38" s="766">
        <v>15256.973864431486</v>
      </c>
    </row>
    <row r="39" spans="1:9" s="176" customFormat="1" ht="21" customHeight="1">
      <c r="A39" s="168" t="s">
        <v>461</v>
      </c>
      <c r="B39" s="766">
        <v>2597.7525824964132</v>
      </c>
      <c r="C39" s="766">
        <v>4306.7881916426513</v>
      </c>
      <c r="D39" s="766">
        <v>5824.1345058309034</v>
      </c>
      <c r="E39" s="766">
        <v>7334.4664183673467</v>
      </c>
      <c r="F39" s="766">
        <v>8907.9924883381918</v>
      </c>
      <c r="G39" s="766">
        <v>9146.9710743440228</v>
      </c>
      <c r="H39" s="766">
        <v>11355.339204081632</v>
      </c>
      <c r="I39" s="766">
        <v>9341.4869300291557</v>
      </c>
    </row>
    <row r="40" spans="1:9" s="176" customFormat="1" ht="21" customHeight="1">
      <c r="A40" s="168" t="s">
        <v>128</v>
      </c>
      <c r="B40" s="766">
        <v>1719.1551047345768</v>
      </c>
      <c r="C40" s="766">
        <v>3312.0654711815564</v>
      </c>
      <c r="D40" s="766">
        <v>3972.8854927113703</v>
      </c>
      <c r="E40" s="766">
        <v>4475.208886297376</v>
      </c>
      <c r="F40" s="766">
        <v>4861.2296443148689</v>
      </c>
      <c r="G40" s="766">
        <v>5028.3641997084542</v>
      </c>
      <c r="H40" s="766">
        <v>5339.0509241982509</v>
      </c>
      <c r="I40" s="766">
        <v>5454.4871661807583</v>
      </c>
    </row>
    <row r="41" spans="1:9" s="176" customFormat="1" ht="21" customHeight="1">
      <c r="A41" s="168" t="s">
        <v>134</v>
      </c>
      <c r="B41" s="766">
        <v>0</v>
      </c>
      <c r="C41" s="766">
        <v>0</v>
      </c>
      <c r="D41" s="766">
        <v>6085.3833294460637</v>
      </c>
      <c r="E41" s="766">
        <v>10173.066650145773</v>
      </c>
      <c r="F41" s="766">
        <v>10182.761100583091</v>
      </c>
      <c r="G41" s="766">
        <v>10143.288880466471</v>
      </c>
      <c r="H41" s="766">
        <v>10189.566648688045</v>
      </c>
      <c r="I41" s="766">
        <v>10150.094440233235</v>
      </c>
    </row>
    <row r="42" spans="1:9" s="176" customFormat="1" ht="21" customHeight="1">
      <c r="A42" s="168" t="s">
        <v>462</v>
      </c>
      <c r="B42" s="766">
        <v>7.9499999999999993</v>
      </c>
      <c r="C42" s="766">
        <v>4654.611100864553</v>
      </c>
      <c r="D42" s="766">
        <v>4702.7286326530611</v>
      </c>
      <c r="E42" s="766">
        <v>4604.9368119533528</v>
      </c>
      <c r="F42" s="766">
        <v>9264.8100743440245</v>
      </c>
      <c r="G42" s="766">
        <v>9073.1410087463555</v>
      </c>
      <c r="H42" s="766">
        <v>11510.650762390671</v>
      </c>
      <c r="I42" s="766">
        <v>11306.484370262391</v>
      </c>
    </row>
    <row r="43" spans="1:9" s="177" customFormat="1" ht="43.5" customHeight="1" thickBot="1">
      <c r="A43" s="170" t="s">
        <v>109</v>
      </c>
      <c r="B43" s="767">
        <v>0</v>
      </c>
      <c r="C43" s="767">
        <v>0</v>
      </c>
      <c r="D43" s="767">
        <v>0</v>
      </c>
      <c r="E43" s="767">
        <v>0</v>
      </c>
      <c r="F43" s="767">
        <v>0</v>
      </c>
      <c r="G43" s="767">
        <v>0</v>
      </c>
      <c r="H43" s="767">
        <v>0</v>
      </c>
      <c r="I43" s="767">
        <v>0</v>
      </c>
    </row>
    <row r="44" spans="1:9" ht="24" customHeight="1" thickTop="1" thickBot="1">
      <c r="A44" s="79" t="s">
        <v>463</v>
      </c>
      <c r="B44" s="765">
        <v>10391.11804734577</v>
      </c>
      <c r="C44" s="765">
        <v>13654.455442363113</v>
      </c>
      <c r="D44" s="765">
        <v>17777.390100583092</v>
      </c>
      <c r="E44" s="765">
        <v>19874.456868804667</v>
      </c>
      <c r="F44" s="765">
        <v>23690.757413994168</v>
      </c>
      <c r="G44" s="765">
        <v>23090.277303207</v>
      </c>
      <c r="H44" s="765">
        <v>28131.048425655972</v>
      </c>
      <c r="I44" s="765">
        <v>26799.454307580178</v>
      </c>
    </row>
    <row r="45" spans="1:9" s="176" customFormat="1" ht="21" customHeight="1" thickTop="1">
      <c r="A45" s="168" t="s">
        <v>149</v>
      </c>
      <c r="B45" s="766">
        <v>8639.2682926829257</v>
      </c>
      <c r="C45" s="766">
        <v>9787.9971181556193</v>
      </c>
      <c r="D45" s="766">
        <v>11319.096209912537</v>
      </c>
      <c r="E45" s="766">
        <v>15140.510204081631</v>
      </c>
      <c r="F45" s="766">
        <v>16543.717201166179</v>
      </c>
      <c r="G45" s="766">
        <v>18892.478134110785</v>
      </c>
      <c r="H45" s="766">
        <v>20392.478134110785</v>
      </c>
      <c r="I45" s="766">
        <v>22598.017492711369</v>
      </c>
    </row>
    <row r="46" spans="1:9" s="176" customFormat="1" ht="21" customHeight="1">
      <c r="A46" s="168" t="s">
        <v>153</v>
      </c>
      <c r="B46" s="766">
        <v>136.98428407460545</v>
      </c>
      <c r="C46" s="766">
        <v>127.26653746397695</v>
      </c>
      <c r="D46" s="766">
        <v>128.73988921282799</v>
      </c>
      <c r="E46" s="766">
        <v>128.76037609329447</v>
      </c>
      <c r="F46" s="766">
        <v>128.74774635568514</v>
      </c>
      <c r="G46" s="766">
        <v>128.75952332361516</v>
      </c>
      <c r="H46" s="766">
        <v>128.75952332361516</v>
      </c>
      <c r="I46" s="766">
        <v>128.75973760932945</v>
      </c>
    </row>
    <row r="47" spans="1:9" s="176" customFormat="1" ht="21" customHeight="1">
      <c r="A47" s="168" t="s">
        <v>157</v>
      </c>
      <c r="B47" s="766">
        <v>0</v>
      </c>
      <c r="C47" s="766">
        <v>0</v>
      </c>
      <c r="D47" s="766">
        <v>0</v>
      </c>
      <c r="E47" s="766">
        <v>0</v>
      </c>
      <c r="F47" s="766">
        <v>0</v>
      </c>
      <c r="G47" s="766">
        <v>0</v>
      </c>
      <c r="H47" s="766">
        <v>0</v>
      </c>
      <c r="I47" s="766">
        <v>0</v>
      </c>
    </row>
    <row r="48" spans="1:9" s="176" customFormat="1" ht="21" customHeight="1">
      <c r="A48" s="168" t="s">
        <v>464</v>
      </c>
      <c r="B48" s="766">
        <v>513.93716212338597</v>
      </c>
      <c r="C48" s="766">
        <v>626.72752881844383</v>
      </c>
      <c r="D48" s="766">
        <v>948.91242711370262</v>
      </c>
      <c r="E48" s="766">
        <v>1486.9765845481049</v>
      </c>
      <c r="F48" s="766">
        <v>1798.797555393586</v>
      </c>
      <c r="G48" s="766">
        <v>2320.7470466472305</v>
      </c>
      <c r="H48" s="766">
        <v>2320.7470466472305</v>
      </c>
      <c r="I48" s="766">
        <v>2849.6534183673466</v>
      </c>
    </row>
    <row r="49" spans="1:9" s="176" customFormat="1" ht="21" customHeight="1">
      <c r="A49" s="168" t="s">
        <v>165</v>
      </c>
      <c r="B49" s="766">
        <v>1100.9283084648494</v>
      </c>
      <c r="C49" s="766">
        <v>3112.4642579250717</v>
      </c>
      <c r="D49" s="766">
        <v>5380.6415743440239</v>
      </c>
      <c r="E49" s="766">
        <v>3118.2097040816329</v>
      </c>
      <c r="F49" s="766">
        <v>5219.4949110787175</v>
      </c>
      <c r="G49" s="766">
        <v>1748.2925991253644</v>
      </c>
      <c r="H49" s="766">
        <v>5289.0637215743436</v>
      </c>
      <c r="I49" s="766">
        <v>1223.0236588921284</v>
      </c>
    </row>
    <row r="50" spans="1:9" s="176" customFormat="1" ht="21" customHeight="1">
      <c r="A50" s="169" t="s">
        <v>465</v>
      </c>
      <c r="B50" s="766">
        <v>0</v>
      </c>
      <c r="C50" s="766">
        <v>0</v>
      </c>
      <c r="D50" s="766">
        <v>0</v>
      </c>
      <c r="E50" s="766">
        <v>0</v>
      </c>
      <c r="F50" s="766">
        <v>0</v>
      </c>
      <c r="G50" s="766">
        <v>0</v>
      </c>
      <c r="H50" s="766">
        <v>0</v>
      </c>
      <c r="I50" s="766">
        <v>0</v>
      </c>
    </row>
    <row r="51" spans="1:9" s="177" customFormat="1" ht="40.5" customHeight="1" thickBot="1">
      <c r="A51" s="171" t="s">
        <v>466</v>
      </c>
      <c r="B51" s="767">
        <v>1100.9283084648494</v>
      </c>
      <c r="C51" s="767">
        <v>3112.4642579250717</v>
      </c>
      <c r="D51" s="767">
        <v>5380.6415743440239</v>
      </c>
      <c r="E51" s="767">
        <v>3118.2097040816329</v>
      </c>
      <c r="F51" s="767">
        <v>5219.4949110787175</v>
      </c>
      <c r="G51" s="767">
        <v>1748.2925991253644</v>
      </c>
      <c r="H51" s="767">
        <v>5289.0637215743436</v>
      </c>
      <c r="I51" s="767">
        <v>1223.0236588921284</v>
      </c>
    </row>
    <row r="52" spans="1:9" ht="24" customHeight="1" thickTop="1" thickBot="1">
      <c r="A52" s="79" t="s">
        <v>467</v>
      </c>
      <c r="B52" s="765">
        <v>118838.21479483502</v>
      </c>
      <c r="C52" s="765">
        <v>134065.30666282421</v>
      </c>
      <c r="D52" s="765">
        <v>167285.35795772594</v>
      </c>
      <c r="E52" s="765">
        <v>241422.18269533527</v>
      </c>
      <c r="F52" s="765">
        <v>309147.14808017493</v>
      </c>
      <c r="G52" s="765">
        <v>336849.18674344022</v>
      </c>
      <c r="H52" s="765">
        <v>381603.6495626822</v>
      </c>
      <c r="I52" s="765">
        <v>413668.71172448975</v>
      </c>
    </row>
    <row r="53" spans="1:9" s="176" customFormat="1" ht="24" customHeight="1" thickTop="1">
      <c r="A53" s="172" t="s">
        <v>468</v>
      </c>
      <c r="B53" s="766">
        <v>0</v>
      </c>
      <c r="C53" s="766">
        <v>0</v>
      </c>
      <c r="D53" s="766">
        <v>0</v>
      </c>
      <c r="E53" s="766">
        <v>0</v>
      </c>
      <c r="F53" s="766">
        <v>0</v>
      </c>
      <c r="G53" s="766">
        <v>0</v>
      </c>
      <c r="H53" s="766">
        <v>0</v>
      </c>
      <c r="I53" s="766">
        <v>0</v>
      </c>
    </row>
    <row r="54" spans="1:9" s="177" customFormat="1" ht="21" customHeight="1">
      <c r="A54" s="171" t="s">
        <v>469</v>
      </c>
      <c r="B54" s="767">
        <v>0</v>
      </c>
      <c r="C54" s="767">
        <v>0</v>
      </c>
      <c r="D54" s="767">
        <v>0</v>
      </c>
      <c r="E54" s="767">
        <v>0</v>
      </c>
      <c r="F54" s="767">
        <v>0</v>
      </c>
      <c r="G54" s="767">
        <v>0</v>
      </c>
      <c r="H54" s="767">
        <v>0</v>
      </c>
      <c r="I54" s="767">
        <v>0</v>
      </c>
    </row>
    <row r="55" spans="1:9" s="177" customFormat="1" ht="21" customHeight="1">
      <c r="A55" s="171" t="s">
        <v>470</v>
      </c>
      <c r="B55" s="767">
        <v>0</v>
      </c>
      <c r="C55" s="767">
        <v>0</v>
      </c>
      <c r="D55" s="767">
        <v>0</v>
      </c>
      <c r="E55" s="767">
        <v>0</v>
      </c>
      <c r="F55" s="767">
        <v>0</v>
      </c>
      <c r="G55" s="767">
        <v>0</v>
      </c>
      <c r="H55" s="767">
        <v>0</v>
      </c>
      <c r="I55" s="767">
        <v>0</v>
      </c>
    </row>
    <row r="56" spans="1:9" s="177" customFormat="1" ht="21" customHeight="1">
      <c r="A56" s="171" t="s">
        <v>471</v>
      </c>
      <c r="B56" s="767">
        <v>0</v>
      </c>
      <c r="C56" s="767">
        <v>0</v>
      </c>
      <c r="D56" s="767">
        <v>0</v>
      </c>
      <c r="E56" s="767">
        <v>0</v>
      </c>
      <c r="F56" s="767">
        <v>0</v>
      </c>
      <c r="G56" s="767">
        <v>0</v>
      </c>
      <c r="H56" s="767">
        <v>0</v>
      </c>
      <c r="I56" s="767">
        <v>0</v>
      </c>
    </row>
    <row r="57" spans="1:9" s="177" customFormat="1" ht="21" customHeight="1">
      <c r="A57" s="171" t="s">
        <v>472</v>
      </c>
      <c r="B57" s="767">
        <v>0</v>
      </c>
      <c r="C57" s="767">
        <v>0</v>
      </c>
      <c r="D57" s="767">
        <v>0</v>
      </c>
      <c r="E57" s="767">
        <v>0</v>
      </c>
      <c r="F57" s="767">
        <v>0</v>
      </c>
      <c r="G57" s="767">
        <v>0</v>
      </c>
      <c r="H57" s="767">
        <v>0</v>
      </c>
      <c r="I57" s="767">
        <v>0</v>
      </c>
    </row>
    <row r="58" spans="1:9" s="177" customFormat="1" ht="21" customHeight="1">
      <c r="A58" s="171" t="s">
        <v>473</v>
      </c>
      <c r="B58" s="767">
        <v>0</v>
      </c>
      <c r="C58" s="767">
        <v>0</v>
      </c>
      <c r="D58" s="767">
        <v>0</v>
      </c>
      <c r="E58" s="767">
        <v>0</v>
      </c>
      <c r="F58" s="767">
        <v>0</v>
      </c>
      <c r="G58" s="767">
        <v>0</v>
      </c>
      <c r="H58" s="767">
        <v>0</v>
      </c>
      <c r="I58" s="767">
        <v>0</v>
      </c>
    </row>
    <row r="59" spans="1:9" s="177" customFormat="1" ht="61.5" customHeight="1" thickBot="1">
      <c r="A59" s="170" t="s">
        <v>474</v>
      </c>
      <c r="B59" s="767">
        <v>126482.26655523673</v>
      </c>
      <c r="C59" s="767">
        <v>173261.03177233427</v>
      </c>
      <c r="D59" s="767">
        <v>223108.13116034988</v>
      </c>
      <c r="E59" s="767">
        <v>330694.37313702621</v>
      </c>
      <c r="F59" s="767">
        <v>444583.42490379012</v>
      </c>
      <c r="G59" s="767">
        <v>482625.63905247819</v>
      </c>
      <c r="H59" s="767">
        <v>551530.70473906712</v>
      </c>
      <c r="I59" s="767">
        <v>599824.53088046657</v>
      </c>
    </row>
    <row r="60" spans="1:9" ht="31.5" customHeight="1" thickTop="1" thickBot="1">
      <c r="A60" s="173" t="s">
        <v>475</v>
      </c>
      <c r="B60" s="765"/>
      <c r="C60" s="765"/>
      <c r="D60" s="765"/>
      <c r="E60" s="765"/>
      <c r="F60" s="765"/>
      <c r="G60" s="765"/>
      <c r="H60" s="765"/>
      <c r="I60" s="765"/>
    </row>
    <row r="61" spans="1:9" ht="30" customHeight="1" thickTop="1">
      <c r="A61" s="85" t="s">
        <v>476</v>
      </c>
      <c r="B61" s="768">
        <v>19324.296476327116</v>
      </c>
      <c r="C61" s="768">
        <v>23257.089167146973</v>
      </c>
      <c r="D61" s="768">
        <v>27077.298253644316</v>
      </c>
      <c r="E61" s="768">
        <v>34165.347842565599</v>
      </c>
      <c r="F61" s="768">
        <v>44344.27099854227</v>
      </c>
      <c r="G61" s="768">
        <v>21106.247202623908</v>
      </c>
      <c r="H61" s="768">
        <v>53280.343008746357</v>
      </c>
      <c r="I61" s="768">
        <v>23245.041243440231</v>
      </c>
    </row>
    <row r="62" spans="1:9" ht="21" customHeight="1">
      <c r="A62" s="82" t="s">
        <v>477</v>
      </c>
      <c r="B62" s="768">
        <v>-6270.8193773314206</v>
      </c>
      <c r="C62" s="768">
        <v>-4434.3222319884726</v>
      </c>
      <c r="D62" s="768">
        <v>-4204.6295728862979</v>
      </c>
      <c r="E62" s="768">
        <v>-5693.3254256559776</v>
      </c>
      <c r="F62" s="768">
        <v>-7023.747548104956</v>
      </c>
      <c r="G62" s="768">
        <v>-3627.7714023323615</v>
      </c>
      <c r="H62" s="768">
        <v>-10136.965153061225</v>
      </c>
      <c r="I62" s="768">
        <v>-5243.7593717201171</v>
      </c>
    </row>
    <row r="63" spans="1:9" ht="21.75" customHeight="1">
      <c r="A63" s="81" t="s">
        <v>478</v>
      </c>
      <c r="B63" s="768">
        <v>13053.477098995696</v>
      </c>
      <c r="C63" s="768">
        <v>18822.766935158503</v>
      </c>
      <c r="D63" s="768">
        <v>22872.668680758019</v>
      </c>
      <c r="E63" s="768">
        <v>28472.022416909622</v>
      </c>
      <c r="F63" s="768">
        <v>37320.523450437315</v>
      </c>
      <c r="G63" s="768">
        <v>17478.475800291544</v>
      </c>
      <c r="H63" s="768">
        <v>43143.377855685125</v>
      </c>
      <c r="I63" s="768">
        <v>18001.281871720119</v>
      </c>
    </row>
    <row r="64" spans="1:9">
      <c r="A64" s="85" t="s">
        <v>479</v>
      </c>
      <c r="B64" s="768">
        <v>2179.0794261119081</v>
      </c>
      <c r="C64" s="768">
        <v>1579.5108040345822</v>
      </c>
      <c r="D64" s="768">
        <v>1780.1409241982508</v>
      </c>
      <c r="E64" s="768">
        <v>2013.4181341107872</v>
      </c>
      <c r="F64" s="768">
        <v>2565.1209591836737</v>
      </c>
      <c r="G64" s="768">
        <v>1020.1598979591837</v>
      </c>
      <c r="H64" s="768">
        <v>2986.3663396501456</v>
      </c>
      <c r="I64" s="768">
        <v>2079.3056151603496</v>
      </c>
    </row>
    <row r="65" spans="1:9">
      <c r="A65" s="82" t="s">
        <v>480</v>
      </c>
      <c r="B65" s="768">
        <v>-821.74921807747489</v>
      </c>
      <c r="C65" s="768">
        <v>-721.55160518731975</v>
      </c>
      <c r="D65" s="768">
        <v>-797.37383819241995</v>
      </c>
      <c r="E65" s="768">
        <v>-918.61537172011674</v>
      </c>
      <c r="F65" s="768">
        <v>-1149.3300437317785</v>
      </c>
      <c r="G65" s="768">
        <v>-461.29903061224491</v>
      </c>
      <c r="H65" s="768">
        <v>-1459.8203250728864</v>
      </c>
      <c r="I65" s="768">
        <v>-757.4860568513119</v>
      </c>
    </row>
    <row r="66" spans="1:9">
      <c r="A66" s="86" t="s">
        <v>481</v>
      </c>
      <c r="B66" s="768">
        <v>14410.807307030131</v>
      </c>
      <c r="C66" s="768">
        <v>19680.726134005763</v>
      </c>
      <c r="D66" s="768">
        <v>23855.435766763851</v>
      </c>
      <c r="E66" s="768">
        <v>29566.825179300289</v>
      </c>
      <c r="F66" s="768">
        <v>38736.314365889215</v>
      </c>
      <c r="G66" s="768">
        <v>18037.336667638487</v>
      </c>
      <c r="H66" s="768">
        <v>44669.923870262384</v>
      </c>
      <c r="I66" s="768">
        <v>19323.101430029154</v>
      </c>
    </row>
    <row r="67" spans="1:9">
      <c r="A67" s="85" t="s">
        <v>482</v>
      </c>
      <c r="B67" s="768">
        <v>1420.238361549498</v>
      </c>
      <c r="C67" s="768">
        <v>1583.1818083573487</v>
      </c>
      <c r="D67" s="768">
        <v>2028.6522113702624</v>
      </c>
      <c r="E67" s="768">
        <v>4469.1287798833819</v>
      </c>
      <c r="F67" s="768">
        <v>4527.3546195335284</v>
      </c>
      <c r="G67" s="768">
        <v>1851.0119067055393</v>
      </c>
      <c r="H67" s="768">
        <v>10276.684313411079</v>
      </c>
      <c r="I67" s="768">
        <v>2756.6000699708457</v>
      </c>
    </row>
    <row r="68" spans="1:9">
      <c r="A68" s="85" t="s">
        <v>483</v>
      </c>
      <c r="B68" s="768">
        <v>-4394.9737116212336</v>
      </c>
      <c r="C68" s="768">
        <v>-4638.1614927953897</v>
      </c>
      <c r="D68" s="768">
        <v>-4409.2523163265305</v>
      </c>
      <c r="E68" s="768">
        <v>-8210.2179897959177</v>
      </c>
      <c r="F68" s="768">
        <v>-7664.9716588921283</v>
      </c>
      <c r="G68" s="768">
        <v>-3316.2536822157435</v>
      </c>
      <c r="H68" s="768">
        <v>-12790.406180758018</v>
      </c>
      <c r="I68" s="768">
        <v>-5087.6922973760929</v>
      </c>
    </row>
    <row r="69" spans="1:9">
      <c r="A69" s="81" t="s">
        <v>484</v>
      </c>
      <c r="B69" s="768">
        <v>11436.071956958394</v>
      </c>
      <c r="C69" s="768">
        <v>16625.746449567723</v>
      </c>
      <c r="D69" s="768">
        <v>21474.835661807578</v>
      </c>
      <c r="E69" s="768">
        <v>25825.735969387752</v>
      </c>
      <c r="F69" s="768">
        <v>35598.697326530608</v>
      </c>
      <c r="G69" s="768">
        <v>16572.09489212828</v>
      </c>
      <c r="H69" s="768">
        <v>42156.202002915459</v>
      </c>
      <c r="I69" s="768">
        <v>16992.009202623904</v>
      </c>
    </row>
    <row r="70" spans="1:9">
      <c r="A70" s="82" t="s">
        <v>485</v>
      </c>
      <c r="B70" s="768">
        <v>-10339.496028694402</v>
      </c>
      <c r="C70" s="768">
        <v>-12568.285233429393</v>
      </c>
      <c r="D70" s="768">
        <v>-15588.621469387755</v>
      </c>
      <c r="E70" s="768">
        <v>-21072.059534985419</v>
      </c>
      <c r="F70" s="768">
        <v>-27430.272177842562</v>
      </c>
      <c r="G70" s="768">
        <v>-13236.695795918367</v>
      </c>
      <c r="H70" s="768">
        <v>-33729.415900874636</v>
      </c>
      <c r="I70" s="768">
        <v>-15337.111749271136</v>
      </c>
    </row>
    <row r="71" spans="1:9">
      <c r="A71" s="86" t="s">
        <v>486</v>
      </c>
      <c r="B71" s="768">
        <v>1096.5759282639885</v>
      </c>
      <c r="C71" s="768">
        <v>4057.4612161383284</v>
      </c>
      <c r="D71" s="768">
        <v>5886.2141924198249</v>
      </c>
      <c r="E71" s="768">
        <v>4753.6764344023322</v>
      </c>
      <c r="F71" s="768">
        <v>8168.4251486880466</v>
      </c>
      <c r="G71" s="768">
        <v>3335.3990962099128</v>
      </c>
      <c r="H71" s="768">
        <v>8426.7861020408163</v>
      </c>
      <c r="I71" s="768">
        <v>1654.8974533527696</v>
      </c>
    </row>
    <row r="72" spans="1:9">
      <c r="A72" s="86" t="s">
        <v>487</v>
      </c>
      <c r="B72" s="768">
        <v>25.915813486370158</v>
      </c>
      <c r="C72" s="768">
        <v>-304.54106916426508</v>
      </c>
      <c r="D72" s="768">
        <v>-888.92716618075804</v>
      </c>
      <c r="E72" s="768">
        <v>12.515068513119534</v>
      </c>
      <c r="F72" s="768">
        <v>5.2483921282798836</v>
      </c>
      <c r="G72" s="768">
        <v>2.2124970845481049</v>
      </c>
      <c r="H72" s="768">
        <v>5.0754985422740528</v>
      </c>
      <c r="I72" s="768">
        <v>1.8472813411078717</v>
      </c>
    </row>
    <row r="73" spans="1:9">
      <c r="A73" s="87" t="s">
        <v>488</v>
      </c>
      <c r="B73" s="768">
        <v>0.55660832137733141</v>
      </c>
      <c r="C73" s="768">
        <v>-308.9819884726225</v>
      </c>
      <c r="D73" s="768">
        <v>-916.19904227405243</v>
      </c>
      <c r="E73" s="768">
        <v>1.0014577259475218E-3</v>
      </c>
      <c r="F73" s="768">
        <v>4.0540816326530615E-2</v>
      </c>
      <c r="G73" s="768">
        <v>4.2128279883381928E-4</v>
      </c>
      <c r="H73" s="768">
        <v>1.0204081632653063E-5</v>
      </c>
      <c r="I73" s="768">
        <v>1.8221574344023323E-4</v>
      </c>
    </row>
    <row r="74" spans="1:9">
      <c r="A74" s="87" t="s">
        <v>489</v>
      </c>
      <c r="B74" s="768">
        <v>25.359205164992826</v>
      </c>
      <c r="C74" s="768">
        <v>4.4409193083573486</v>
      </c>
      <c r="D74" s="768">
        <v>27.271876093294463</v>
      </c>
      <c r="E74" s="768">
        <v>12.514067055393587</v>
      </c>
      <c r="F74" s="768">
        <v>5.2078513119533527</v>
      </c>
      <c r="G74" s="768">
        <v>2.212075801749271</v>
      </c>
      <c r="H74" s="768">
        <v>5.0754883381924198</v>
      </c>
      <c r="I74" s="768">
        <v>1.8470991253644315</v>
      </c>
    </row>
    <row r="75" spans="1:9">
      <c r="A75" s="81" t="s">
        <v>490</v>
      </c>
      <c r="B75" s="768">
        <v>-26.378020086083211</v>
      </c>
      <c r="C75" s="768">
        <v>302.93582997118153</v>
      </c>
      <c r="D75" s="768">
        <v>872.51577551020398</v>
      </c>
      <c r="E75" s="768">
        <v>-9.8162915451895039</v>
      </c>
      <c r="F75" s="768">
        <v>-3.0281093294460644</v>
      </c>
      <c r="G75" s="768">
        <v>-0.22579737609329445</v>
      </c>
      <c r="H75" s="768">
        <v>-0.56350291545189501</v>
      </c>
      <c r="I75" s="768">
        <v>-6.3192419825072885E-2</v>
      </c>
    </row>
    <row r="76" spans="1:9">
      <c r="A76" s="81" t="s">
        <v>491</v>
      </c>
      <c r="B76" s="768">
        <v>-6.5163543758967002</v>
      </c>
      <c r="C76" s="768">
        <v>304.75741786743515</v>
      </c>
      <c r="D76" s="768">
        <v>889.11988775510201</v>
      </c>
      <c r="E76" s="768">
        <v>-3.3921938775510205</v>
      </c>
      <c r="F76" s="768">
        <v>-0.12008309037900874</v>
      </c>
      <c r="G76" s="768">
        <v>-3.2609329446064142E-3</v>
      </c>
      <c r="H76" s="768">
        <v>3.9446064139941686E-3</v>
      </c>
      <c r="I76" s="768">
        <v>-6.6370262390670559E-3</v>
      </c>
    </row>
    <row r="77" spans="1:9">
      <c r="A77" s="82" t="s">
        <v>492</v>
      </c>
      <c r="B77" s="768">
        <v>-19.861665710186514</v>
      </c>
      <c r="C77" s="768">
        <v>-1.8215878962536023</v>
      </c>
      <c r="D77" s="768">
        <v>-16.604112244897959</v>
      </c>
      <c r="E77" s="768">
        <v>-6.4240976676384829</v>
      </c>
      <c r="F77" s="768">
        <v>-2.9080262390670559</v>
      </c>
      <c r="G77" s="768">
        <v>-0.22253644314868803</v>
      </c>
      <c r="H77" s="768">
        <v>-0.5674475218658892</v>
      </c>
      <c r="I77" s="768">
        <v>-5.6555393586005837E-2</v>
      </c>
    </row>
    <row r="78" spans="1:9">
      <c r="A78" s="81" t="s">
        <v>493</v>
      </c>
      <c r="B78" s="768">
        <v>1096.1137216642753</v>
      </c>
      <c r="C78" s="768">
        <v>4055.8559769452454</v>
      </c>
      <c r="D78" s="768">
        <v>5869.8028017492707</v>
      </c>
      <c r="E78" s="768">
        <v>4756.3752113702622</v>
      </c>
      <c r="F78" s="768">
        <v>8170.6454314868806</v>
      </c>
      <c r="G78" s="768">
        <v>3337.385795918367</v>
      </c>
      <c r="H78" s="768">
        <v>8431.298097667639</v>
      </c>
      <c r="I78" s="768">
        <v>1656.6815422740526</v>
      </c>
    </row>
    <row r="79" spans="1:9">
      <c r="A79" s="88" t="s">
        <v>494</v>
      </c>
      <c r="B79" s="768">
        <v>6.7155796269727404</v>
      </c>
      <c r="C79" s="768">
        <v>10.140842939481267</v>
      </c>
      <c r="D79" s="768">
        <v>27.180135568513123</v>
      </c>
      <c r="E79" s="768">
        <v>20.851590379008748</v>
      </c>
      <c r="F79" s="768">
        <v>67.319202623906705</v>
      </c>
      <c r="G79" s="768">
        <v>6.2682215743440229E-3</v>
      </c>
      <c r="H79" s="768">
        <v>33.453852769679301</v>
      </c>
      <c r="I79" s="768">
        <v>7.5511807580174928</v>
      </c>
    </row>
    <row r="80" spans="1:9">
      <c r="A80" s="86" t="s">
        <v>495</v>
      </c>
      <c r="B80" s="768">
        <v>1102.8293012912484</v>
      </c>
      <c r="C80" s="768">
        <v>4065.9968198847259</v>
      </c>
      <c r="D80" s="768">
        <v>5896.9829373177854</v>
      </c>
      <c r="E80" s="768">
        <v>4777.2268017492715</v>
      </c>
      <c r="F80" s="768">
        <v>8237.9646341107873</v>
      </c>
      <c r="G80" s="768">
        <v>3337.3920641399413</v>
      </c>
      <c r="H80" s="768">
        <v>8464.7519504373176</v>
      </c>
      <c r="I80" s="768">
        <v>1664.2327230320702</v>
      </c>
    </row>
    <row r="81" spans="1:9">
      <c r="A81" s="85" t="s">
        <v>496</v>
      </c>
      <c r="B81" s="768">
        <v>-1.9009928263988523</v>
      </c>
      <c r="C81" s="768">
        <v>-14.921991354466858</v>
      </c>
      <c r="D81" s="768">
        <v>754.17379737609326</v>
      </c>
      <c r="E81" s="768">
        <v>14.437275510204081</v>
      </c>
      <c r="F81" s="768">
        <v>0.5298396501457725</v>
      </c>
      <c r="G81" s="768">
        <v>19.876097667638483</v>
      </c>
      <c r="H81" s="768">
        <v>33.377661807580175</v>
      </c>
      <c r="I81" s="768">
        <v>2.0408163265306124E-3</v>
      </c>
    </row>
    <row r="82" spans="1:9" ht="21" customHeight="1">
      <c r="A82" s="81" t="s">
        <v>497</v>
      </c>
      <c r="B82" s="768">
        <v>1100.9283084648494</v>
      </c>
      <c r="C82" s="768">
        <v>4051.0748285302593</v>
      </c>
      <c r="D82" s="768">
        <v>6651.1567346938773</v>
      </c>
      <c r="E82" s="768">
        <v>4791.6640772594747</v>
      </c>
      <c r="F82" s="768">
        <v>8238.494473760933</v>
      </c>
      <c r="G82" s="768">
        <v>3357.2681618075803</v>
      </c>
      <c r="H82" s="768">
        <v>8498.1296122448985</v>
      </c>
      <c r="I82" s="768">
        <v>1664.2347638483966</v>
      </c>
    </row>
    <row r="83" spans="1:9" ht="21" customHeight="1">
      <c r="A83" s="85" t="s">
        <v>498</v>
      </c>
      <c r="B83" s="768">
        <v>0</v>
      </c>
      <c r="C83" s="768">
        <v>0</v>
      </c>
      <c r="D83" s="768">
        <v>0</v>
      </c>
      <c r="E83" s="768">
        <v>0</v>
      </c>
      <c r="F83" s="768">
        <v>0</v>
      </c>
      <c r="G83" s="768">
        <v>0</v>
      </c>
      <c r="H83" s="768">
        <v>0</v>
      </c>
      <c r="I83" s="768">
        <v>0</v>
      </c>
    </row>
    <row r="84" spans="1:9" ht="21" customHeight="1">
      <c r="A84" s="81" t="s">
        <v>499</v>
      </c>
      <c r="B84" s="768">
        <v>1100.9283084648494</v>
      </c>
      <c r="C84" s="768">
        <v>4051.0748285302593</v>
      </c>
      <c r="D84" s="768">
        <v>6651.1567346938773</v>
      </c>
      <c r="E84" s="768">
        <v>4791.6640772594747</v>
      </c>
      <c r="F84" s="768">
        <v>8238.494473760933</v>
      </c>
      <c r="G84" s="768">
        <v>3357.2681618075803</v>
      </c>
      <c r="H84" s="768">
        <v>8498.1296122448985</v>
      </c>
      <c r="I84" s="768">
        <v>1664.2347638483966</v>
      </c>
    </row>
    <row r="85" spans="1:9" ht="18" customHeight="1" thickBot="1">
      <c r="A85" s="85" t="s">
        <v>500</v>
      </c>
      <c r="B85" s="768">
        <v>0</v>
      </c>
      <c r="C85" s="768">
        <v>-938.61057060518738</v>
      </c>
      <c r="D85" s="768">
        <v>-1270.5151603498543</v>
      </c>
      <c r="E85" s="768">
        <v>-1673.4543731778426</v>
      </c>
      <c r="F85" s="768">
        <v>-3018.9995626822156</v>
      </c>
      <c r="G85" s="768">
        <v>-1608.9755612244899</v>
      </c>
      <c r="H85" s="768">
        <v>-3209.0658892128276</v>
      </c>
      <c r="I85" s="768">
        <v>-441.21110495626823</v>
      </c>
    </row>
    <row r="86" spans="1:9" ht="24" customHeight="1" thickTop="1" thickBot="1">
      <c r="A86" s="79" t="s">
        <v>501</v>
      </c>
      <c r="B86" s="765">
        <v>1100.9283084648494</v>
      </c>
      <c r="C86" s="765">
        <v>3112.4642579250717</v>
      </c>
      <c r="D86" s="765">
        <v>5380.6415743440239</v>
      </c>
      <c r="E86" s="765">
        <v>3118.2097040816329</v>
      </c>
      <c r="F86" s="765">
        <v>5219.4949110787175</v>
      </c>
      <c r="G86" s="765">
        <v>1748.2926005830902</v>
      </c>
      <c r="H86" s="765">
        <v>5289.0637230320708</v>
      </c>
      <c r="I86" s="765">
        <v>1223.0236588921284</v>
      </c>
    </row>
    <row r="87" spans="1:9" ht="15" customHeight="1" thickTop="1" thickBot="1">
      <c r="A87" s="174"/>
      <c r="B87" s="769"/>
      <c r="C87" s="769"/>
      <c r="D87" s="769"/>
      <c r="E87" s="769"/>
      <c r="F87" s="769"/>
      <c r="G87" s="769"/>
      <c r="H87" s="769"/>
      <c r="I87" s="769"/>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A5" sqref="A5:E5"/>
    </sheetView>
  </sheetViews>
  <sheetFormatPr defaultColWidth="11.42578125" defaultRowHeight="15"/>
  <cols>
    <col min="1" max="1" width="79" style="137" customWidth="1"/>
    <col min="2" max="5" width="20.140625" style="1011" customWidth="1"/>
    <col min="6" max="6" width="3.7109375" style="265" customWidth="1"/>
    <col min="7" max="7" width="11.140625" style="999" bestFit="1" customWidth="1"/>
    <col min="8" max="256" width="11.42578125" style="999"/>
    <col min="257" max="257" width="64.140625" style="999" customWidth="1"/>
    <col min="258" max="261" width="20.140625" style="999" customWidth="1"/>
    <col min="262" max="262" width="3.7109375" style="999" customWidth="1"/>
    <col min="263" max="263" width="11.140625" style="999" bestFit="1" customWidth="1"/>
    <col min="264" max="512" width="11.42578125" style="999"/>
    <col min="513" max="513" width="64.140625" style="999" customWidth="1"/>
    <col min="514" max="517" width="20.140625" style="999" customWidth="1"/>
    <col min="518" max="518" width="3.7109375" style="999" customWidth="1"/>
    <col min="519" max="519" width="11.140625" style="999" bestFit="1" customWidth="1"/>
    <col min="520" max="768" width="11.42578125" style="999"/>
    <col min="769" max="769" width="64.140625" style="999" customWidth="1"/>
    <col min="770" max="773" width="20.140625" style="999" customWidth="1"/>
    <col min="774" max="774" width="3.7109375" style="999" customWidth="1"/>
    <col min="775" max="775" width="11.140625" style="999" bestFit="1" customWidth="1"/>
    <col min="776" max="1024" width="11.42578125" style="999"/>
    <col min="1025" max="1025" width="64.140625" style="999" customWidth="1"/>
    <col min="1026" max="1029" width="20.140625" style="999" customWidth="1"/>
    <col min="1030" max="1030" width="3.7109375" style="999" customWidth="1"/>
    <col min="1031" max="1031" width="11.140625" style="999" bestFit="1" customWidth="1"/>
    <col min="1032" max="1280" width="11.42578125" style="999"/>
    <col min="1281" max="1281" width="64.140625" style="999" customWidth="1"/>
    <col min="1282" max="1285" width="20.140625" style="999" customWidth="1"/>
    <col min="1286" max="1286" width="3.7109375" style="999" customWidth="1"/>
    <col min="1287" max="1287" width="11.140625" style="999" bestFit="1" customWidth="1"/>
    <col min="1288" max="1536" width="11.42578125" style="999"/>
    <col min="1537" max="1537" width="64.140625" style="999" customWidth="1"/>
    <col min="1538" max="1541" width="20.140625" style="999" customWidth="1"/>
    <col min="1542" max="1542" width="3.7109375" style="999" customWidth="1"/>
    <col min="1543" max="1543" width="11.140625" style="999" bestFit="1" customWidth="1"/>
    <col min="1544" max="1792" width="11.42578125" style="999"/>
    <col min="1793" max="1793" width="64.140625" style="999" customWidth="1"/>
    <col min="1794" max="1797" width="20.140625" style="999" customWidth="1"/>
    <col min="1798" max="1798" width="3.7109375" style="999" customWidth="1"/>
    <col min="1799" max="1799" width="11.140625" style="999" bestFit="1" customWidth="1"/>
    <col min="1800" max="2048" width="11.42578125" style="999"/>
    <col min="2049" max="2049" width="64.140625" style="999" customWidth="1"/>
    <col min="2050" max="2053" width="20.140625" style="999" customWidth="1"/>
    <col min="2054" max="2054" width="3.7109375" style="999" customWidth="1"/>
    <col min="2055" max="2055" width="11.140625" style="999" bestFit="1" customWidth="1"/>
    <col min="2056" max="2304" width="11.42578125" style="999"/>
    <col min="2305" max="2305" width="64.140625" style="999" customWidth="1"/>
    <col min="2306" max="2309" width="20.140625" style="999" customWidth="1"/>
    <col min="2310" max="2310" width="3.7109375" style="999" customWidth="1"/>
    <col min="2311" max="2311" width="11.140625" style="999" bestFit="1" customWidth="1"/>
    <col min="2312" max="2560" width="11.42578125" style="999"/>
    <col min="2561" max="2561" width="64.140625" style="999" customWidth="1"/>
    <col min="2562" max="2565" width="20.140625" style="999" customWidth="1"/>
    <col min="2566" max="2566" width="3.7109375" style="999" customWidth="1"/>
    <col min="2567" max="2567" width="11.140625" style="999" bestFit="1" customWidth="1"/>
    <col min="2568" max="2816" width="11.42578125" style="999"/>
    <col min="2817" max="2817" width="64.140625" style="999" customWidth="1"/>
    <col min="2818" max="2821" width="20.140625" style="999" customWidth="1"/>
    <col min="2822" max="2822" width="3.7109375" style="999" customWidth="1"/>
    <col min="2823" max="2823" width="11.140625" style="999" bestFit="1" customWidth="1"/>
    <col min="2824" max="3072" width="11.42578125" style="999"/>
    <col min="3073" max="3073" width="64.140625" style="999" customWidth="1"/>
    <col min="3074" max="3077" width="20.140625" style="999" customWidth="1"/>
    <col min="3078" max="3078" width="3.7109375" style="999" customWidth="1"/>
    <col min="3079" max="3079" width="11.140625" style="999" bestFit="1" customWidth="1"/>
    <col min="3080" max="3328" width="11.42578125" style="999"/>
    <col min="3329" max="3329" width="64.140625" style="999" customWidth="1"/>
    <col min="3330" max="3333" width="20.140625" style="999" customWidth="1"/>
    <col min="3334" max="3334" width="3.7109375" style="999" customWidth="1"/>
    <col min="3335" max="3335" width="11.140625" style="999" bestFit="1" customWidth="1"/>
    <col min="3336" max="3584" width="11.42578125" style="999"/>
    <col min="3585" max="3585" width="64.140625" style="999" customWidth="1"/>
    <col min="3586" max="3589" width="20.140625" style="999" customWidth="1"/>
    <col min="3590" max="3590" width="3.7109375" style="999" customWidth="1"/>
    <col min="3591" max="3591" width="11.140625" style="999" bestFit="1" customWidth="1"/>
    <col min="3592" max="3840" width="11.42578125" style="999"/>
    <col min="3841" max="3841" width="64.140625" style="999" customWidth="1"/>
    <col min="3842" max="3845" width="20.140625" style="999" customWidth="1"/>
    <col min="3846" max="3846" width="3.7109375" style="999" customWidth="1"/>
    <col min="3847" max="3847" width="11.140625" style="999" bestFit="1" customWidth="1"/>
    <col min="3848" max="4096" width="11.42578125" style="999"/>
    <col min="4097" max="4097" width="64.140625" style="999" customWidth="1"/>
    <col min="4098" max="4101" width="20.140625" style="999" customWidth="1"/>
    <col min="4102" max="4102" width="3.7109375" style="999" customWidth="1"/>
    <col min="4103" max="4103" width="11.140625" style="999" bestFit="1" customWidth="1"/>
    <col min="4104" max="4352" width="11.42578125" style="999"/>
    <col min="4353" max="4353" width="64.140625" style="999" customWidth="1"/>
    <col min="4354" max="4357" width="20.140625" style="999" customWidth="1"/>
    <col min="4358" max="4358" width="3.7109375" style="999" customWidth="1"/>
    <col min="4359" max="4359" width="11.140625" style="999" bestFit="1" customWidth="1"/>
    <col min="4360" max="4608" width="11.42578125" style="999"/>
    <col min="4609" max="4609" width="64.140625" style="999" customWidth="1"/>
    <col min="4610" max="4613" width="20.140625" style="999" customWidth="1"/>
    <col min="4614" max="4614" width="3.7109375" style="999" customWidth="1"/>
    <col min="4615" max="4615" width="11.140625" style="999" bestFit="1" customWidth="1"/>
    <col min="4616" max="4864" width="11.42578125" style="999"/>
    <col min="4865" max="4865" width="64.140625" style="999" customWidth="1"/>
    <col min="4866" max="4869" width="20.140625" style="999" customWidth="1"/>
    <col min="4870" max="4870" width="3.7109375" style="999" customWidth="1"/>
    <col min="4871" max="4871" width="11.140625" style="999" bestFit="1" customWidth="1"/>
    <col min="4872" max="5120" width="11.42578125" style="999"/>
    <col min="5121" max="5121" width="64.140625" style="999" customWidth="1"/>
    <col min="5122" max="5125" width="20.140625" style="999" customWidth="1"/>
    <col min="5126" max="5126" width="3.7109375" style="999" customWidth="1"/>
    <col min="5127" max="5127" width="11.140625" style="999" bestFit="1" customWidth="1"/>
    <col min="5128" max="5376" width="11.42578125" style="999"/>
    <col min="5377" max="5377" width="64.140625" style="999" customWidth="1"/>
    <col min="5378" max="5381" width="20.140625" style="999" customWidth="1"/>
    <col min="5382" max="5382" width="3.7109375" style="999" customWidth="1"/>
    <col min="5383" max="5383" width="11.140625" style="999" bestFit="1" customWidth="1"/>
    <col min="5384" max="5632" width="11.42578125" style="999"/>
    <col min="5633" max="5633" width="64.140625" style="999" customWidth="1"/>
    <col min="5634" max="5637" width="20.140625" style="999" customWidth="1"/>
    <col min="5638" max="5638" width="3.7109375" style="999" customWidth="1"/>
    <col min="5639" max="5639" width="11.140625" style="999" bestFit="1" customWidth="1"/>
    <col min="5640" max="5888" width="11.42578125" style="999"/>
    <col min="5889" max="5889" width="64.140625" style="999" customWidth="1"/>
    <col min="5890" max="5893" width="20.140625" style="999" customWidth="1"/>
    <col min="5894" max="5894" width="3.7109375" style="999" customWidth="1"/>
    <col min="5895" max="5895" width="11.140625" style="999" bestFit="1" customWidth="1"/>
    <col min="5896" max="6144" width="11.42578125" style="999"/>
    <col min="6145" max="6145" width="64.140625" style="999" customWidth="1"/>
    <col min="6146" max="6149" width="20.140625" style="999" customWidth="1"/>
    <col min="6150" max="6150" width="3.7109375" style="999" customWidth="1"/>
    <col min="6151" max="6151" width="11.140625" style="999" bestFit="1" customWidth="1"/>
    <col min="6152" max="6400" width="11.42578125" style="999"/>
    <col min="6401" max="6401" width="64.140625" style="999" customWidth="1"/>
    <col min="6402" max="6405" width="20.140625" style="999" customWidth="1"/>
    <col min="6406" max="6406" width="3.7109375" style="999" customWidth="1"/>
    <col min="6407" max="6407" width="11.140625" style="999" bestFit="1" customWidth="1"/>
    <col min="6408" max="6656" width="11.42578125" style="999"/>
    <col min="6657" max="6657" width="64.140625" style="999" customWidth="1"/>
    <col min="6658" max="6661" width="20.140625" style="999" customWidth="1"/>
    <col min="6662" max="6662" width="3.7109375" style="999" customWidth="1"/>
    <col min="6663" max="6663" width="11.140625" style="999" bestFit="1" customWidth="1"/>
    <col min="6664" max="6912" width="11.42578125" style="999"/>
    <col min="6913" max="6913" width="64.140625" style="999" customWidth="1"/>
    <col min="6914" max="6917" width="20.140625" style="999" customWidth="1"/>
    <col min="6918" max="6918" width="3.7109375" style="999" customWidth="1"/>
    <col min="6919" max="6919" width="11.140625" style="999" bestFit="1" customWidth="1"/>
    <col min="6920" max="7168" width="11.42578125" style="999"/>
    <col min="7169" max="7169" width="64.140625" style="999" customWidth="1"/>
    <col min="7170" max="7173" width="20.140625" style="999" customWidth="1"/>
    <col min="7174" max="7174" width="3.7109375" style="999" customWidth="1"/>
    <col min="7175" max="7175" width="11.140625" style="999" bestFit="1" customWidth="1"/>
    <col min="7176" max="7424" width="11.42578125" style="999"/>
    <col min="7425" max="7425" width="64.140625" style="999" customWidth="1"/>
    <col min="7426" max="7429" width="20.140625" style="999" customWidth="1"/>
    <col min="7430" max="7430" width="3.7109375" style="999" customWidth="1"/>
    <col min="7431" max="7431" width="11.140625" style="999" bestFit="1" customWidth="1"/>
    <col min="7432" max="7680" width="11.42578125" style="999"/>
    <col min="7681" max="7681" width="64.140625" style="999" customWidth="1"/>
    <col min="7682" max="7685" width="20.140625" style="999" customWidth="1"/>
    <col min="7686" max="7686" width="3.7109375" style="999" customWidth="1"/>
    <col min="7687" max="7687" width="11.140625" style="999" bestFit="1" customWidth="1"/>
    <col min="7688" max="7936" width="11.42578125" style="999"/>
    <col min="7937" max="7937" width="64.140625" style="999" customWidth="1"/>
    <col min="7938" max="7941" width="20.140625" style="999" customWidth="1"/>
    <col min="7942" max="7942" width="3.7109375" style="999" customWidth="1"/>
    <col min="7943" max="7943" width="11.140625" style="999" bestFit="1" customWidth="1"/>
    <col min="7944" max="8192" width="11.42578125" style="999"/>
    <col min="8193" max="8193" width="64.140625" style="999" customWidth="1"/>
    <col min="8194" max="8197" width="20.140625" style="999" customWidth="1"/>
    <col min="8198" max="8198" width="3.7109375" style="999" customWidth="1"/>
    <col min="8199" max="8199" width="11.140625" style="999" bestFit="1" customWidth="1"/>
    <col min="8200" max="8448" width="11.42578125" style="999"/>
    <col min="8449" max="8449" width="64.140625" style="999" customWidth="1"/>
    <col min="8450" max="8453" width="20.140625" style="999" customWidth="1"/>
    <col min="8454" max="8454" width="3.7109375" style="999" customWidth="1"/>
    <col min="8455" max="8455" width="11.140625" style="999" bestFit="1" customWidth="1"/>
    <col min="8456" max="8704" width="11.42578125" style="999"/>
    <col min="8705" max="8705" width="64.140625" style="999" customWidth="1"/>
    <col min="8706" max="8709" width="20.140625" style="999" customWidth="1"/>
    <col min="8710" max="8710" width="3.7109375" style="999" customWidth="1"/>
    <col min="8711" max="8711" width="11.140625" style="999" bestFit="1" customWidth="1"/>
    <col min="8712" max="8960" width="11.42578125" style="999"/>
    <col min="8961" max="8961" width="64.140625" style="999" customWidth="1"/>
    <col min="8962" max="8965" width="20.140625" style="999" customWidth="1"/>
    <col min="8966" max="8966" width="3.7109375" style="999" customWidth="1"/>
    <col min="8967" max="8967" width="11.140625" style="999" bestFit="1" customWidth="1"/>
    <col min="8968" max="9216" width="11.42578125" style="999"/>
    <col min="9217" max="9217" width="64.140625" style="999" customWidth="1"/>
    <col min="9218" max="9221" width="20.140625" style="999" customWidth="1"/>
    <col min="9222" max="9222" width="3.7109375" style="999" customWidth="1"/>
    <col min="9223" max="9223" width="11.140625" style="999" bestFit="1" customWidth="1"/>
    <col min="9224" max="9472" width="11.42578125" style="999"/>
    <col min="9473" max="9473" width="64.140625" style="999" customWidth="1"/>
    <col min="9474" max="9477" width="20.140625" style="999" customWidth="1"/>
    <col min="9478" max="9478" width="3.7109375" style="999" customWidth="1"/>
    <col min="9479" max="9479" width="11.140625" style="999" bestFit="1" customWidth="1"/>
    <col min="9480" max="9728" width="11.42578125" style="999"/>
    <col min="9729" max="9729" width="64.140625" style="999" customWidth="1"/>
    <col min="9730" max="9733" width="20.140625" style="999" customWidth="1"/>
    <col min="9734" max="9734" width="3.7109375" style="999" customWidth="1"/>
    <col min="9735" max="9735" width="11.140625" style="999" bestFit="1" customWidth="1"/>
    <col min="9736" max="9984" width="11.42578125" style="999"/>
    <col min="9985" max="9985" width="64.140625" style="999" customWidth="1"/>
    <col min="9986" max="9989" width="20.140625" style="999" customWidth="1"/>
    <col min="9990" max="9990" width="3.7109375" style="999" customWidth="1"/>
    <col min="9991" max="9991" width="11.140625" style="999" bestFit="1" customWidth="1"/>
    <col min="9992" max="10240" width="11.42578125" style="999"/>
    <col min="10241" max="10241" width="64.140625" style="999" customWidth="1"/>
    <col min="10242" max="10245" width="20.140625" style="999" customWidth="1"/>
    <col min="10246" max="10246" width="3.7109375" style="999" customWidth="1"/>
    <col min="10247" max="10247" width="11.140625" style="999" bestFit="1" customWidth="1"/>
    <col min="10248" max="10496" width="11.42578125" style="999"/>
    <col min="10497" max="10497" width="64.140625" style="999" customWidth="1"/>
    <col min="10498" max="10501" width="20.140625" style="999" customWidth="1"/>
    <col min="10502" max="10502" width="3.7109375" style="999" customWidth="1"/>
    <col min="10503" max="10503" width="11.140625" style="999" bestFit="1" customWidth="1"/>
    <col min="10504" max="10752" width="11.42578125" style="999"/>
    <col min="10753" max="10753" width="64.140625" style="999" customWidth="1"/>
    <col min="10754" max="10757" width="20.140625" style="999" customWidth="1"/>
    <col min="10758" max="10758" width="3.7109375" style="999" customWidth="1"/>
    <col min="10759" max="10759" width="11.140625" style="999" bestFit="1" customWidth="1"/>
    <col min="10760" max="11008" width="11.42578125" style="999"/>
    <col min="11009" max="11009" width="64.140625" style="999" customWidth="1"/>
    <col min="11010" max="11013" width="20.140625" style="999" customWidth="1"/>
    <col min="11014" max="11014" width="3.7109375" style="999" customWidth="1"/>
    <col min="11015" max="11015" width="11.140625" style="999" bestFit="1" customWidth="1"/>
    <col min="11016" max="11264" width="11.42578125" style="999"/>
    <col min="11265" max="11265" width="64.140625" style="999" customWidth="1"/>
    <col min="11266" max="11269" width="20.140625" style="999" customWidth="1"/>
    <col min="11270" max="11270" width="3.7109375" style="999" customWidth="1"/>
    <col min="11271" max="11271" width="11.140625" style="999" bestFit="1" customWidth="1"/>
    <col min="11272" max="11520" width="11.42578125" style="999"/>
    <col min="11521" max="11521" width="64.140625" style="999" customWidth="1"/>
    <col min="11522" max="11525" width="20.140625" style="999" customWidth="1"/>
    <col min="11526" max="11526" width="3.7109375" style="999" customWidth="1"/>
    <col min="11527" max="11527" width="11.140625" style="999" bestFit="1" customWidth="1"/>
    <col min="11528" max="11776" width="11.42578125" style="999"/>
    <col min="11777" max="11777" width="64.140625" style="999" customWidth="1"/>
    <col min="11778" max="11781" width="20.140625" style="999" customWidth="1"/>
    <col min="11782" max="11782" width="3.7109375" style="999" customWidth="1"/>
    <col min="11783" max="11783" width="11.140625" style="999" bestFit="1" customWidth="1"/>
    <col min="11784" max="12032" width="11.42578125" style="999"/>
    <col min="12033" max="12033" width="64.140625" style="999" customWidth="1"/>
    <col min="12034" max="12037" width="20.140625" style="999" customWidth="1"/>
    <col min="12038" max="12038" width="3.7109375" style="999" customWidth="1"/>
    <col min="12039" max="12039" width="11.140625" style="999" bestFit="1" customWidth="1"/>
    <col min="12040" max="12288" width="11.42578125" style="999"/>
    <col min="12289" max="12289" width="64.140625" style="999" customWidth="1"/>
    <col min="12290" max="12293" width="20.140625" style="999" customWidth="1"/>
    <col min="12294" max="12294" width="3.7109375" style="999" customWidth="1"/>
    <col min="12295" max="12295" width="11.140625" style="999" bestFit="1" customWidth="1"/>
    <col min="12296" max="12544" width="11.42578125" style="999"/>
    <col min="12545" max="12545" width="64.140625" style="999" customWidth="1"/>
    <col min="12546" max="12549" width="20.140625" style="999" customWidth="1"/>
    <col min="12550" max="12550" width="3.7109375" style="999" customWidth="1"/>
    <col min="12551" max="12551" width="11.140625" style="999" bestFit="1" customWidth="1"/>
    <col min="12552" max="12800" width="11.42578125" style="999"/>
    <col min="12801" max="12801" width="64.140625" style="999" customWidth="1"/>
    <col min="12802" max="12805" width="20.140625" style="999" customWidth="1"/>
    <col min="12806" max="12806" width="3.7109375" style="999" customWidth="1"/>
    <col min="12807" max="12807" width="11.140625" style="999" bestFit="1" customWidth="1"/>
    <col min="12808" max="13056" width="11.42578125" style="999"/>
    <col min="13057" max="13057" width="64.140625" style="999" customWidth="1"/>
    <col min="13058" max="13061" width="20.140625" style="999" customWidth="1"/>
    <col min="13062" max="13062" width="3.7109375" style="999" customWidth="1"/>
    <col min="13063" max="13063" width="11.140625" style="999" bestFit="1" customWidth="1"/>
    <col min="13064" max="13312" width="11.42578125" style="999"/>
    <col min="13313" max="13313" width="64.140625" style="999" customWidth="1"/>
    <col min="13314" max="13317" width="20.140625" style="999" customWidth="1"/>
    <col min="13318" max="13318" width="3.7109375" style="999" customWidth="1"/>
    <col min="13319" max="13319" width="11.140625" style="999" bestFit="1" customWidth="1"/>
    <col min="13320" max="13568" width="11.42578125" style="999"/>
    <col min="13569" max="13569" width="64.140625" style="999" customWidth="1"/>
    <col min="13570" max="13573" width="20.140625" style="999" customWidth="1"/>
    <col min="13574" max="13574" width="3.7109375" style="999" customWidth="1"/>
    <col min="13575" max="13575" width="11.140625" style="999" bestFit="1" customWidth="1"/>
    <col min="13576" max="13824" width="11.42578125" style="999"/>
    <col min="13825" max="13825" width="64.140625" style="999" customWidth="1"/>
    <col min="13826" max="13829" width="20.140625" style="999" customWidth="1"/>
    <col min="13830" max="13830" width="3.7109375" style="999" customWidth="1"/>
    <col min="13831" max="13831" width="11.140625" style="999" bestFit="1" customWidth="1"/>
    <col min="13832" max="14080" width="11.42578125" style="999"/>
    <col min="14081" max="14081" width="64.140625" style="999" customWidth="1"/>
    <col min="14082" max="14085" width="20.140625" style="999" customWidth="1"/>
    <col min="14086" max="14086" width="3.7109375" style="999" customWidth="1"/>
    <col min="14087" max="14087" width="11.140625" style="999" bestFit="1" customWidth="1"/>
    <col min="14088" max="14336" width="11.42578125" style="999"/>
    <col min="14337" max="14337" width="64.140625" style="999" customWidth="1"/>
    <col min="14338" max="14341" width="20.140625" style="999" customWidth="1"/>
    <col min="14342" max="14342" width="3.7109375" style="999" customWidth="1"/>
    <col min="14343" max="14343" width="11.140625" style="999" bestFit="1" customWidth="1"/>
    <col min="14344" max="14592" width="11.42578125" style="999"/>
    <col min="14593" max="14593" width="64.140625" style="999" customWidth="1"/>
    <col min="14594" max="14597" width="20.140625" style="999" customWidth="1"/>
    <col min="14598" max="14598" width="3.7109375" style="999" customWidth="1"/>
    <col min="14599" max="14599" width="11.140625" style="999" bestFit="1" customWidth="1"/>
    <col min="14600" max="14848" width="11.42578125" style="999"/>
    <col min="14849" max="14849" width="64.140625" style="999" customWidth="1"/>
    <col min="14850" max="14853" width="20.140625" style="999" customWidth="1"/>
    <col min="14854" max="14854" width="3.7109375" style="999" customWidth="1"/>
    <col min="14855" max="14855" width="11.140625" style="999" bestFit="1" customWidth="1"/>
    <col min="14856" max="15104" width="11.42578125" style="999"/>
    <col min="15105" max="15105" width="64.140625" style="999" customWidth="1"/>
    <col min="15106" max="15109" width="20.140625" style="999" customWidth="1"/>
    <col min="15110" max="15110" width="3.7109375" style="999" customWidth="1"/>
    <col min="15111" max="15111" width="11.140625" style="999" bestFit="1" customWidth="1"/>
    <col min="15112" max="15360" width="11.42578125" style="999"/>
    <col min="15361" max="15361" width="64.140625" style="999" customWidth="1"/>
    <col min="15362" max="15365" width="20.140625" style="999" customWidth="1"/>
    <col min="15366" max="15366" width="3.7109375" style="999" customWidth="1"/>
    <col min="15367" max="15367" width="11.140625" style="999" bestFit="1" customWidth="1"/>
    <col min="15368" max="15616" width="11.42578125" style="999"/>
    <col min="15617" max="15617" width="64.140625" style="999" customWidth="1"/>
    <col min="15618" max="15621" width="20.140625" style="999" customWidth="1"/>
    <col min="15622" max="15622" width="3.7109375" style="999" customWidth="1"/>
    <col min="15623" max="15623" width="11.140625" style="999" bestFit="1" customWidth="1"/>
    <col min="15624" max="15872" width="11.42578125" style="999"/>
    <col min="15873" max="15873" width="64.140625" style="999" customWidth="1"/>
    <col min="15874" max="15877" width="20.140625" style="999" customWidth="1"/>
    <col min="15878" max="15878" width="3.7109375" style="999" customWidth="1"/>
    <col min="15879" max="15879" width="11.140625" style="999" bestFit="1" customWidth="1"/>
    <col min="15880" max="16128" width="11.42578125" style="999"/>
    <col min="16129" max="16129" width="64.140625" style="999" customWidth="1"/>
    <col min="16130" max="16133" width="20.140625" style="999" customWidth="1"/>
    <col min="16134" max="16134" width="3.7109375" style="999" customWidth="1"/>
    <col min="16135" max="16135" width="11.140625" style="999" bestFit="1" customWidth="1"/>
    <col min="16136" max="16384" width="11.42578125" style="999"/>
  </cols>
  <sheetData>
    <row r="1" spans="1:6" ht="20.25" hidden="1" customHeight="1">
      <c r="A1" s="239"/>
      <c r="B1" s="240"/>
      <c r="C1" s="240"/>
      <c r="D1" s="240"/>
      <c r="E1" s="240"/>
      <c r="F1" s="999"/>
    </row>
    <row r="2" spans="1:6" ht="69" customHeight="1">
      <c r="A2" s="1111" t="s">
        <v>1196</v>
      </c>
      <c r="B2" s="1112"/>
      <c r="C2" s="1112"/>
      <c r="D2" s="1112"/>
      <c r="E2" s="1112"/>
      <c r="F2" s="999"/>
    </row>
    <row r="3" spans="1:6" ht="32.25" customHeight="1">
      <c r="A3" s="1111" t="s">
        <v>692</v>
      </c>
      <c r="B3" s="1112"/>
      <c r="C3" s="1112"/>
      <c r="D3" s="1112"/>
      <c r="E3" s="1112"/>
      <c r="F3" s="999"/>
    </row>
    <row r="4" spans="1:6" ht="28.5" customHeight="1">
      <c r="A4" s="1111" t="s">
        <v>1523</v>
      </c>
      <c r="B4" s="1112"/>
      <c r="C4" s="1112"/>
      <c r="D4" s="1112"/>
      <c r="E4" s="1112"/>
      <c r="F4" s="999"/>
    </row>
    <row r="5" spans="1:6" s="193" customFormat="1" ht="51.75" customHeight="1">
      <c r="A5" s="1113" t="s">
        <v>1426</v>
      </c>
      <c r="B5" s="1114"/>
      <c r="C5" s="1114"/>
      <c r="D5" s="1114"/>
      <c r="E5" s="1114"/>
    </row>
    <row r="6" spans="1:6" ht="3" customHeight="1">
      <c r="A6" s="241"/>
      <c r="B6" s="605"/>
      <c r="C6" s="605"/>
      <c r="D6" s="605"/>
      <c r="E6" s="605"/>
      <c r="F6" s="999"/>
    </row>
    <row r="7" spans="1:6" ht="11.25" customHeight="1" thickBot="1">
      <c r="F7" s="999"/>
    </row>
    <row r="8" spans="1:6" s="80" customFormat="1" ht="51.75" customHeight="1" thickTop="1" thickBot="1">
      <c r="A8" s="242"/>
      <c r="B8" s="243" t="s">
        <v>1199</v>
      </c>
      <c r="C8" s="243" t="s">
        <v>1200</v>
      </c>
      <c r="D8" s="243" t="s">
        <v>1201</v>
      </c>
      <c r="E8" s="243" t="s">
        <v>318</v>
      </c>
    </row>
    <row r="9" spans="1:6" s="246" customFormat="1" ht="36.75" customHeight="1" thickTop="1" thickBot="1">
      <c r="A9" s="245" t="s">
        <v>693</v>
      </c>
      <c r="B9" s="770">
        <v>0.1454</v>
      </c>
      <c r="C9" s="770">
        <v>0.1087</v>
      </c>
      <c r="D9" s="770">
        <v>0.1109</v>
      </c>
      <c r="E9" s="770">
        <v>0.1295</v>
      </c>
    </row>
    <row r="10" spans="1:6" s="193" customFormat="1" ht="36.75" customHeight="1" thickTop="1">
      <c r="A10" s="247" t="s">
        <v>694</v>
      </c>
      <c r="B10" s="771">
        <v>709190836.30999994</v>
      </c>
      <c r="C10" s="771">
        <v>212806992.31999999</v>
      </c>
      <c r="D10" s="771">
        <v>140989341.63</v>
      </c>
      <c r="E10" s="771">
        <v>1062987170.26</v>
      </c>
    </row>
    <row r="11" spans="1:6" s="193" customFormat="1" ht="36.75" customHeight="1">
      <c r="A11" s="247" t="s">
        <v>695</v>
      </c>
      <c r="B11" s="771">
        <v>0</v>
      </c>
      <c r="C11" s="771">
        <v>0</v>
      </c>
      <c r="D11" s="771">
        <v>0</v>
      </c>
      <c r="E11" s="771">
        <v>0</v>
      </c>
    </row>
    <row r="12" spans="1:6" s="248" customFormat="1" ht="36.75" customHeight="1">
      <c r="A12" s="247" t="s">
        <v>696</v>
      </c>
      <c r="B12" s="771">
        <v>327763164.02999997</v>
      </c>
      <c r="C12" s="771">
        <v>97505476.540000007</v>
      </c>
      <c r="D12" s="771">
        <v>37568451.789999999</v>
      </c>
      <c r="E12" s="771">
        <v>462837092.36000001</v>
      </c>
    </row>
    <row r="13" spans="1:6" s="248" customFormat="1" ht="36.75" customHeight="1">
      <c r="A13" s="247" t="s">
        <v>697</v>
      </c>
      <c r="B13" s="771">
        <v>302675805.38999999</v>
      </c>
      <c r="C13" s="771">
        <v>302047591.79000002</v>
      </c>
      <c r="D13" s="771">
        <v>104863198.73999999</v>
      </c>
      <c r="E13" s="771">
        <v>709586595.91999996</v>
      </c>
    </row>
    <row r="14" spans="1:6" s="248" customFormat="1" ht="36.75" customHeight="1">
      <c r="A14" s="247" t="s">
        <v>698</v>
      </c>
      <c r="B14" s="771">
        <v>811480226.13</v>
      </c>
      <c r="C14" s="771">
        <v>318366446.64999998</v>
      </c>
      <c r="D14" s="771">
        <v>181441035.27000001</v>
      </c>
      <c r="E14" s="771">
        <v>1311287708.05</v>
      </c>
    </row>
    <row r="15" spans="1:6" s="248" customFormat="1" ht="36.75" customHeight="1" thickBot="1">
      <c r="A15" s="247" t="s">
        <v>699</v>
      </c>
      <c r="B15" s="771">
        <v>3050802631.7199998</v>
      </c>
      <c r="C15" s="771">
        <v>1925379824.25</v>
      </c>
      <c r="D15" s="771">
        <v>480763057.50999999</v>
      </c>
      <c r="E15" s="771">
        <v>5456945513.4799995</v>
      </c>
    </row>
    <row r="16" spans="1:6" s="248" customFormat="1" ht="36.75" customHeight="1" thickTop="1" thickBot="1">
      <c r="A16" s="249" t="s">
        <v>700</v>
      </c>
      <c r="B16" s="772">
        <v>5201912663.5799999</v>
      </c>
      <c r="C16" s="772">
        <v>2856106331.5500002</v>
      </c>
      <c r="D16" s="772">
        <v>945625084.94000006</v>
      </c>
      <c r="E16" s="772">
        <v>9003644080.0699997</v>
      </c>
    </row>
    <row r="17" spans="1:5" s="251" customFormat="1" ht="36.75" customHeight="1" thickTop="1">
      <c r="A17" s="250" t="s">
        <v>701</v>
      </c>
      <c r="B17" s="773">
        <v>3876303336.8185</v>
      </c>
      <c r="C17" s="773">
        <v>2334679550.4404998</v>
      </c>
      <c r="D17" s="773">
        <v>676789123.69050002</v>
      </c>
      <c r="E17" s="773">
        <v>6887772010.9495001</v>
      </c>
    </row>
    <row r="18" spans="1:5" s="253" customFormat="1" ht="36.75" customHeight="1" thickBot="1">
      <c r="A18" s="252" t="s">
        <v>702</v>
      </c>
      <c r="B18" s="774">
        <v>0.74519999999999997</v>
      </c>
      <c r="C18" s="774">
        <v>0.81740000000000002</v>
      </c>
      <c r="D18" s="774">
        <v>0.7157</v>
      </c>
      <c r="E18" s="774">
        <v>0.76500000000000001</v>
      </c>
    </row>
    <row r="19" spans="1:5" s="248" customFormat="1" ht="36.75" customHeight="1" thickTop="1" thickBot="1">
      <c r="A19" s="249" t="s">
        <v>703</v>
      </c>
      <c r="B19" s="772">
        <v>387630333.68190002</v>
      </c>
      <c r="C19" s="772">
        <v>233467955.04409999</v>
      </c>
      <c r="D19" s="772">
        <v>67678912.369100004</v>
      </c>
      <c r="E19" s="772">
        <v>688777201.09500003</v>
      </c>
    </row>
    <row r="20" spans="1:5" s="248" customFormat="1" ht="36.75" customHeight="1" thickTop="1">
      <c r="A20" s="254" t="s">
        <v>704</v>
      </c>
      <c r="B20" s="771">
        <v>547857361</v>
      </c>
      <c r="C20" s="771">
        <v>161353313</v>
      </c>
      <c r="D20" s="771">
        <v>75063222</v>
      </c>
      <c r="E20" s="771">
        <v>784273896</v>
      </c>
    </row>
    <row r="21" spans="1:5" s="248" customFormat="1" ht="36.75" customHeight="1">
      <c r="A21" s="254" t="s">
        <v>705</v>
      </c>
      <c r="B21" s="771">
        <v>0</v>
      </c>
      <c r="C21" s="771">
        <v>0</v>
      </c>
      <c r="D21" s="771">
        <v>0</v>
      </c>
      <c r="E21" s="771">
        <v>0</v>
      </c>
    </row>
    <row r="22" spans="1:5" s="248" customFormat="1" ht="36.75" customHeight="1">
      <c r="A22" s="255" t="s">
        <v>706</v>
      </c>
      <c r="B22" s="771">
        <v>0</v>
      </c>
      <c r="C22" s="771">
        <v>0</v>
      </c>
      <c r="D22" s="771">
        <v>0</v>
      </c>
      <c r="E22" s="771">
        <v>0</v>
      </c>
    </row>
    <row r="23" spans="1:5" s="248" customFormat="1" ht="36.75" customHeight="1" thickBot="1">
      <c r="A23" s="254" t="s">
        <v>707</v>
      </c>
      <c r="B23" s="771">
        <v>4112</v>
      </c>
      <c r="C23" s="771">
        <v>0</v>
      </c>
      <c r="D23" s="771">
        <v>0</v>
      </c>
      <c r="E23" s="771">
        <v>4112</v>
      </c>
    </row>
    <row r="24" spans="1:5" s="248" customFormat="1" ht="36.75" customHeight="1" thickTop="1" thickBot="1">
      <c r="A24" s="249" t="s">
        <v>708</v>
      </c>
      <c r="B24" s="772">
        <v>547853249</v>
      </c>
      <c r="C24" s="772">
        <v>161353313</v>
      </c>
      <c r="D24" s="772">
        <v>75063222</v>
      </c>
      <c r="E24" s="772">
        <v>784269784</v>
      </c>
    </row>
    <row r="25" spans="1:5" s="248" customFormat="1" ht="36.75" customHeight="1" thickTop="1">
      <c r="A25" s="254" t="s">
        <v>709</v>
      </c>
      <c r="B25" s="771">
        <v>0</v>
      </c>
      <c r="C25" s="771">
        <v>76852000</v>
      </c>
      <c r="D25" s="771">
        <v>0</v>
      </c>
      <c r="E25" s="771">
        <v>76852000</v>
      </c>
    </row>
    <row r="26" spans="1:5" s="248" customFormat="1" ht="36.75" customHeight="1">
      <c r="A26" s="254" t="s">
        <v>710</v>
      </c>
      <c r="B26" s="771">
        <v>0</v>
      </c>
      <c r="C26" s="771">
        <v>0</v>
      </c>
      <c r="D26" s="771">
        <v>0</v>
      </c>
      <c r="E26" s="771">
        <v>0</v>
      </c>
    </row>
    <row r="27" spans="1:5" s="256" customFormat="1" ht="36.75" customHeight="1">
      <c r="A27" s="254" t="s">
        <v>711</v>
      </c>
      <c r="B27" s="771">
        <v>0</v>
      </c>
      <c r="C27" s="771">
        <v>0</v>
      </c>
      <c r="D27" s="771">
        <v>0</v>
      </c>
      <c r="E27" s="771">
        <v>0</v>
      </c>
    </row>
    <row r="28" spans="1:5" s="248" customFormat="1" ht="36.75" customHeight="1">
      <c r="A28" s="254" t="s">
        <v>712</v>
      </c>
      <c r="B28" s="771">
        <v>0</v>
      </c>
      <c r="C28" s="771">
        <v>76852000</v>
      </c>
      <c r="D28" s="771">
        <v>0</v>
      </c>
      <c r="E28" s="771">
        <v>76852000</v>
      </c>
    </row>
    <row r="29" spans="1:5" s="606" customFormat="1" ht="36.75" customHeight="1">
      <c r="A29" s="257" t="s">
        <v>713</v>
      </c>
      <c r="B29" s="771">
        <v>16140470</v>
      </c>
      <c r="C29" s="771">
        <v>15707602</v>
      </c>
      <c r="D29" s="771">
        <v>0</v>
      </c>
      <c r="E29" s="771">
        <v>31848072</v>
      </c>
    </row>
    <row r="30" spans="1:5" s="258" customFormat="1" ht="36.75" customHeight="1" thickBot="1">
      <c r="A30" s="257" t="s">
        <v>714</v>
      </c>
      <c r="B30" s="771">
        <v>0</v>
      </c>
      <c r="C30" s="771">
        <v>0</v>
      </c>
      <c r="D30" s="771">
        <v>0</v>
      </c>
      <c r="E30" s="771">
        <v>0</v>
      </c>
    </row>
    <row r="31" spans="1:5" s="248" customFormat="1" ht="36.75" customHeight="1" thickTop="1" thickBot="1">
      <c r="A31" s="259" t="s">
        <v>715</v>
      </c>
      <c r="B31" s="772">
        <v>16140470</v>
      </c>
      <c r="C31" s="772">
        <v>92559602</v>
      </c>
      <c r="D31" s="772">
        <v>0</v>
      </c>
      <c r="E31" s="772">
        <v>108700072</v>
      </c>
    </row>
    <row r="32" spans="1:5" s="248" customFormat="1" ht="36.75" customHeight="1" thickTop="1">
      <c r="A32" s="257" t="s">
        <v>716</v>
      </c>
      <c r="B32" s="771">
        <v>0</v>
      </c>
      <c r="C32" s="771">
        <v>0</v>
      </c>
      <c r="D32" s="771">
        <v>0</v>
      </c>
      <c r="E32" s="771">
        <v>0</v>
      </c>
    </row>
    <row r="33" spans="1:6" s="248" customFormat="1" ht="36.75" customHeight="1" thickBot="1">
      <c r="A33" s="257" t="s">
        <v>717</v>
      </c>
      <c r="B33" s="771">
        <v>517300</v>
      </c>
      <c r="C33" s="775">
        <v>211100</v>
      </c>
      <c r="D33" s="771">
        <v>0</v>
      </c>
      <c r="E33" s="771">
        <v>728400</v>
      </c>
    </row>
    <row r="34" spans="1:6" s="248" customFormat="1" ht="36.75" customHeight="1" thickTop="1" thickBot="1">
      <c r="A34" s="249" t="s">
        <v>718</v>
      </c>
      <c r="B34" s="772">
        <v>563476419</v>
      </c>
      <c r="C34" s="772">
        <v>253701815</v>
      </c>
      <c r="D34" s="772">
        <v>75063222</v>
      </c>
      <c r="E34" s="772">
        <v>892241456</v>
      </c>
    </row>
    <row r="35" spans="1:6" s="193" customFormat="1" ht="36.75" customHeight="1" thickTop="1">
      <c r="A35" s="254" t="s">
        <v>719</v>
      </c>
      <c r="B35" s="771">
        <v>175846085.31819999</v>
      </c>
      <c r="C35" s="771">
        <v>20233859.956</v>
      </c>
      <c r="D35" s="771">
        <v>7384309.6310000001</v>
      </c>
      <c r="E35" s="771">
        <v>203464254.90509999</v>
      </c>
    </row>
    <row r="36" spans="1:6" s="261" customFormat="1" ht="36.75" customHeight="1">
      <c r="A36" s="260" t="s">
        <v>720</v>
      </c>
      <c r="B36" s="776">
        <v>0.23419999999999999</v>
      </c>
      <c r="C36" s="776">
        <v>0.32919999999999999</v>
      </c>
      <c r="D36" s="776">
        <v>0.1963</v>
      </c>
      <c r="E36" s="776">
        <v>0.2581</v>
      </c>
    </row>
    <row r="37" spans="1:6" ht="6" customHeight="1" thickBot="1">
      <c r="A37" s="262"/>
      <c r="B37" s="263"/>
      <c r="C37" s="263"/>
      <c r="D37" s="263"/>
      <c r="E37" s="263"/>
      <c r="F37" s="999"/>
    </row>
    <row r="38" spans="1:6" ht="28.5" customHeight="1" thickTop="1">
      <c r="A38" s="264" t="s">
        <v>721</v>
      </c>
      <c r="F38" s="999"/>
    </row>
    <row r="39" spans="1:6" ht="16.5" customHeight="1">
      <c r="A39" s="264"/>
      <c r="F39" s="999"/>
    </row>
    <row r="40" spans="1:6" ht="15.75">
      <c r="A40" s="264"/>
      <c r="F40" s="999"/>
    </row>
    <row r="41" spans="1:6">
      <c r="F41" s="999"/>
    </row>
    <row r="42" spans="1:6">
      <c r="B42" s="146"/>
      <c r="C42" s="146"/>
      <c r="D42" s="146"/>
      <c r="E42" s="146"/>
      <c r="F42" s="999"/>
    </row>
    <row r="43" spans="1:6">
      <c r="B43" s="146"/>
      <c r="C43" s="146"/>
      <c r="D43" s="146"/>
      <c r="E43" s="146"/>
      <c r="F43" s="999"/>
    </row>
    <row r="44" spans="1:6">
      <c r="F44" s="999"/>
    </row>
    <row r="45" spans="1:6">
      <c r="F45" s="999"/>
    </row>
    <row r="46" spans="1:6">
      <c r="F46" s="999"/>
    </row>
    <row r="47" spans="1:6">
      <c r="F47" s="999"/>
    </row>
    <row r="48" spans="1:6">
      <c r="F48" s="999"/>
    </row>
    <row r="49" spans="6:6">
      <c r="F49" s="999"/>
    </row>
    <row r="50" spans="6:6">
      <c r="F50" s="999"/>
    </row>
    <row r="51" spans="6:6">
      <c r="F51" s="999"/>
    </row>
    <row r="52" spans="6:6">
      <c r="F52" s="999"/>
    </row>
    <row r="53" spans="6:6">
      <c r="F53" s="999"/>
    </row>
    <row r="54" spans="6:6">
      <c r="F54" s="999"/>
    </row>
    <row r="55" spans="6:6">
      <c r="F55" s="999"/>
    </row>
    <row r="56" spans="6:6">
      <c r="F56" s="999"/>
    </row>
    <row r="57" spans="6:6">
      <c r="F57" s="999"/>
    </row>
    <row r="58" spans="6:6">
      <c r="F58" s="999"/>
    </row>
    <row r="59" spans="6:6">
      <c r="F59" s="999"/>
    </row>
    <row r="60" spans="6:6">
      <c r="F60" s="999"/>
    </row>
    <row r="61" spans="6:6">
      <c r="F61" s="999"/>
    </row>
    <row r="62" spans="6:6">
      <c r="F62" s="999"/>
    </row>
    <row r="63" spans="6:6">
      <c r="F63" s="999"/>
    </row>
    <row r="64" spans="6:6">
      <c r="F64" s="999"/>
    </row>
    <row r="65" spans="6:6">
      <c r="F65" s="999"/>
    </row>
    <row r="66" spans="6:6">
      <c r="F66" s="999"/>
    </row>
    <row r="67" spans="6:6">
      <c r="F67" s="999"/>
    </row>
    <row r="68" spans="6:6">
      <c r="F68" s="999"/>
    </row>
    <row r="69" spans="6:6">
      <c r="F69" s="999"/>
    </row>
    <row r="70" spans="6:6">
      <c r="F70" s="999"/>
    </row>
    <row r="71" spans="6:6">
      <c r="F71" s="999"/>
    </row>
    <row r="72" spans="6:6">
      <c r="F72" s="999"/>
    </row>
    <row r="73" spans="6:6">
      <c r="F73" s="999"/>
    </row>
    <row r="74" spans="6:6">
      <c r="F74" s="999"/>
    </row>
    <row r="75" spans="6:6">
      <c r="F75" s="999"/>
    </row>
    <row r="76" spans="6:6">
      <c r="F76" s="999"/>
    </row>
    <row r="77" spans="6:6">
      <c r="F77" s="999"/>
    </row>
    <row r="78" spans="6:6">
      <c r="F78" s="999"/>
    </row>
    <row r="79" spans="6:6">
      <c r="F79" s="999"/>
    </row>
    <row r="80" spans="6:6">
      <c r="F80" s="999"/>
    </row>
    <row r="81" spans="6:6">
      <c r="F81" s="999"/>
    </row>
    <row r="82" spans="6:6">
      <c r="F82" s="999"/>
    </row>
    <row r="83" spans="6:6">
      <c r="F83" s="999"/>
    </row>
    <row r="84" spans="6:6">
      <c r="F84" s="999"/>
    </row>
    <row r="85" spans="6:6">
      <c r="F85" s="999"/>
    </row>
    <row r="86" spans="6:6">
      <c r="F86" s="999"/>
    </row>
    <row r="87" spans="6:6">
      <c r="F87" s="999"/>
    </row>
    <row r="88" spans="6:6">
      <c r="F88" s="999"/>
    </row>
    <row r="89" spans="6:6">
      <c r="F89" s="999"/>
    </row>
    <row r="90" spans="6:6">
      <c r="F90" s="999"/>
    </row>
    <row r="91" spans="6:6">
      <c r="F91" s="999"/>
    </row>
    <row r="92" spans="6:6">
      <c r="F92" s="999"/>
    </row>
    <row r="93" spans="6:6">
      <c r="F93" s="999"/>
    </row>
    <row r="94" spans="6:6">
      <c r="F94" s="999"/>
    </row>
    <row r="95" spans="6:6">
      <c r="F95" s="999"/>
    </row>
    <row r="96" spans="6:6">
      <c r="F96" s="999"/>
    </row>
    <row r="97" spans="6:6">
      <c r="F97" s="999"/>
    </row>
    <row r="98" spans="6:6">
      <c r="F98" s="999"/>
    </row>
    <row r="99" spans="6:6">
      <c r="F99" s="999"/>
    </row>
    <row r="100" spans="6:6">
      <c r="F100" s="999"/>
    </row>
    <row r="101" spans="6:6">
      <c r="F101" s="999"/>
    </row>
    <row r="102" spans="6:6">
      <c r="F102" s="999"/>
    </row>
    <row r="103" spans="6:6">
      <c r="F103" s="999"/>
    </row>
    <row r="104" spans="6:6">
      <c r="F104" s="999"/>
    </row>
    <row r="105" spans="6:6">
      <c r="F105" s="999"/>
    </row>
    <row r="106" spans="6:6">
      <c r="F106" s="999"/>
    </row>
    <row r="107" spans="6:6">
      <c r="F107" s="999"/>
    </row>
    <row r="108" spans="6:6">
      <c r="F108" s="999"/>
    </row>
    <row r="109" spans="6:6">
      <c r="F109" s="999"/>
    </row>
    <row r="110" spans="6:6">
      <c r="F110" s="999"/>
    </row>
    <row r="111" spans="6:6">
      <c r="F111" s="999"/>
    </row>
    <row r="112" spans="6:6">
      <c r="F112" s="999"/>
    </row>
    <row r="113" spans="6:6">
      <c r="F113" s="999"/>
    </row>
    <row r="114" spans="6:6">
      <c r="F114" s="999"/>
    </row>
    <row r="115" spans="6:6">
      <c r="F115" s="999"/>
    </row>
    <row r="116" spans="6:6">
      <c r="F116" s="999"/>
    </row>
    <row r="117" spans="6:6">
      <c r="F117" s="999"/>
    </row>
    <row r="118" spans="6:6">
      <c r="F118" s="999"/>
    </row>
    <row r="119" spans="6:6">
      <c r="F119" s="999"/>
    </row>
    <row r="120" spans="6:6">
      <c r="F120" s="999"/>
    </row>
    <row r="121" spans="6:6">
      <c r="F121" s="999"/>
    </row>
    <row r="122" spans="6:6">
      <c r="F122" s="999"/>
    </row>
    <row r="123" spans="6:6">
      <c r="F123" s="999"/>
    </row>
    <row r="124" spans="6:6">
      <c r="F124" s="999"/>
    </row>
    <row r="125" spans="6:6">
      <c r="F125" s="999"/>
    </row>
    <row r="126" spans="6:6">
      <c r="F126" s="999"/>
    </row>
    <row r="127" spans="6:6">
      <c r="F127" s="999"/>
    </row>
    <row r="128" spans="6:6">
      <c r="F128" s="999"/>
    </row>
    <row r="129" spans="6:6">
      <c r="F129" s="999"/>
    </row>
    <row r="130" spans="6:6">
      <c r="F130" s="999"/>
    </row>
    <row r="131" spans="6:6">
      <c r="F131" s="999"/>
    </row>
    <row r="132" spans="6:6">
      <c r="F132" s="999"/>
    </row>
    <row r="133" spans="6:6">
      <c r="F133" s="999"/>
    </row>
    <row r="134" spans="6:6">
      <c r="F134" s="999"/>
    </row>
    <row r="135" spans="6:6">
      <c r="F135" s="999"/>
    </row>
    <row r="136" spans="6:6">
      <c r="F136" s="999"/>
    </row>
    <row r="137" spans="6:6">
      <c r="F137" s="999"/>
    </row>
    <row r="138" spans="6:6">
      <c r="F138" s="999"/>
    </row>
    <row r="139" spans="6:6">
      <c r="F139" s="999"/>
    </row>
    <row r="140" spans="6:6">
      <c r="F140" s="999"/>
    </row>
    <row r="141" spans="6:6">
      <c r="F141" s="999"/>
    </row>
    <row r="142" spans="6:6">
      <c r="F142" s="999"/>
    </row>
    <row r="143" spans="6:6">
      <c r="F143" s="999"/>
    </row>
    <row r="144" spans="6:6">
      <c r="F144" s="999"/>
    </row>
    <row r="145" spans="6:6">
      <c r="F145" s="999"/>
    </row>
    <row r="146" spans="6:6">
      <c r="F146" s="999"/>
    </row>
    <row r="147" spans="6:6">
      <c r="F147" s="999"/>
    </row>
    <row r="148" spans="6:6">
      <c r="F148" s="999"/>
    </row>
    <row r="149" spans="6:6">
      <c r="F149" s="999"/>
    </row>
    <row r="150" spans="6:6">
      <c r="F150" s="999"/>
    </row>
    <row r="151" spans="6:6">
      <c r="F151" s="999"/>
    </row>
    <row r="152" spans="6:6">
      <c r="F152" s="999"/>
    </row>
    <row r="153" spans="6:6">
      <c r="F153" s="999"/>
    </row>
    <row r="154" spans="6:6">
      <c r="F154" s="999"/>
    </row>
    <row r="155" spans="6:6">
      <c r="F155" s="999"/>
    </row>
    <row r="156" spans="6:6">
      <c r="F156" s="999"/>
    </row>
    <row r="157" spans="6:6">
      <c r="F157" s="999"/>
    </row>
    <row r="158" spans="6:6">
      <c r="F158" s="999"/>
    </row>
    <row r="159" spans="6:6">
      <c r="F159" s="999"/>
    </row>
    <row r="160" spans="6:6">
      <c r="F160" s="999"/>
    </row>
    <row r="161" spans="6:6">
      <c r="F161" s="999"/>
    </row>
    <row r="162" spans="6:6">
      <c r="F162" s="999"/>
    </row>
    <row r="163" spans="6:6">
      <c r="F163" s="999"/>
    </row>
    <row r="164" spans="6:6">
      <c r="F164" s="999"/>
    </row>
    <row r="165" spans="6:6">
      <c r="F165" s="999"/>
    </row>
    <row r="166" spans="6:6">
      <c r="F166" s="999"/>
    </row>
    <row r="167" spans="6:6">
      <c r="F167" s="999"/>
    </row>
    <row r="168" spans="6:6">
      <c r="F168" s="999"/>
    </row>
    <row r="169" spans="6:6">
      <c r="F169" s="999"/>
    </row>
    <row r="170" spans="6:6">
      <c r="F170" s="999"/>
    </row>
    <row r="171" spans="6:6">
      <c r="F171" s="999"/>
    </row>
    <row r="172" spans="6:6">
      <c r="F172" s="999"/>
    </row>
    <row r="173" spans="6:6">
      <c r="F173" s="999"/>
    </row>
    <row r="174" spans="6:6">
      <c r="F174" s="999"/>
    </row>
    <row r="175" spans="6:6">
      <c r="F175" s="999"/>
    </row>
    <row r="176" spans="6:6">
      <c r="F176" s="999"/>
    </row>
    <row r="177" spans="6:6">
      <c r="F177" s="999"/>
    </row>
    <row r="178" spans="6:6">
      <c r="F178" s="999"/>
    </row>
    <row r="179" spans="6:6">
      <c r="F179" s="999"/>
    </row>
    <row r="180" spans="6:6">
      <c r="F180" s="999"/>
    </row>
    <row r="181" spans="6:6">
      <c r="F181" s="999"/>
    </row>
    <row r="182" spans="6:6">
      <c r="F182" s="999"/>
    </row>
    <row r="183" spans="6:6">
      <c r="F183" s="999"/>
    </row>
    <row r="184" spans="6:6">
      <c r="F184" s="999"/>
    </row>
    <row r="185" spans="6:6">
      <c r="F185" s="999"/>
    </row>
    <row r="186" spans="6:6">
      <c r="F186" s="999"/>
    </row>
    <row r="187" spans="6:6">
      <c r="F187" s="999"/>
    </row>
    <row r="188" spans="6:6">
      <c r="F188" s="999"/>
    </row>
    <row r="189" spans="6:6">
      <c r="F189" s="999"/>
    </row>
    <row r="190" spans="6:6">
      <c r="F190" s="999"/>
    </row>
    <row r="191" spans="6:6">
      <c r="F191" s="999"/>
    </row>
    <row r="192" spans="6:6">
      <c r="F192" s="999"/>
    </row>
    <row r="193" spans="6:6">
      <c r="F193" s="999"/>
    </row>
    <row r="194" spans="6:6">
      <c r="F194" s="999"/>
    </row>
    <row r="195" spans="6:6">
      <c r="F195" s="999"/>
    </row>
    <row r="196" spans="6:6">
      <c r="F196" s="999"/>
    </row>
    <row r="197" spans="6:6">
      <c r="F197" s="999"/>
    </row>
    <row r="198" spans="6:6">
      <c r="F198" s="999"/>
    </row>
    <row r="199" spans="6:6">
      <c r="F199" s="999"/>
    </row>
    <row r="200" spans="6:6">
      <c r="F200" s="999"/>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I8" sqref="I8"/>
    </sheetView>
  </sheetViews>
  <sheetFormatPr defaultColWidth="11.42578125" defaultRowHeight="15"/>
  <cols>
    <col min="1" max="1" width="38.28515625" style="137" customWidth="1"/>
    <col min="2" max="3" width="13.85546875" style="1011" customWidth="1"/>
    <col min="4" max="4" width="13.7109375" style="1011" customWidth="1"/>
    <col min="5" max="5" width="17.28515625" style="1011" customWidth="1"/>
    <col min="6" max="6" width="12.140625" style="1011" customWidth="1"/>
    <col min="7" max="7" width="2.5703125" style="141" customWidth="1"/>
    <col min="8" max="256" width="11.42578125" style="949"/>
    <col min="257" max="257" width="38.28515625" style="949" customWidth="1"/>
    <col min="258" max="259" width="13.85546875" style="949" customWidth="1"/>
    <col min="260" max="260" width="13.7109375" style="949" customWidth="1"/>
    <col min="261" max="261" width="17.28515625" style="949" customWidth="1"/>
    <col min="262" max="262" width="12.140625" style="949" customWidth="1"/>
    <col min="263" max="263" width="2.5703125" style="949" customWidth="1"/>
    <col min="264" max="512" width="11.42578125" style="949"/>
    <col min="513" max="513" width="38.28515625" style="949" customWidth="1"/>
    <col min="514" max="515" width="13.85546875" style="949" customWidth="1"/>
    <col min="516" max="516" width="13.7109375" style="949" customWidth="1"/>
    <col min="517" max="517" width="17.28515625" style="949" customWidth="1"/>
    <col min="518" max="518" width="12.140625" style="949" customWidth="1"/>
    <col min="519" max="519" width="2.5703125" style="949" customWidth="1"/>
    <col min="520" max="768" width="11.42578125" style="949"/>
    <col min="769" max="769" width="38.28515625" style="949" customWidth="1"/>
    <col min="770" max="771" width="13.85546875" style="949" customWidth="1"/>
    <col min="772" max="772" width="13.7109375" style="949" customWidth="1"/>
    <col min="773" max="773" width="17.28515625" style="949" customWidth="1"/>
    <col min="774" max="774" width="12.140625" style="949" customWidth="1"/>
    <col min="775" max="775" width="2.5703125" style="949" customWidth="1"/>
    <col min="776" max="1024" width="11.42578125" style="949"/>
    <col min="1025" max="1025" width="38.28515625" style="949" customWidth="1"/>
    <col min="1026" max="1027" width="13.85546875" style="949" customWidth="1"/>
    <col min="1028" max="1028" width="13.7109375" style="949" customWidth="1"/>
    <col min="1029" max="1029" width="17.28515625" style="949" customWidth="1"/>
    <col min="1030" max="1030" width="12.140625" style="949" customWidth="1"/>
    <col min="1031" max="1031" width="2.5703125" style="949" customWidth="1"/>
    <col min="1032" max="1280" width="11.42578125" style="949"/>
    <col min="1281" max="1281" width="38.28515625" style="949" customWidth="1"/>
    <col min="1282" max="1283" width="13.85546875" style="949" customWidth="1"/>
    <col min="1284" max="1284" width="13.7109375" style="949" customWidth="1"/>
    <col min="1285" max="1285" width="17.28515625" style="949" customWidth="1"/>
    <col min="1286" max="1286" width="12.140625" style="949" customWidth="1"/>
    <col min="1287" max="1287" width="2.5703125" style="949" customWidth="1"/>
    <col min="1288" max="1536" width="11.42578125" style="949"/>
    <col min="1537" max="1537" width="38.28515625" style="949" customWidth="1"/>
    <col min="1538" max="1539" width="13.85546875" style="949" customWidth="1"/>
    <col min="1540" max="1540" width="13.7109375" style="949" customWidth="1"/>
    <col min="1541" max="1541" width="17.28515625" style="949" customWidth="1"/>
    <col min="1542" max="1542" width="12.140625" style="949" customWidth="1"/>
    <col min="1543" max="1543" width="2.5703125" style="949" customWidth="1"/>
    <col min="1544" max="1792" width="11.42578125" style="949"/>
    <col min="1793" max="1793" width="38.28515625" style="949" customWidth="1"/>
    <col min="1794" max="1795" width="13.85546875" style="949" customWidth="1"/>
    <col min="1796" max="1796" width="13.7109375" style="949" customWidth="1"/>
    <col min="1797" max="1797" width="17.28515625" style="949" customWidth="1"/>
    <col min="1798" max="1798" width="12.140625" style="949" customWidth="1"/>
    <col min="1799" max="1799" width="2.5703125" style="949" customWidth="1"/>
    <col min="1800" max="2048" width="11.42578125" style="949"/>
    <col min="2049" max="2049" width="38.28515625" style="949" customWidth="1"/>
    <col min="2050" max="2051" width="13.85546875" style="949" customWidth="1"/>
    <col min="2052" max="2052" width="13.7109375" style="949" customWidth="1"/>
    <col min="2053" max="2053" width="17.28515625" style="949" customWidth="1"/>
    <col min="2054" max="2054" width="12.140625" style="949" customWidth="1"/>
    <col min="2055" max="2055" width="2.5703125" style="949" customWidth="1"/>
    <col min="2056" max="2304" width="11.42578125" style="949"/>
    <col min="2305" max="2305" width="38.28515625" style="949" customWidth="1"/>
    <col min="2306" max="2307" width="13.85546875" style="949" customWidth="1"/>
    <col min="2308" max="2308" width="13.7109375" style="949" customWidth="1"/>
    <col min="2309" max="2309" width="17.28515625" style="949" customWidth="1"/>
    <col min="2310" max="2310" width="12.140625" style="949" customWidth="1"/>
    <col min="2311" max="2311" width="2.5703125" style="949" customWidth="1"/>
    <col min="2312" max="2560" width="11.42578125" style="949"/>
    <col min="2561" max="2561" width="38.28515625" style="949" customWidth="1"/>
    <col min="2562" max="2563" width="13.85546875" style="949" customWidth="1"/>
    <col min="2564" max="2564" width="13.7109375" style="949" customWidth="1"/>
    <col min="2565" max="2565" width="17.28515625" style="949" customWidth="1"/>
    <col min="2566" max="2566" width="12.140625" style="949" customWidth="1"/>
    <col min="2567" max="2567" width="2.5703125" style="949" customWidth="1"/>
    <col min="2568" max="2816" width="11.42578125" style="949"/>
    <col min="2817" max="2817" width="38.28515625" style="949" customWidth="1"/>
    <col min="2818" max="2819" width="13.85546875" style="949" customWidth="1"/>
    <col min="2820" max="2820" width="13.7109375" style="949" customWidth="1"/>
    <col min="2821" max="2821" width="17.28515625" style="949" customWidth="1"/>
    <col min="2822" max="2822" width="12.140625" style="949" customWidth="1"/>
    <col min="2823" max="2823" width="2.5703125" style="949" customWidth="1"/>
    <col min="2824" max="3072" width="11.42578125" style="949"/>
    <col min="3073" max="3073" width="38.28515625" style="949" customWidth="1"/>
    <col min="3074" max="3075" width="13.85546875" style="949" customWidth="1"/>
    <col min="3076" max="3076" width="13.7109375" style="949" customWidth="1"/>
    <col min="3077" max="3077" width="17.28515625" style="949" customWidth="1"/>
    <col min="3078" max="3078" width="12.140625" style="949" customWidth="1"/>
    <col min="3079" max="3079" width="2.5703125" style="949" customWidth="1"/>
    <col min="3080" max="3328" width="11.42578125" style="949"/>
    <col min="3329" max="3329" width="38.28515625" style="949" customWidth="1"/>
    <col min="3330" max="3331" width="13.85546875" style="949" customWidth="1"/>
    <col min="3332" max="3332" width="13.7109375" style="949" customWidth="1"/>
    <col min="3333" max="3333" width="17.28515625" style="949" customWidth="1"/>
    <col min="3334" max="3334" width="12.140625" style="949" customWidth="1"/>
    <col min="3335" max="3335" width="2.5703125" style="949" customWidth="1"/>
    <col min="3336" max="3584" width="11.42578125" style="949"/>
    <col min="3585" max="3585" width="38.28515625" style="949" customWidth="1"/>
    <col min="3586" max="3587" width="13.85546875" style="949" customWidth="1"/>
    <col min="3588" max="3588" width="13.7109375" style="949" customWidth="1"/>
    <col min="3589" max="3589" width="17.28515625" style="949" customWidth="1"/>
    <col min="3590" max="3590" width="12.140625" style="949" customWidth="1"/>
    <col min="3591" max="3591" width="2.5703125" style="949" customWidth="1"/>
    <col min="3592" max="3840" width="11.42578125" style="949"/>
    <col min="3841" max="3841" width="38.28515625" style="949" customWidth="1"/>
    <col min="3842" max="3843" width="13.85546875" style="949" customWidth="1"/>
    <col min="3844" max="3844" width="13.7109375" style="949" customWidth="1"/>
    <col min="3845" max="3845" width="17.28515625" style="949" customWidth="1"/>
    <col min="3846" max="3846" width="12.140625" style="949" customWidth="1"/>
    <col min="3847" max="3847" width="2.5703125" style="949" customWidth="1"/>
    <col min="3848" max="4096" width="11.42578125" style="949"/>
    <col min="4097" max="4097" width="38.28515625" style="949" customWidth="1"/>
    <col min="4098" max="4099" width="13.85546875" style="949" customWidth="1"/>
    <col min="4100" max="4100" width="13.7109375" style="949" customWidth="1"/>
    <col min="4101" max="4101" width="17.28515625" style="949" customWidth="1"/>
    <col min="4102" max="4102" width="12.140625" style="949" customWidth="1"/>
    <col min="4103" max="4103" width="2.5703125" style="949" customWidth="1"/>
    <col min="4104" max="4352" width="11.42578125" style="949"/>
    <col min="4353" max="4353" width="38.28515625" style="949" customWidth="1"/>
    <col min="4354" max="4355" width="13.85546875" style="949" customWidth="1"/>
    <col min="4356" max="4356" width="13.7109375" style="949" customWidth="1"/>
    <col min="4357" max="4357" width="17.28515625" style="949" customWidth="1"/>
    <col min="4358" max="4358" width="12.140625" style="949" customWidth="1"/>
    <col min="4359" max="4359" width="2.5703125" style="949" customWidth="1"/>
    <col min="4360" max="4608" width="11.42578125" style="949"/>
    <col min="4609" max="4609" width="38.28515625" style="949" customWidth="1"/>
    <col min="4610" max="4611" width="13.85546875" style="949" customWidth="1"/>
    <col min="4612" max="4612" width="13.7109375" style="949" customWidth="1"/>
    <col min="4613" max="4613" width="17.28515625" style="949" customWidth="1"/>
    <col min="4614" max="4614" width="12.140625" style="949" customWidth="1"/>
    <col min="4615" max="4615" width="2.5703125" style="949" customWidth="1"/>
    <col min="4616" max="4864" width="11.42578125" style="949"/>
    <col min="4865" max="4865" width="38.28515625" style="949" customWidth="1"/>
    <col min="4866" max="4867" width="13.85546875" style="949" customWidth="1"/>
    <col min="4868" max="4868" width="13.7109375" style="949" customWidth="1"/>
    <col min="4869" max="4869" width="17.28515625" style="949" customWidth="1"/>
    <col min="4870" max="4870" width="12.140625" style="949" customWidth="1"/>
    <col min="4871" max="4871" width="2.5703125" style="949" customWidth="1"/>
    <col min="4872" max="5120" width="11.42578125" style="949"/>
    <col min="5121" max="5121" width="38.28515625" style="949" customWidth="1"/>
    <col min="5122" max="5123" width="13.85546875" style="949" customWidth="1"/>
    <col min="5124" max="5124" width="13.7109375" style="949" customWidth="1"/>
    <col min="5125" max="5125" width="17.28515625" style="949" customWidth="1"/>
    <col min="5126" max="5126" width="12.140625" style="949" customWidth="1"/>
    <col min="5127" max="5127" width="2.5703125" style="949" customWidth="1"/>
    <col min="5128" max="5376" width="11.42578125" style="949"/>
    <col min="5377" max="5377" width="38.28515625" style="949" customWidth="1"/>
    <col min="5378" max="5379" width="13.85546875" style="949" customWidth="1"/>
    <col min="5380" max="5380" width="13.7109375" style="949" customWidth="1"/>
    <col min="5381" max="5381" width="17.28515625" style="949" customWidth="1"/>
    <col min="5382" max="5382" width="12.140625" style="949" customWidth="1"/>
    <col min="5383" max="5383" width="2.5703125" style="949" customWidth="1"/>
    <col min="5384" max="5632" width="11.42578125" style="949"/>
    <col min="5633" max="5633" width="38.28515625" style="949" customWidth="1"/>
    <col min="5634" max="5635" width="13.85546875" style="949" customWidth="1"/>
    <col min="5636" max="5636" width="13.7109375" style="949" customWidth="1"/>
    <col min="5637" max="5637" width="17.28515625" style="949" customWidth="1"/>
    <col min="5638" max="5638" width="12.140625" style="949" customWidth="1"/>
    <col min="5639" max="5639" width="2.5703125" style="949" customWidth="1"/>
    <col min="5640" max="5888" width="11.42578125" style="949"/>
    <col min="5889" max="5889" width="38.28515625" style="949" customWidth="1"/>
    <col min="5890" max="5891" width="13.85546875" style="949" customWidth="1"/>
    <col min="5892" max="5892" width="13.7109375" style="949" customWidth="1"/>
    <col min="5893" max="5893" width="17.28515625" style="949" customWidth="1"/>
    <col min="5894" max="5894" width="12.140625" style="949" customWidth="1"/>
    <col min="5895" max="5895" width="2.5703125" style="949" customWidth="1"/>
    <col min="5896" max="6144" width="11.42578125" style="949"/>
    <col min="6145" max="6145" width="38.28515625" style="949" customWidth="1"/>
    <col min="6146" max="6147" width="13.85546875" style="949" customWidth="1"/>
    <col min="6148" max="6148" width="13.7109375" style="949" customWidth="1"/>
    <col min="6149" max="6149" width="17.28515625" style="949" customWidth="1"/>
    <col min="6150" max="6150" width="12.140625" style="949" customWidth="1"/>
    <col min="6151" max="6151" width="2.5703125" style="949" customWidth="1"/>
    <col min="6152" max="6400" width="11.42578125" style="949"/>
    <col min="6401" max="6401" width="38.28515625" style="949" customWidth="1"/>
    <col min="6402" max="6403" width="13.85546875" style="949" customWidth="1"/>
    <col min="6404" max="6404" width="13.7109375" style="949" customWidth="1"/>
    <col min="6405" max="6405" width="17.28515625" style="949" customWidth="1"/>
    <col min="6406" max="6406" width="12.140625" style="949" customWidth="1"/>
    <col min="6407" max="6407" width="2.5703125" style="949" customWidth="1"/>
    <col min="6408" max="6656" width="11.42578125" style="949"/>
    <col min="6657" max="6657" width="38.28515625" style="949" customWidth="1"/>
    <col min="6658" max="6659" width="13.85546875" style="949" customWidth="1"/>
    <col min="6660" max="6660" width="13.7109375" style="949" customWidth="1"/>
    <col min="6661" max="6661" width="17.28515625" style="949" customWidth="1"/>
    <col min="6662" max="6662" width="12.140625" style="949" customWidth="1"/>
    <col min="6663" max="6663" width="2.5703125" style="949" customWidth="1"/>
    <col min="6664" max="6912" width="11.42578125" style="949"/>
    <col min="6913" max="6913" width="38.28515625" style="949" customWidth="1"/>
    <col min="6914" max="6915" width="13.85546875" style="949" customWidth="1"/>
    <col min="6916" max="6916" width="13.7109375" style="949" customWidth="1"/>
    <col min="6917" max="6917" width="17.28515625" style="949" customWidth="1"/>
    <col min="6918" max="6918" width="12.140625" style="949" customWidth="1"/>
    <col min="6919" max="6919" width="2.5703125" style="949" customWidth="1"/>
    <col min="6920" max="7168" width="11.42578125" style="949"/>
    <col min="7169" max="7169" width="38.28515625" style="949" customWidth="1"/>
    <col min="7170" max="7171" width="13.85546875" style="949" customWidth="1"/>
    <col min="7172" max="7172" width="13.7109375" style="949" customWidth="1"/>
    <col min="7173" max="7173" width="17.28515625" style="949" customWidth="1"/>
    <col min="7174" max="7174" width="12.140625" style="949" customWidth="1"/>
    <col min="7175" max="7175" width="2.5703125" style="949" customWidth="1"/>
    <col min="7176" max="7424" width="11.42578125" style="949"/>
    <col min="7425" max="7425" width="38.28515625" style="949" customWidth="1"/>
    <col min="7426" max="7427" width="13.85546875" style="949" customWidth="1"/>
    <col min="7428" max="7428" width="13.7109375" style="949" customWidth="1"/>
    <col min="7429" max="7429" width="17.28515625" style="949" customWidth="1"/>
    <col min="7430" max="7430" width="12.140625" style="949" customWidth="1"/>
    <col min="7431" max="7431" width="2.5703125" style="949" customWidth="1"/>
    <col min="7432" max="7680" width="11.42578125" style="949"/>
    <col min="7681" max="7681" width="38.28515625" style="949" customWidth="1"/>
    <col min="7682" max="7683" width="13.85546875" style="949" customWidth="1"/>
    <col min="7684" max="7684" width="13.7109375" style="949" customWidth="1"/>
    <col min="7685" max="7685" width="17.28515625" style="949" customWidth="1"/>
    <col min="7686" max="7686" width="12.140625" style="949" customWidth="1"/>
    <col min="7687" max="7687" width="2.5703125" style="949" customWidth="1"/>
    <col min="7688" max="7936" width="11.42578125" style="949"/>
    <col min="7937" max="7937" width="38.28515625" style="949" customWidth="1"/>
    <col min="7938" max="7939" width="13.85546875" style="949" customWidth="1"/>
    <col min="7940" max="7940" width="13.7109375" style="949" customWidth="1"/>
    <col min="7941" max="7941" width="17.28515625" style="949" customWidth="1"/>
    <col min="7942" max="7942" width="12.140625" style="949" customWidth="1"/>
    <col min="7943" max="7943" width="2.5703125" style="949" customWidth="1"/>
    <col min="7944" max="8192" width="11.42578125" style="949"/>
    <col min="8193" max="8193" width="38.28515625" style="949" customWidth="1"/>
    <col min="8194" max="8195" width="13.85546875" style="949" customWidth="1"/>
    <col min="8196" max="8196" width="13.7109375" style="949" customWidth="1"/>
    <col min="8197" max="8197" width="17.28515625" style="949" customWidth="1"/>
    <col min="8198" max="8198" width="12.140625" style="949" customWidth="1"/>
    <col min="8199" max="8199" width="2.5703125" style="949" customWidth="1"/>
    <col min="8200" max="8448" width="11.42578125" style="949"/>
    <col min="8449" max="8449" width="38.28515625" style="949" customWidth="1"/>
    <col min="8450" max="8451" width="13.85546875" style="949" customWidth="1"/>
    <col min="8452" max="8452" width="13.7109375" style="949" customWidth="1"/>
    <col min="8453" max="8453" width="17.28515625" style="949" customWidth="1"/>
    <col min="8454" max="8454" width="12.140625" style="949" customWidth="1"/>
    <col min="8455" max="8455" width="2.5703125" style="949" customWidth="1"/>
    <col min="8456" max="8704" width="11.42578125" style="949"/>
    <col min="8705" max="8705" width="38.28515625" style="949" customWidth="1"/>
    <col min="8706" max="8707" width="13.85546875" style="949" customWidth="1"/>
    <col min="8708" max="8708" width="13.7109375" style="949" customWidth="1"/>
    <col min="8709" max="8709" width="17.28515625" style="949" customWidth="1"/>
    <col min="8710" max="8710" width="12.140625" style="949" customWidth="1"/>
    <col min="8711" max="8711" width="2.5703125" style="949" customWidth="1"/>
    <col min="8712" max="8960" width="11.42578125" style="949"/>
    <col min="8961" max="8961" width="38.28515625" style="949" customWidth="1"/>
    <col min="8962" max="8963" width="13.85546875" style="949" customWidth="1"/>
    <col min="8964" max="8964" width="13.7109375" style="949" customWidth="1"/>
    <col min="8965" max="8965" width="17.28515625" style="949" customWidth="1"/>
    <col min="8966" max="8966" width="12.140625" style="949" customWidth="1"/>
    <col min="8967" max="8967" width="2.5703125" style="949" customWidth="1"/>
    <col min="8968" max="9216" width="11.42578125" style="949"/>
    <col min="9217" max="9217" width="38.28515625" style="949" customWidth="1"/>
    <col min="9218" max="9219" width="13.85546875" style="949" customWidth="1"/>
    <col min="9220" max="9220" width="13.7109375" style="949" customWidth="1"/>
    <col min="9221" max="9221" width="17.28515625" style="949" customWidth="1"/>
    <col min="9222" max="9222" width="12.140625" style="949" customWidth="1"/>
    <col min="9223" max="9223" width="2.5703125" style="949" customWidth="1"/>
    <col min="9224" max="9472" width="11.42578125" style="949"/>
    <col min="9473" max="9473" width="38.28515625" style="949" customWidth="1"/>
    <col min="9474" max="9475" width="13.85546875" style="949" customWidth="1"/>
    <col min="9476" max="9476" width="13.7109375" style="949" customWidth="1"/>
    <col min="9477" max="9477" width="17.28515625" style="949" customWidth="1"/>
    <col min="9478" max="9478" width="12.140625" style="949" customWidth="1"/>
    <col min="9479" max="9479" width="2.5703125" style="949" customWidth="1"/>
    <col min="9480" max="9728" width="11.42578125" style="949"/>
    <col min="9729" max="9729" width="38.28515625" style="949" customWidth="1"/>
    <col min="9730" max="9731" width="13.85546875" style="949" customWidth="1"/>
    <col min="9732" max="9732" width="13.7109375" style="949" customWidth="1"/>
    <col min="9733" max="9733" width="17.28515625" style="949" customWidth="1"/>
    <col min="9734" max="9734" width="12.140625" style="949" customWidth="1"/>
    <col min="9735" max="9735" width="2.5703125" style="949" customWidth="1"/>
    <col min="9736" max="9984" width="11.42578125" style="949"/>
    <col min="9985" max="9985" width="38.28515625" style="949" customWidth="1"/>
    <col min="9986" max="9987" width="13.85546875" style="949" customWidth="1"/>
    <col min="9988" max="9988" width="13.7109375" style="949" customWidth="1"/>
    <col min="9989" max="9989" width="17.28515625" style="949" customWidth="1"/>
    <col min="9990" max="9990" width="12.140625" style="949" customWidth="1"/>
    <col min="9991" max="9991" width="2.5703125" style="949" customWidth="1"/>
    <col min="9992" max="10240" width="11.42578125" style="949"/>
    <col min="10241" max="10241" width="38.28515625" style="949" customWidth="1"/>
    <col min="10242" max="10243" width="13.85546875" style="949" customWidth="1"/>
    <col min="10244" max="10244" width="13.7109375" style="949" customWidth="1"/>
    <col min="10245" max="10245" width="17.28515625" style="949" customWidth="1"/>
    <col min="10246" max="10246" width="12.140625" style="949" customWidth="1"/>
    <col min="10247" max="10247" width="2.5703125" style="949" customWidth="1"/>
    <col min="10248" max="10496" width="11.42578125" style="949"/>
    <col min="10497" max="10497" width="38.28515625" style="949" customWidth="1"/>
    <col min="10498" max="10499" width="13.85546875" style="949" customWidth="1"/>
    <col min="10500" max="10500" width="13.7109375" style="949" customWidth="1"/>
    <col min="10501" max="10501" width="17.28515625" style="949" customWidth="1"/>
    <col min="10502" max="10502" width="12.140625" style="949" customWidth="1"/>
    <col min="10503" max="10503" width="2.5703125" style="949" customWidth="1"/>
    <col min="10504" max="10752" width="11.42578125" style="949"/>
    <col min="10753" max="10753" width="38.28515625" style="949" customWidth="1"/>
    <col min="10754" max="10755" width="13.85546875" style="949" customWidth="1"/>
    <col min="10756" max="10756" width="13.7109375" style="949" customWidth="1"/>
    <col min="10757" max="10757" width="17.28515625" style="949" customWidth="1"/>
    <col min="10758" max="10758" width="12.140625" style="949" customWidth="1"/>
    <col min="10759" max="10759" width="2.5703125" style="949" customWidth="1"/>
    <col min="10760" max="11008" width="11.42578125" style="949"/>
    <col min="11009" max="11009" width="38.28515625" style="949" customWidth="1"/>
    <col min="11010" max="11011" width="13.85546875" style="949" customWidth="1"/>
    <col min="11012" max="11012" width="13.7109375" style="949" customWidth="1"/>
    <col min="11013" max="11013" width="17.28515625" style="949" customWidth="1"/>
    <col min="11014" max="11014" width="12.140625" style="949" customWidth="1"/>
    <col min="11015" max="11015" width="2.5703125" style="949" customWidth="1"/>
    <col min="11016" max="11264" width="11.42578125" style="949"/>
    <col min="11265" max="11265" width="38.28515625" style="949" customWidth="1"/>
    <col min="11266" max="11267" width="13.85546875" style="949" customWidth="1"/>
    <col min="11268" max="11268" width="13.7109375" style="949" customWidth="1"/>
    <col min="11269" max="11269" width="17.28515625" style="949" customWidth="1"/>
    <col min="11270" max="11270" width="12.140625" style="949" customWidth="1"/>
    <col min="11271" max="11271" width="2.5703125" style="949" customWidth="1"/>
    <col min="11272" max="11520" width="11.42578125" style="949"/>
    <col min="11521" max="11521" width="38.28515625" style="949" customWidth="1"/>
    <col min="11522" max="11523" width="13.85546875" style="949" customWidth="1"/>
    <col min="11524" max="11524" width="13.7109375" style="949" customWidth="1"/>
    <col min="11525" max="11525" width="17.28515625" style="949" customWidth="1"/>
    <col min="11526" max="11526" width="12.140625" style="949" customWidth="1"/>
    <col min="11527" max="11527" width="2.5703125" style="949" customWidth="1"/>
    <col min="11528" max="11776" width="11.42578125" style="949"/>
    <col min="11777" max="11777" width="38.28515625" style="949" customWidth="1"/>
    <col min="11778" max="11779" width="13.85546875" style="949" customWidth="1"/>
    <col min="11780" max="11780" width="13.7109375" style="949" customWidth="1"/>
    <col min="11781" max="11781" width="17.28515625" style="949" customWidth="1"/>
    <col min="11782" max="11782" width="12.140625" style="949" customWidth="1"/>
    <col min="11783" max="11783" width="2.5703125" style="949" customWidth="1"/>
    <col min="11784" max="12032" width="11.42578125" style="949"/>
    <col min="12033" max="12033" width="38.28515625" style="949" customWidth="1"/>
    <col min="12034" max="12035" width="13.85546875" style="949" customWidth="1"/>
    <col min="12036" max="12036" width="13.7109375" style="949" customWidth="1"/>
    <col min="12037" max="12037" width="17.28515625" style="949" customWidth="1"/>
    <col min="12038" max="12038" width="12.140625" style="949" customWidth="1"/>
    <col min="12039" max="12039" width="2.5703125" style="949" customWidth="1"/>
    <col min="12040" max="12288" width="11.42578125" style="949"/>
    <col min="12289" max="12289" width="38.28515625" style="949" customWidth="1"/>
    <col min="12290" max="12291" width="13.85546875" style="949" customWidth="1"/>
    <col min="12292" max="12292" width="13.7109375" style="949" customWidth="1"/>
    <col min="12293" max="12293" width="17.28515625" style="949" customWidth="1"/>
    <col min="12294" max="12294" width="12.140625" style="949" customWidth="1"/>
    <col min="12295" max="12295" width="2.5703125" style="949" customWidth="1"/>
    <col min="12296" max="12544" width="11.42578125" style="949"/>
    <col min="12545" max="12545" width="38.28515625" style="949" customWidth="1"/>
    <col min="12546" max="12547" width="13.85546875" style="949" customWidth="1"/>
    <col min="12548" max="12548" width="13.7109375" style="949" customWidth="1"/>
    <col min="12549" max="12549" width="17.28515625" style="949" customWidth="1"/>
    <col min="12550" max="12550" width="12.140625" style="949" customWidth="1"/>
    <col min="12551" max="12551" width="2.5703125" style="949" customWidth="1"/>
    <col min="12552" max="12800" width="11.42578125" style="949"/>
    <col min="12801" max="12801" width="38.28515625" style="949" customWidth="1"/>
    <col min="12802" max="12803" width="13.85546875" style="949" customWidth="1"/>
    <col min="12804" max="12804" width="13.7109375" style="949" customWidth="1"/>
    <col min="12805" max="12805" width="17.28515625" style="949" customWidth="1"/>
    <col min="12806" max="12806" width="12.140625" style="949" customWidth="1"/>
    <col min="12807" max="12807" width="2.5703125" style="949" customWidth="1"/>
    <col min="12808" max="13056" width="11.42578125" style="949"/>
    <col min="13057" max="13057" width="38.28515625" style="949" customWidth="1"/>
    <col min="13058" max="13059" width="13.85546875" style="949" customWidth="1"/>
    <col min="13060" max="13060" width="13.7109375" style="949" customWidth="1"/>
    <col min="13061" max="13061" width="17.28515625" style="949" customWidth="1"/>
    <col min="13062" max="13062" width="12.140625" style="949" customWidth="1"/>
    <col min="13063" max="13063" width="2.5703125" style="949" customWidth="1"/>
    <col min="13064" max="13312" width="11.42578125" style="949"/>
    <col min="13313" max="13313" width="38.28515625" style="949" customWidth="1"/>
    <col min="13314" max="13315" width="13.85546875" style="949" customWidth="1"/>
    <col min="13316" max="13316" width="13.7109375" style="949" customWidth="1"/>
    <col min="13317" max="13317" width="17.28515625" style="949" customWidth="1"/>
    <col min="13318" max="13318" width="12.140625" style="949" customWidth="1"/>
    <col min="13319" max="13319" width="2.5703125" style="949" customWidth="1"/>
    <col min="13320" max="13568" width="11.42578125" style="949"/>
    <col min="13569" max="13569" width="38.28515625" style="949" customWidth="1"/>
    <col min="13570" max="13571" width="13.85546875" style="949" customWidth="1"/>
    <col min="13572" max="13572" width="13.7109375" style="949" customWidth="1"/>
    <col min="13573" max="13573" width="17.28515625" style="949" customWidth="1"/>
    <col min="13574" max="13574" width="12.140625" style="949" customWidth="1"/>
    <col min="13575" max="13575" width="2.5703125" style="949" customWidth="1"/>
    <col min="13576" max="13824" width="11.42578125" style="949"/>
    <col min="13825" max="13825" width="38.28515625" style="949" customWidth="1"/>
    <col min="13826" max="13827" width="13.85546875" style="949" customWidth="1"/>
    <col min="13828" max="13828" width="13.7109375" style="949" customWidth="1"/>
    <col min="13829" max="13829" width="17.28515625" style="949" customWidth="1"/>
    <col min="13830" max="13830" width="12.140625" style="949" customWidth="1"/>
    <col min="13831" max="13831" width="2.5703125" style="949" customWidth="1"/>
    <col min="13832" max="14080" width="11.42578125" style="949"/>
    <col min="14081" max="14081" width="38.28515625" style="949" customWidth="1"/>
    <col min="14082" max="14083" width="13.85546875" style="949" customWidth="1"/>
    <col min="14084" max="14084" width="13.7109375" style="949" customWidth="1"/>
    <col min="14085" max="14085" width="17.28515625" style="949" customWidth="1"/>
    <col min="14086" max="14086" width="12.140625" style="949" customWidth="1"/>
    <col min="14087" max="14087" width="2.5703125" style="949" customWidth="1"/>
    <col min="14088" max="14336" width="11.42578125" style="949"/>
    <col min="14337" max="14337" width="38.28515625" style="949" customWidth="1"/>
    <col min="14338" max="14339" width="13.85546875" style="949" customWidth="1"/>
    <col min="14340" max="14340" width="13.7109375" style="949" customWidth="1"/>
    <col min="14341" max="14341" width="17.28515625" style="949" customWidth="1"/>
    <col min="14342" max="14342" width="12.140625" style="949" customWidth="1"/>
    <col min="14343" max="14343" width="2.5703125" style="949" customWidth="1"/>
    <col min="14344" max="14592" width="11.42578125" style="949"/>
    <col min="14593" max="14593" width="38.28515625" style="949" customWidth="1"/>
    <col min="14594" max="14595" width="13.85546875" style="949" customWidth="1"/>
    <col min="14596" max="14596" width="13.7109375" style="949" customWidth="1"/>
    <col min="14597" max="14597" width="17.28515625" style="949" customWidth="1"/>
    <col min="14598" max="14598" width="12.140625" style="949" customWidth="1"/>
    <col min="14599" max="14599" width="2.5703125" style="949" customWidth="1"/>
    <col min="14600" max="14848" width="11.42578125" style="949"/>
    <col min="14849" max="14849" width="38.28515625" style="949" customWidth="1"/>
    <col min="14850" max="14851" width="13.85546875" style="949" customWidth="1"/>
    <col min="14852" max="14852" width="13.7109375" style="949" customWidth="1"/>
    <col min="14853" max="14853" width="17.28515625" style="949" customWidth="1"/>
    <col min="14854" max="14854" width="12.140625" style="949" customWidth="1"/>
    <col min="14855" max="14855" width="2.5703125" style="949" customWidth="1"/>
    <col min="14856" max="15104" width="11.42578125" style="949"/>
    <col min="15105" max="15105" width="38.28515625" style="949" customWidth="1"/>
    <col min="15106" max="15107" width="13.85546875" style="949" customWidth="1"/>
    <col min="15108" max="15108" width="13.7109375" style="949" customWidth="1"/>
    <col min="15109" max="15109" width="17.28515625" style="949" customWidth="1"/>
    <col min="15110" max="15110" width="12.140625" style="949" customWidth="1"/>
    <col min="15111" max="15111" width="2.5703125" style="949" customWidth="1"/>
    <col min="15112" max="15360" width="11.42578125" style="949"/>
    <col min="15361" max="15361" width="38.28515625" style="949" customWidth="1"/>
    <col min="15362" max="15363" width="13.85546875" style="949" customWidth="1"/>
    <col min="15364" max="15364" width="13.7109375" style="949" customWidth="1"/>
    <col min="15365" max="15365" width="17.28515625" style="949" customWidth="1"/>
    <col min="15366" max="15366" width="12.140625" style="949" customWidth="1"/>
    <col min="15367" max="15367" width="2.5703125" style="949" customWidth="1"/>
    <col min="15368" max="15616" width="11.42578125" style="949"/>
    <col min="15617" max="15617" width="38.28515625" style="949" customWidth="1"/>
    <col min="15618" max="15619" width="13.85546875" style="949" customWidth="1"/>
    <col min="15620" max="15620" width="13.7109375" style="949" customWidth="1"/>
    <col min="15621" max="15621" width="17.28515625" style="949" customWidth="1"/>
    <col min="15622" max="15622" width="12.140625" style="949" customWidth="1"/>
    <col min="15623" max="15623" width="2.5703125" style="949" customWidth="1"/>
    <col min="15624" max="15872" width="11.42578125" style="949"/>
    <col min="15873" max="15873" width="38.28515625" style="949" customWidth="1"/>
    <col min="15874" max="15875" width="13.85546875" style="949" customWidth="1"/>
    <col min="15876" max="15876" width="13.7109375" style="949" customWidth="1"/>
    <col min="15877" max="15877" width="17.28515625" style="949" customWidth="1"/>
    <col min="15878" max="15878" width="12.140625" style="949" customWidth="1"/>
    <col min="15879" max="15879" width="2.5703125" style="949" customWidth="1"/>
    <col min="15880" max="16128" width="11.42578125" style="949"/>
    <col min="16129" max="16129" width="38.28515625" style="949" customWidth="1"/>
    <col min="16130" max="16131" width="13.85546875" style="949" customWidth="1"/>
    <col min="16132" max="16132" width="13.7109375" style="949" customWidth="1"/>
    <col min="16133" max="16133" width="17.28515625" style="949" customWidth="1"/>
    <col min="16134" max="16134" width="12.140625" style="949" customWidth="1"/>
    <col min="16135" max="16135" width="2.5703125" style="949" customWidth="1"/>
    <col min="16136" max="16384" width="11.42578125" style="949"/>
  </cols>
  <sheetData>
    <row r="1" spans="1:7" s="140" customFormat="1" ht="3.75" customHeight="1">
      <c r="A1" s="266">
        <f>ABS(FV1)</f>
        <v>0</v>
      </c>
      <c r="B1" s="267"/>
      <c r="C1" s="267"/>
      <c r="D1" s="267"/>
      <c r="E1" s="267"/>
      <c r="F1" s="267"/>
    </row>
    <row r="2" spans="1:7" s="140" customFormat="1" ht="38.25" customHeight="1">
      <c r="A2" s="1117" t="s">
        <v>1196</v>
      </c>
      <c r="B2" s="1117"/>
      <c r="C2" s="1117"/>
      <c r="D2" s="1117"/>
      <c r="E2" s="1117"/>
      <c r="F2" s="1117"/>
    </row>
    <row r="3" spans="1:7" s="140" customFormat="1" ht="20.25" customHeight="1">
      <c r="A3" s="1117" t="s">
        <v>722</v>
      </c>
      <c r="B3" s="1117"/>
      <c r="C3" s="1117"/>
      <c r="D3" s="1117"/>
      <c r="E3" s="1117"/>
      <c r="F3" s="1117"/>
    </row>
    <row r="4" spans="1:7" s="140" customFormat="1" ht="20.25" customHeight="1">
      <c r="A4" s="1117" t="s">
        <v>1523</v>
      </c>
      <c r="B4" s="1117"/>
      <c r="C4" s="1117"/>
      <c r="D4" s="1117"/>
      <c r="E4" s="1117"/>
      <c r="F4" s="1117"/>
    </row>
    <row r="5" spans="1:7" s="268" customFormat="1" ht="39" customHeight="1">
      <c r="A5" s="1118" t="s">
        <v>1417</v>
      </c>
      <c r="B5" s="1118"/>
      <c r="C5" s="1118"/>
      <c r="D5" s="1118"/>
      <c r="E5" s="1118"/>
      <c r="F5" s="1118"/>
    </row>
    <row r="6" spans="1:7" ht="7.5" customHeight="1">
      <c r="A6" s="269"/>
      <c r="G6" s="1011"/>
    </row>
    <row r="7" spans="1:7" ht="10.5" customHeight="1" thickBot="1">
      <c r="A7" s="270"/>
      <c r="B7" s="271"/>
      <c r="C7" s="271"/>
      <c r="D7" s="271"/>
      <c r="E7" s="272"/>
      <c r="F7" s="272"/>
      <c r="G7" s="1011"/>
    </row>
    <row r="8" spans="1:7" s="999" customFormat="1" ht="51" customHeight="1" thickTop="1" thickBot="1">
      <c r="A8" s="274"/>
      <c r="B8" s="274" t="s">
        <v>1199</v>
      </c>
      <c r="C8" s="274" t="s">
        <v>1200</v>
      </c>
      <c r="D8" s="274" t="s">
        <v>1201</v>
      </c>
      <c r="E8" s="275" t="s">
        <v>318</v>
      </c>
      <c r="F8" s="276" t="s">
        <v>723</v>
      </c>
      <c r="G8" s="1011"/>
    </row>
    <row r="9" spans="1:7" s="999" customFormat="1" ht="42.75" customHeight="1" thickTop="1">
      <c r="A9" s="277" t="s">
        <v>724</v>
      </c>
      <c r="B9" s="278">
        <v>3761663.7864705999</v>
      </c>
      <c r="C9" s="278">
        <v>2393422.3887</v>
      </c>
      <c r="D9" s="278">
        <v>751781.46742</v>
      </c>
      <c r="E9" s="278">
        <v>6906867.6425906001</v>
      </c>
      <c r="F9" s="279">
        <f>E9/E$21</f>
        <v>0.95998360537841287</v>
      </c>
      <c r="G9" s="1011"/>
    </row>
    <row r="10" spans="1:7" s="999" customFormat="1" ht="27" customHeight="1">
      <c r="A10" s="277" t="s">
        <v>725</v>
      </c>
      <c r="B10" s="278">
        <v>12419.79218</v>
      </c>
      <c r="C10" s="278">
        <v>14165.040419999999</v>
      </c>
      <c r="D10" s="278">
        <v>3065.0724799999998</v>
      </c>
      <c r="E10" s="278">
        <v>29649.90508</v>
      </c>
      <c r="F10" s="279">
        <f t="shared" ref="F10:F21" si="0">E10/E$21</f>
        <v>4.121032029383174E-3</v>
      </c>
      <c r="G10" s="1011"/>
    </row>
    <row r="11" spans="1:7" s="999" customFormat="1" ht="42.75" customHeight="1">
      <c r="A11" s="277" t="s">
        <v>726</v>
      </c>
      <c r="B11" s="278">
        <v>100739.29610420001</v>
      </c>
      <c r="C11" s="278">
        <v>28973.45954</v>
      </c>
      <c r="D11" s="278">
        <v>5245.0665399999998</v>
      </c>
      <c r="E11" s="278">
        <v>134957.82218419999</v>
      </c>
      <c r="F11" s="279">
        <f t="shared" si="0"/>
        <v>1.8757750027740973E-2</v>
      </c>
      <c r="G11" s="1011"/>
    </row>
    <row r="12" spans="1:7" s="999" customFormat="1" ht="27" customHeight="1">
      <c r="A12" s="277" t="s">
        <v>727</v>
      </c>
      <c r="B12" s="278">
        <v>2728.26359</v>
      </c>
      <c r="C12" s="278">
        <v>1177.7659799999999</v>
      </c>
      <c r="D12" s="278">
        <v>157.53719000000001</v>
      </c>
      <c r="E12" s="278">
        <v>4063.5667599999997</v>
      </c>
      <c r="F12" s="279">
        <f t="shared" si="0"/>
        <v>5.6479400950233357E-4</v>
      </c>
      <c r="G12" s="1011"/>
    </row>
    <row r="13" spans="1:7" s="999" customFormat="1" ht="42.75" customHeight="1">
      <c r="A13" s="277" t="s">
        <v>728</v>
      </c>
      <c r="B13" s="278">
        <v>12974.326172800002</v>
      </c>
      <c r="C13" s="278">
        <v>5640.22829</v>
      </c>
      <c r="D13" s="278">
        <v>1799.3504499999999</v>
      </c>
      <c r="E13" s="278">
        <v>20413.904912800004</v>
      </c>
      <c r="F13" s="279">
        <f t="shared" si="0"/>
        <v>2.8373229446585243E-3</v>
      </c>
      <c r="G13" s="1011"/>
    </row>
    <row r="14" spans="1:7" s="999" customFormat="1" ht="27" customHeight="1">
      <c r="A14" s="277" t="s">
        <v>729</v>
      </c>
      <c r="B14" s="278">
        <v>2027.8862199999999</v>
      </c>
      <c r="C14" s="278">
        <v>1045.4032099999999</v>
      </c>
      <c r="D14" s="278">
        <v>298.40954999999997</v>
      </c>
      <c r="E14" s="278">
        <v>3371.6989799999997</v>
      </c>
      <c r="F14" s="279">
        <f t="shared" si="0"/>
        <v>4.6863149991637599E-4</v>
      </c>
      <c r="G14" s="1011"/>
    </row>
    <row r="15" spans="1:7" s="999" customFormat="1" ht="42.75" customHeight="1">
      <c r="A15" s="277" t="s">
        <v>730</v>
      </c>
      <c r="B15" s="278">
        <v>17406.609607599999</v>
      </c>
      <c r="C15" s="278">
        <v>2295.8782999999999</v>
      </c>
      <c r="D15" s="278">
        <v>73.360759999999999</v>
      </c>
      <c r="E15" s="278">
        <v>19775.848667599999</v>
      </c>
      <c r="F15" s="279">
        <f t="shared" si="0"/>
        <v>2.7486396852712675E-3</v>
      </c>
      <c r="G15" s="1011"/>
    </row>
    <row r="16" spans="1:7" s="999" customFormat="1" ht="27" customHeight="1">
      <c r="A16" s="277" t="s">
        <v>731</v>
      </c>
      <c r="B16" s="278">
        <v>5107.5981300000003</v>
      </c>
      <c r="C16" s="278">
        <v>903.80709999999999</v>
      </c>
      <c r="D16" s="278">
        <v>36.680390000000003</v>
      </c>
      <c r="E16" s="278">
        <v>6048.0856200000007</v>
      </c>
      <c r="F16" s="279">
        <f t="shared" si="0"/>
        <v>8.4062173181404984E-4</v>
      </c>
      <c r="G16" s="1011"/>
    </row>
    <row r="17" spans="1:7" s="999" customFormat="1" ht="42.75" customHeight="1">
      <c r="A17" s="277" t="s">
        <v>732</v>
      </c>
      <c r="B17" s="278">
        <v>8982.6813161999999</v>
      </c>
      <c r="C17" s="278">
        <v>3387.7171400000002</v>
      </c>
      <c r="D17" s="278">
        <v>386.28840000000002</v>
      </c>
      <c r="E17" s="278">
        <v>12756.6868562</v>
      </c>
      <c r="F17" s="279">
        <f t="shared" si="0"/>
        <v>1.773048344720419E-3</v>
      </c>
      <c r="G17" s="1011"/>
    </row>
    <row r="18" spans="1:7" s="999" customFormat="1" ht="27" customHeight="1">
      <c r="A18" s="277" t="s">
        <v>733</v>
      </c>
      <c r="B18" s="278">
        <v>4764.6954800000003</v>
      </c>
      <c r="C18" s="278">
        <v>2657.5148799999997</v>
      </c>
      <c r="D18" s="278">
        <v>309.03071999999997</v>
      </c>
      <c r="E18" s="278">
        <v>7731.2410799999998</v>
      </c>
      <c r="F18" s="279">
        <f t="shared" si="0"/>
        <v>1.0745630392946593E-3</v>
      </c>
      <c r="G18" s="1011"/>
    </row>
    <row r="19" spans="1:7" s="999" customFormat="1" ht="42.75" customHeight="1">
      <c r="A19" s="277" t="s">
        <v>734</v>
      </c>
      <c r="B19" s="278">
        <v>56100.374712999997</v>
      </c>
      <c r="C19" s="278">
        <v>33437.873970000001</v>
      </c>
      <c r="D19" s="278">
        <v>10466.51093</v>
      </c>
      <c r="E19" s="278">
        <v>100004.759613</v>
      </c>
      <c r="F19" s="279">
        <f t="shared" si="0"/>
        <v>1.3899633619195986E-2</v>
      </c>
      <c r="G19" s="1011"/>
    </row>
    <row r="20" spans="1:7" s="999" customFormat="1" ht="27" customHeight="1" thickBot="1">
      <c r="A20" s="277" t="s">
        <v>735</v>
      </c>
      <c r="B20" s="278">
        <v>45645.284070000002</v>
      </c>
      <c r="C20" s="278">
        <v>29080.15209</v>
      </c>
      <c r="D20" s="278">
        <v>7670.28971</v>
      </c>
      <c r="E20" s="278">
        <v>82395.725869999995</v>
      </c>
      <c r="F20" s="279">
        <f t="shared" si="0"/>
        <v>1.1452158935361615E-2</v>
      </c>
      <c r="G20" s="1011"/>
    </row>
    <row r="21" spans="1:7" s="999" customFormat="1" ht="56.25" customHeight="1" thickTop="1" thickBot="1">
      <c r="A21" s="280" t="s">
        <v>736</v>
      </c>
      <c r="B21" s="703">
        <v>3957867.0743844002</v>
      </c>
      <c r="C21" s="703">
        <v>2467157.5459400001</v>
      </c>
      <c r="D21" s="703">
        <v>769752.04449999996</v>
      </c>
      <c r="E21" s="703">
        <v>7194776.6648244001</v>
      </c>
      <c r="F21" s="282">
        <f t="shared" si="0"/>
        <v>1</v>
      </c>
      <c r="G21" s="1011"/>
    </row>
    <row r="22" spans="1:7" s="999" customFormat="1" ht="56.25" customHeight="1" thickTop="1">
      <c r="A22" s="283" t="s">
        <v>737</v>
      </c>
      <c r="B22" s="704">
        <v>72693.519670000009</v>
      </c>
      <c r="C22" s="704">
        <v>49029.683679999995</v>
      </c>
      <c r="D22" s="704">
        <v>11537.020039999999</v>
      </c>
      <c r="E22" s="704">
        <v>133260.22339</v>
      </c>
      <c r="F22" s="285"/>
      <c r="G22" s="1011"/>
    </row>
    <row r="23" spans="1:7" s="289" customFormat="1" ht="56.25" customHeight="1" thickBot="1">
      <c r="A23" s="286" t="s">
        <v>738</v>
      </c>
      <c r="B23" s="287">
        <v>0.5501028397079506</v>
      </c>
      <c r="C23" s="287">
        <v>0.34290953852703293</v>
      </c>
      <c r="D23" s="287">
        <v>0.10698762176501653</v>
      </c>
      <c r="E23" s="287">
        <v>1</v>
      </c>
      <c r="F23" s="288"/>
    </row>
    <row r="24" spans="1:7" ht="13.5" customHeight="1" thickTop="1">
      <c r="A24" s="666" t="s">
        <v>739</v>
      </c>
      <c r="B24" s="1199"/>
      <c r="C24" s="1199"/>
      <c r="D24" s="1199"/>
      <c r="E24" s="1200"/>
      <c r="F24" s="1200"/>
      <c r="G24" s="1011"/>
    </row>
    <row r="25" spans="1:7" ht="78" customHeight="1">
      <c r="A25" s="1115" t="s">
        <v>363</v>
      </c>
      <c r="B25" s="1119"/>
      <c r="C25" s="1119"/>
      <c r="D25" s="1119"/>
      <c r="E25" s="1119"/>
      <c r="F25" s="1119"/>
      <c r="G25" s="1011"/>
    </row>
    <row r="26" spans="1:7" ht="64.5" customHeight="1">
      <c r="A26" s="1115" t="s">
        <v>364</v>
      </c>
      <c r="B26" s="1116"/>
      <c r="C26" s="1116"/>
      <c r="D26" s="1116"/>
      <c r="E26" s="1116"/>
      <c r="F26" s="1116"/>
      <c r="G26" s="1011"/>
    </row>
    <row r="27" spans="1:7" ht="12" customHeight="1">
      <c r="A27" s="1201" t="s">
        <v>740</v>
      </c>
      <c r="B27" s="1202"/>
      <c r="C27" s="1202"/>
      <c r="D27" s="1202"/>
      <c r="E27" s="666"/>
      <c r="F27" s="666"/>
      <c r="G27" s="1011"/>
    </row>
    <row r="28" spans="1:7" ht="9" customHeight="1">
      <c r="A28" s="294"/>
      <c r="B28" s="295"/>
      <c r="C28" s="295"/>
      <c r="D28" s="295"/>
      <c r="E28" s="144"/>
      <c r="F28" s="144"/>
      <c r="G28" s="1011"/>
    </row>
    <row r="29" spans="1:7" ht="9" customHeight="1">
      <c r="A29" s="294"/>
      <c r="B29" s="295"/>
      <c r="C29" s="295"/>
      <c r="D29" s="295"/>
      <c r="E29" s="144"/>
      <c r="F29" s="144"/>
      <c r="G29" s="1011"/>
    </row>
    <row r="30" spans="1:7" ht="9" customHeight="1">
      <c r="A30" s="294"/>
      <c r="B30" s="295"/>
      <c r="C30" s="295"/>
      <c r="D30" s="295"/>
      <c r="E30" s="144"/>
      <c r="F30" s="144"/>
      <c r="G30" s="1011"/>
    </row>
    <row r="31" spans="1:7" ht="9" customHeight="1">
      <c r="A31" s="294"/>
      <c r="B31" s="295"/>
      <c r="C31" s="295"/>
      <c r="D31" s="295"/>
      <c r="E31" s="144"/>
      <c r="F31" s="144"/>
      <c r="G31" s="1011"/>
    </row>
    <row r="32" spans="1:7" ht="9" customHeight="1">
      <c r="A32" s="294"/>
      <c r="B32" s="295"/>
      <c r="C32" s="295"/>
      <c r="D32" s="295"/>
      <c r="E32" s="144"/>
      <c r="F32" s="144"/>
      <c r="G32" s="1011"/>
    </row>
    <row r="33" spans="1:7" ht="9" customHeight="1">
      <c r="A33" s="296"/>
      <c r="B33" s="295"/>
      <c r="C33" s="295"/>
      <c r="D33" s="295"/>
      <c r="E33" s="144"/>
      <c r="F33" s="144"/>
      <c r="G33" s="1011"/>
    </row>
    <row r="34" spans="1:7" ht="9" customHeight="1">
      <c r="A34" s="294"/>
      <c r="B34" s="295"/>
      <c r="C34" s="295"/>
      <c r="D34" s="295"/>
      <c r="E34" s="144"/>
      <c r="F34" s="144"/>
      <c r="G34" s="1011"/>
    </row>
    <row r="35" spans="1:7" ht="9" customHeight="1">
      <c r="A35" s="294"/>
      <c r="B35" s="295"/>
      <c r="C35" s="295"/>
      <c r="D35" s="295"/>
      <c r="E35" s="144"/>
      <c r="F35" s="144"/>
      <c r="G35" s="1011"/>
    </row>
    <row r="36" spans="1:7" ht="9" customHeight="1">
      <c r="A36" s="294"/>
      <c r="B36" s="295"/>
      <c r="C36" s="295"/>
      <c r="D36" s="295"/>
      <c r="E36" s="144"/>
      <c r="F36" s="144"/>
      <c r="G36" s="1011"/>
    </row>
    <row r="37" spans="1:7" ht="9" customHeight="1">
      <c r="A37" s="294"/>
      <c r="B37" s="295"/>
      <c r="C37" s="295"/>
      <c r="D37" s="295"/>
      <c r="E37" s="144"/>
      <c r="F37" s="144"/>
      <c r="G37" s="1011"/>
    </row>
    <row r="38" spans="1:7" ht="9" customHeight="1">
      <c r="A38" s="294"/>
      <c r="B38" s="295"/>
      <c r="C38" s="295"/>
      <c r="D38" s="295"/>
      <c r="E38" s="144"/>
      <c r="F38" s="144"/>
      <c r="G38" s="1011"/>
    </row>
    <row r="39" spans="1:7" ht="9" customHeight="1">
      <c r="A39" s="296"/>
      <c r="B39" s="295"/>
      <c r="C39" s="295"/>
      <c r="D39" s="295"/>
      <c r="E39" s="144"/>
      <c r="F39" s="144"/>
      <c r="G39" s="1011"/>
    </row>
    <row r="40" spans="1:7" ht="9" customHeight="1">
      <c r="A40" s="294"/>
      <c r="B40" s="295"/>
      <c r="C40" s="295"/>
      <c r="D40" s="295"/>
      <c r="E40" s="144"/>
      <c r="F40" s="144"/>
      <c r="G40" s="1011"/>
    </row>
    <row r="41" spans="1:7" ht="9" customHeight="1">
      <c r="A41" s="294"/>
      <c r="B41" s="295"/>
      <c r="C41" s="295"/>
      <c r="D41" s="295"/>
      <c r="E41" s="144"/>
      <c r="F41" s="144"/>
      <c r="G41" s="1011"/>
    </row>
    <row r="42" spans="1:7" ht="9" customHeight="1">
      <c r="A42" s="294"/>
      <c r="B42" s="295"/>
      <c r="C42" s="295"/>
      <c r="D42" s="295"/>
      <c r="E42" s="144"/>
      <c r="F42" s="144"/>
      <c r="G42" s="1011"/>
    </row>
    <row r="43" spans="1:7" ht="9" customHeight="1">
      <c r="A43" s="294"/>
      <c r="B43" s="295"/>
      <c r="C43" s="295"/>
      <c r="D43" s="295"/>
      <c r="E43" s="144"/>
      <c r="F43" s="144"/>
      <c r="G43" s="1011"/>
    </row>
    <row r="44" spans="1:7" ht="9" customHeight="1">
      <c r="A44" s="294"/>
      <c r="B44" s="295"/>
      <c r="C44" s="295"/>
      <c r="D44" s="295"/>
      <c r="E44" s="144"/>
      <c r="F44" s="144"/>
      <c r="G44" s="1011"/>
    </row>
    <row r="45" spans="1:7" ht="9" customHeight="1">
      <c r="A45" s="296"/>
      <c r="B45" s="295"/>
      <c r="C45" s="295"/>
      <c r="D45" s="295"/>
      <c r="E45" s="144"/>
      <c r="F45" s="144"/>
      <c r="G45" s="1011"/>
    </row>
    <row r="46" spans="1:7" ht="9" customHeight="1">
      <c r="A46" s="294"/>
      <c r="B46" s="295"/>
      <c r="C46" s="295"/>
      <c r="D46" s="295"/>
      <c r="E46" s="144"/>
      <c r="F46" s="144"/>
      <c r="G46" s="1011"/>
    </row>
    <row r="47" spans="1:7" ht="9" customHeight="1">
      <c r="A47" s="294"/>
      <c r="B47" s="295"/>
      <c r="C47" s="295"/>
      <c r="D47" s="295"/>
      <c r="E47" s="144"/>
      <c r="F47" s="144"/>
      <c r="G47" s="1011"/>
    </row>
    <row r="48" spans="1:7" ht="9" customHeight="1">
      <c r="A48" s="294"/>
      <c r="B48" s="295"/>
      <c r="C48" s="295"/>
      <c r="D48" s="295"/>
      <c r="E48" s="144"/>
      <c r="F48" s="144"/>
      <c r="G48" s="1011"/>
    </row>
    <row r="49" spans="1:7" ht="9" customHeight="1">
      <c r="A49" s="294"/>
      <c r="B49" s="295"/>
      <c r="C49" s="295"/>
      <c r="D49" s="295"/>
      <c r="E49" s="144"/>
      <c r="F49" s="144"/>
      <c r="G49" s="1011"/>
    </row>
    <row r="50" spans="1:7" ht="9" customHeight="1">
      <c r="A50" s="296"/>
      <c r="B50" s="295"/>
      <c r="C50" s="295"/>
      <c r="D50" s="295"/>
      <c r="E50" s="144"/>
      <c r="F50" s="144"/>
      <c r="G50" s="1011"/>
    </row>
    <row r="51" spans="1:7" ht="9" customHeight="1">
      <c r="A51" s="297"/>
      <c r="B51" s="295"/>
      <c r="C51" s="295"/>
      <c r="D51" s="295"/>
      <c r="E51" s="144"/>
      <c r="F51" s="144"/>
      <c r="G51" s="1011"/>
    </row>
    <row r="52" spans="1:7" ht="9" customHeight="1">
      <c r="A52" s="297"/>
      <c r="B52" s="295"/>
      <c r="C52" s="295"/>
      <c r="D52" s="295"/>
      <c r="E52" s="144"/>
      <c r="F52" s="144"/>
      <c r="G52" s="1011"/>
    </row>
    <row r="53" spans="1:7" ht="9" customHeight="1">
      <c r="A53" s="297"/>
      <c r="B53" s="295"/>
      <c r="C53" s="295"/>
      <c r="D53" s="295"/>
      <c r="E53" s="144"/>
      <c r="F53" s="144"/>
      <c r="G53" s="1011"/>
    </row>
    <row r="54" spans="1:7" ht="9" customHeight="1">
      <c r="A54" s="297"/>
      <c r="B54" s="295"/>
      <c r="C54" s="295"/>
      <c r="D54" s="295"/>
      <c r="E54" s="144"/>
      <c r="F54" s="144"/>
      <c r="G54" s="1011"/>
    </row>
    <row r="55" spans="1:7" ht="9" customHeight="1">
      <c r="A55" s="298"/>
      <c r="B55" s="295"/>
      <c r="C55" s="295"/>
      <c r="D55" s="295"/>
      <c r="E55" s="144"/>
      <c r="F55" s="144"/>
      <c r="G55" s="1011"/>
    </row>
    <row r="56" spans="1:7" ht="9" customHeight="1">
      <c r="A56" s="298"/>
      <c r="B56" s="295"/>
      <c r="C56" s="295"/>
      <c r="D56" s="295"/>
      <c r="E56" s="144"/>
      <c r="F56" s="144"/>
      <c r="G56" s="1011"/>
    </row>
    <row r="57" spans="1:7" ht="9" customHeight="1">
      <c r="A57" s="299"/>
      <c r="B57" s="295"/>
      <c r="C57" s="295"/>
      <c r="D57" s="295"/>
      <c r="E57" s="144"/>
      <c r="F57" s="144"/>
      <c r="G57" s="1011"/>
    </row>
    <row r="58" spans="1:7" ht="9" customHeight="1">
      <c r="A58" s="294"/>
      <c r="B58" s="295"/>
      <c r="C58" s="295"/>
      <c r="D58" s="295"/>
      <c r="E58" s="144"/>
      <c r="F58" s="144"/>
      <c r="G58" s="1011"/>
    </row>
    <row r="59" spans="1:7" ht="9" customHeight="1">
      <c r="A59" s="294"/>
      <c r="B59" s="295"/>
      <c r="C59" s="295"/>
      <c r="D59" s="295"/>
      <c r="E59" s="144"/>
      <c r="F59" s="144"/>
      <c r="G59" s="1011"/>
    </row>
    <row r="60" spans="1:7" ht="9" customHeight="1">
      <c r="A60" s="294"/>
      <c r="B60" s="295"/>
      <c r="C60" s="295"/>
      <c r="D60" s="295"/>
      <c r="E60" s="144"/>
      <c r="F60" s="144"/>
      <c r="G60" s="1011"/>
    </row>
    <row r="61" spans="1:7" ht="9" customHeight="1">
      <c r="A61" s="294"/>
      <c r="B61" s="295"/>
      <c r="C61" s="295"/>
      <c r="D61" s="295"/>
      <c r="E61" s="144"/>
      <c r="F61" s="144"/>
      <c r="G61" s="1011"/>
    </row>
    <row r="62" spans="1:7" ht="9" customHeight="1">
      <c r="A62" s="297"/>
      <c r="B62" s="295"/>
      <c r="C62" s="295"/>
      <c r="D62" s="295"/>
      <c r="E62" s="144"/>
      <c r="F62" s="144"/>
      <c r="G62" s="1011"/>
    </row>
    <row r="63" spans="1:7" ht="9" customHeight="1">
      <c r="A63" s="299"/>
      <c r="B63" s="295"/>
      <c r="C63" s="295"/>
      <c r="D63" s="295"/>
      <c r="E63" s="144"/>
      <c r="F63" s="144"/>
      <c r="G63" s="1011"/>
    </row>
    <row r="64" spans="1:7" ht="9" customHeight="1">
      <c r="A64" s="294"/>
      <c r="B64" s="295"/>
      <c r="C64" s="295"/>
      <c r="D64" s="295"/>
      <c r="E64" s="144"/>
      <c r="F64" s="144"/>
      <c r="G64" s="1011"/>
    </row>
    <row r="65" spans="1:7" ht="9" customHeight="1">
      <c r="A65" s="294"/>
      <c r="B65" s="295"/>
      <c r="C65" s="295"/>
      <c r="D65" s="295"/>
      <c r="E65" s="144"/>
      <c r="F65" s="144"/>
      <c r="G65" s="1011"/>
    </row>
    <row r="66" spans="1:7" ht="9" customHeight="1">
      <c r="A66" s="294"/>
      <c r="B66" s="295"/>
      <c r="C66" s="295"/>
      <c r="D66" s="295"/>
      <c r="E66" s="144"/>
      <c r="F66" s="144"/>
      <c r="G66" s="1011"/>
    </row>
    <row r="67" spans="1:7" ht="9" customHeight="1">
      <c r="A67" s="294"/>
      <c r="B67" s="295"/>
      <c r="C67" s="295"/>
      <c r="D67" s="295"/>
      <c r="E67" s="144"/>
      <c r="F67" s="144"/>
      <c r="G67" s="1011"/>
    </row>
    <row r="68" spans="1:7" ht="9" customHeight="1">
      <c r="A68" s="297"/>
      <c r="B68" s="295"/>
      <c r="C68" s="295"/>
      <c r="D68" s="295"/>
      <c r="E68" s="144"/>
      <c r="F68" s="144"/>
      <c r="G68" s="1011"/>
    </row>
    <row r="69" spans="1:7" ht="9" customHeight="1">
      <c r="A69" s="299"/>
      <c r="B69" s="295"/>
      <c r="C69" s="295"/>
      <c r="D69" s="295"/>
      <c r="E69" s="144"/>
      <c r="F69" s="144"/>
      <c r="G69" s="1011"/>
    </row>
    <row r="70" spans="1:7" ht="9" customHeight="1">
      <c r="A70" s="294"/>
      <c r="B70" s="295"/>
      <c r="C70" s="295"/>
      <c r="D70" s="295"/>
      <c r="E70" s="144"/>
      <c r="F70" s="144"/>
      <c r="G70" s="1011"/>
    </row>
    <row r="71" spans="1:7" ht="9" customHeight="1">
      <c r="A71" s="294"/>
      <c r="B71" s="295"/>
      <c r="C71" s="295"/>
      <c r="D71" s="295"/>
      <c r="E71" s="144"/>
      <c r="F71" s="144"/>
      <c r="G71" s="1011"/>
    </row>
    <row r="72" spans="1:7" ht="9" customHeight="1">
      <c r="A72" s="294"/>
      <c r="B72" s="145"/>
      <c r="C72" s="145"/>
      <c r="D72" s="145"/>
      <c r="G72" s="1011"/>
    </row>
    <row r="73" spans="1:7" ht="9" customHeight="1">
      <c r="A73" s="294"/>
      <c r="B73" s="145"/>
      <c r="C73" s="145"/>
      <c r="D73" s="145"/>
      <c r="G73" s="1011"/>
    </row>
    <row r="74" spans="1:7" ht="9" customHeight="1">
      <c r="A74" s="294"/>
      <c r="B74" s="145"/>
      <c r="C74" s="145"/>
      <c r="D74" s="145"/>
      <c r="G74" s="1011"/>
    </row>
    <row r="75" spans="1:7" ht="9" customHeight="1">
      <c r="A75" s="294"/>
      <c r="B75" s="145"/>
      <c r="C75" s="145"/>
      <c r="D75" s="145"/>
      <c r="G75" s="1011"/>
    </row>
    <row r="76" spans="1:7" ht="9" customHeight="1">
      <c r="A76" s="294"/>
      <c r="B76" s="145"/>
      <c r="C76" s="145"/>
      <c r="D76" s="145"/>
      <c r="G76" s="1011"/>
    </row>
    <row r="77" spans="1:7" ht="9" customHeight="1">
      <c r="A77" s="294"/>
      <c r="B77" s="145"/>
      <c r="C77" s="145"/>
      <c r="D77" s="145"/>
      <c r="G77" s="1011"/>
    </row>
    <row r="78" spans="1:7" ht="9" customHeight="1">
      <c r="A78" s="297"/>
      <c r="B78" s="145"/>
      <c r="C78" s="145"/>
      <c r="D78" s="145"/>
      <c r="G78" s="1011"/>
    </row>
    <row r="79" spans="1:7" ht="9" customHeight="1">
      <c r="A79" s="299"/>
      <c r="B79" s="145"/>
      <c r="C79" s="145"/>
      <c r="D79" s="145"/>
      <c r="G79" s="1011"/>
    </row>
    <row r="80" spans="1:7" ht="9" customHeight="1">
      <c r="A80" s="294"/>
      <c r="B80" s="145"/>
      <c r="C80" s="145"/>
      <c r="D80" s="145"/>
      <c r="G80" s="1011"/>
    </row>
    <row r="81" spans="1:7" ht="9" customHeight="1">
      <c r="A81" s="294"/>
      <c r="B81" s="145"/>
      <c r="C81" s="145"/>
      <c r="D81" s="145"/>
      <c r="G81" s="1011"/>
    </row>
    <row r="82" spans="1:7" ht="9" customHeight="1">
      <c r="A82" s="294"/>
      <c r="B82" s="145"/>
      <c r="C82" s="145"/>
      <c r="D82" s="145"/>
      <c r="G82" s="1011"/>
    </row>
    <row r="83" spans="1:7" ht="9" customHeight="1">
      <c r="A83" s="294"/>
      <c r="B83" s="145"/>
      <c r="C83" s="145"/>
      <c r="D83" s="145"/>
      <c r="G83" s="1011"/>
    </row>
    <row r="84" spans="1:7" ht="9" customHeight="1">
      <c r="A84" s="294"/>
      <c r="B84" s="145"/>
      <c r="C84" s="145"/>
      <c r="D84" s="145"/>
      <c r="G84" s="1011"/>
    </row>
    <row r="85" spans="1:7" ht="9" customHeight="1">
      <c r="A85" s="294"/>
      <c r="B85" s="145"/>
      <c r="C85" s="145"/>
      <c r="D85" s="145"/>
      <c r="G85" s="1011"/>
    </row>
    <row r="86" spans="1:7" ht="9" customHeight="1">
      <c r="A86" s="294"/>
      <c r="B86" s="145"/>
      <c r="C86" s="145"/>
      <c r="D86" s="145"/>
      <c r="G86" s="1011"/>
    </row>
    <row r="87" spans="1:7" ht="9" customHeight="1">
      <c r="A87" s="294"/>
      <c r="B87" s="145"/>
      <c r="C87" s="145"/>
      <c r="D87" s="145"/>
      <c r="G87" s="1011"/>
    </row>
    <row r="88" spans="1:7" ht="9" customHeight="1">
      <c r="A88" s="294"/>
      <c r="B88" s="145"/>
      <c r="C88" s="145"/>
      <c r="D88" s="145"/>
      <c r="G88" s="1011"/>
    </row>
    <row r="89" spans="1:7" ht="9" customHeight="1">
      <c r="A89" s="299"/>
      <c r="B89" s="145"/>
      <c r="C89" s="145"/>
      <c r="D89" s="145"/>
      <c r="G89" s="1011"/>
    </row>
    <row r="90" spans="1:7" ht="9" customHeight="1">
      <c r="A90" s="294"/>
      <c r="B90" s="145"/>
      <c r="C90" s="145"/>
      <c r="D90" s="145"/>
      <c r="G90" s="1011"/>
    </row>
    <row r="91" spans="1:7" ht="9" customHeight="1">
      <c r="A91" s="294"/>
      <c r="B91" s="145"/>
      <c r="C91" s="145"/>
      <c r="D91" s="145"/>
      <c r="G91" s="1011"/>
    </row>
    <row r="92" spans="1:7" ht="9" customHeight="1">
      <c r="A92" s="294"/>
      <c r="B92" s="145"/>
      <c r="C92" s="145"/>
      <c r="D92" s="145"/>
      <c r="G92" s="1011"/>
    </row>
    <row r="93" spans="1:7">
      <c r="A93" s="300"/>
      <c r="B93" s="145"/>
      <c r="C93" s="145"/>
      <c r="D93" s="145"/>
      <c r="G93" s="1011"/>
    </row>
    <row r="94" spans="1:7">
      <c r="A94" s="300"/>
      <c r="B94" s="145"/>
      <c r="C94" s="145"/>
      <c r="D94" s="145"/>
      <c r="G94" s="1011"/>
    </row>
    <row r="95" spans="1:7">
      <c r="A95" s="300"/>
      <c r="B95" s="145"/>
      <c r="C95" s="145"/>
      <c r="D95" s="145"/>
      <c r="G95" s="1011"/>
    </row>
    <row r="96" spans="1:7">
      <c r="A96" s="300"/>
      <c r="B96" s="145"/>
      <c r="C96" s="145"/>
      <c r="D96" s="145"/>
      <c r="G96" s="1011"/>
    </row>
    <row r="97" spans="1:7">
      <c r="A97" s="300"/>
      <c r="B97" s="145"/>
      <c r="C97" s="145"/>
      <c r="D97" s="145"/>
      <c r="G97" s="1011"/>
    </row>
    <row r="98" spans="1:7">
      <c r="A98" s="300"/>
      <c r="B98" s="145"/>
      <c r="C98" s="145"/>
      <c r="D98" s="145"/>
      <c r="G98" s="1011"/>
    </row>
    <row r="99" spans="1:7">
      <c r="A99" s="300"/>
      <c r="B99" s="145"/>
      <c r="C99" s="145"/>
      <c r="D99" s="145"/>
      <c r="G99" s="1011"/>
    </row>
    <row r="100" spans="1:7" ht="15.75">
      <c r="A100" s="301"/>
      <c r="B100" s="145"/>
      <c r="C100" s="145"/>
      <c r="D100" s="145"/>
      <c r="G100" s="1011"/>
    </row>
    <row r="101" spans="1:7" ht="15.75">
      <c r="A101" s="301"/>
      <c r="B101" s="145"/>
      <c r="C101" s="145"/>
      <c r="D101" s="145"/>
      <c r="G101" s="1011"/>
    </row>
    <row r="102" spans="1:7" ht="15.75">
      <c r="A102" s="301"/>
      <c r="B102" s="145"/>
      <c r="C102" s="145"/>
      <c r="D102" s="145"/>
      <c r="G102" s="1011"/>
    </row>
    <row r="103" spans="1:7" ht="15.75">
      <c r="A103" s="301"/>
      <c r="B103" s="145"/>
      <c r="C103" s="145"/>
      <c r="D103" s="145"/>
      <c r="G103" s="1011"/>
    </row>
    <row r="104" spans="1:7" ht="15.75">
      <c r="A104" s="301"/>
      <c r="B104" s="145"/>
      <c r="C104" s="145"/>
      <c r="D104" s="145"/>
      <c r="G104" s="1011"/>
    </row>
    <row r="105" spans="1:7" ht="15.75">
      <c r="A105" s="301"/>
      <c r="B105" s="145"/>
      <c r="C105" s="145"/>
      <c r="D105" s="145"/>
      <c r="G105" s="1011"/>
    </row>
    <row r="106" spans="1:7" ht="15.75">
      <c r="A106" s="301"/>
      <c r="B106" s="145"/>
      <c r="C106" s="145"/>
      <c r="D106" s="145"/>
      <c r="G106" s="1011"/>
    </row>
    <row r="107" spans="1:7" ht="15.75">
      <c r="A107" s="301"/>
      <c r="B107" s="145"/>
      <c r="C107" s="145"/>
      <c r="D107" s="145"/>
      <c r="G107" s="1011"/>
    </row>
    <row r="108" spans="1:7" ht="15.75">
      <c r="A108" s="301"/>
      <c r="B108" s="145"/>
      <c r="C108" s="145"/>
      <c r="D108" s="145"/>
      <c r="G108" s="1011"/>
    </row>
    <row r="109" spans="1:7" ht="15.75">
      <c r="A109" s="301"/>
      <c r="B109" s="145"/>
      <c r="C109" s="145"/>
      <c r="D109" s="145"/>
      <c r="G109" s="1011"/>
    </row>
    <row r="110" spans="1:7" ht="15.75">
      <c r="A110" s="301"/>
      <c r="B110" s="145"/>
      <c r="C110" s="145"/>
      <c r="D110" s="145"/>
      <c r="G110" s="1011"/>
    </row>
    <row r="111" spans="1:7" ht="15.75">
      <c r="A111" s="301"/>
      <c r="B111" s="145"/>
      <c r="C111" s="145"/>
      <c r="D111" s="145"/>
      <c r="G111" s="1011"/>
    </row>
    <row r="112" spans="1:7" ht="15.75">
      <c r="A112" s="301"/>
      <c r="B112" s="145"/>
      <c r="C112" s="145"/>
      <c r="D112" s="145"/>
      <c r="G112" s="1011"/>
    </row>
    <row r="113" spans="1:7" ht="15.75">
      <c r="A113" s="301"/>
      <c r="B113" s="145"/>
      <c r="C113" s="145"/>
      <c r="D113" s="145"/>
      <c r="G113" s="1011"/>
    </row>
    <row r="114" spans="1:7" ht="15.75">
      <c r="A114" s="301"/>
      <c r="B114" s="145"/>
      <c r="C114" s="145"/>
      <c r="D114" s="145"/>
      <c r="G114" s="1011"/>
    </row>
    <row r="115" spans="1:7" ht="15.75">
      <c r="A115" s="301"/>
      <c r="B115" s="145"/>
      <c r="C115" s="145"/>
      <c r="D115" s="145"/>
      <c r="G115" s="1011"/>
    </row>
    <row r="116" spans="1:7" ht="15.75">
      <c r="A116" s="301"/>
      <c r="B116" s="145"/>
      <c r="C116" s="145"/>
      <c r="D116" s="145"/>
      <c r="G116" s="1011"/>
    </row>
    <row r="117" spans="1:7" ht="15.75">
      <c r="A117" s="301"/>
      <c r="B117" s="145"/>
      <c r="C117" s="145"/>
      <c r="D117" s="145"/>
      <c r="G117" s="1011"/>
    </row>
    <row r="118" spans="1:7" ht="15.75">
      <c r="A118" s="301"/>
      <c r="B118" s="145"/>
      <c r="C118" s="145"/>
      <c r="D118" s="145"/>
      <c r="G118" s="1011"/>
    </row>
    <row r="119" spans="1:7" ht="15.75">
      <c r="A119" s="301"/>
      <c r="B119" s="145"/>
      <c r="C119" s="145"/>
      <c r="D119" s="145"/>
      <c r="G119" s="1011"/>
    </row>
    <row r="120" spans="1:7" ht="15.75">
      <c r="A120" s="301"/>
      <c r="B120" s="145"/>
      <c r="C120" s="145"/>
      <c r="D120" s="145"/>
      <c r="G120" s="1011"/>
    </row>
    <row r="121" spans="1:7" ht="15.75">
      <c r="A121" s="301"/>
      <c r="B121" s="145"/>
      <c r="C121" s="145"/>
      <c r="D121" s="145"/>
      <c r="G121" s="1011"/>
    </row>
    <row r="122" spans="1:7" ht="15.75">
      <c r="A122" s="301"/>
      <c r="B122" s="145"/>
      <c r="C122" s="145"/>
      <c r="D122" s="145"/>
      <c r="G122" s="1011"/>
    </row>
    <row r="123" spans="1:7" ht="15.75">
      <c r="A123" s="301"/>
      <c r="B123" s="145"/>
      <c r="C123" s="145"/>
      <c r="D123" s="145"/>
      <c r="G123" s="1011"/>
    </row>
    <row r="124" spans="1:7" ht="15.75">
      <c r="A124" s="301"/>
      <c r="B124" s="145"/>
      <c r="C124" s="145"/>
      <c r="D124" s="145"/>
      <c r="G124" s="1011"/>
    </row>
    <row r="125" spans="1:7" ht="15.75">
      <c r="A125" s="301"/>
      <c r="B125" s="145"/>
      <c r="C125" s="145"/>
      <c r="D125" s="145"/>
      <c r="G125" s="1011"/>
    </row>
    <row r="126" spans="1:7" ht="15.75">
      <c r="A126" s="301"/>
      <c r="B126" s="145"/>
      <c r="C126" s="145"/>
      <c r="D126" s="145"/>
      <c r="G126" s="1011"/>
    </row>
    <row r="127" spans="1:7" ht="15.75">
      <c r="A127" s="301"/>
      <c r="B127" s="145"/>
      <c r="C127" s="145"/>
      <c r="D127" s="145"/>
      <c r="G127" s="1011"/>
    </row>
    <row r="128" spans="1:7" ht="15.75">
      <c r="A128" s="301"/>
      <c r="B128" s="145"/>
      <c r="C128" s="145"/>
      <c r="D128" s="145"/>
      <c r="G128" s="1011"/>
    </row>
    <row r="129" spans="1:7" ht="15.75">
      <c r="A129" s="301"/>
      <c r="B129" s="145"/>
      <c r="C129" s="145"/>
      <c r="D129" s="145"/>
      <c r="G129" s="1011"/>
    </row>
    <row r="130" spans="1:7" ht="15.75">
      <c r="A130" s="301"/>
      <c r="B130" s="145"/>
      <c r="C130" s="145"/>
      <c r="D130" s="145"/>
      <c r="G130" s="1011"/>
    </row>
    <row r="131" spans="1:7" ht="15.75">
      <c r="A131" s="301"/>
      <c r="B131" s="145"/>
      <c r="C131" s="145"/>
      <c r="D131" s="145"/>
      <c r="G131" s="1011"/>
    </row>
    <row r="132" spans="1:7" ht="15.75">
      <c r="A132" s="301"/>
      <c r="B132" s="145"/>
      <c r="C132" s="145"/>
      <c r="D132" s="145"/>
      <c r="G132" s="1011"/>
    </row>
    <row r="133" spans="1:7" ht="15.75">
      <c r="A133" s="301"/>
      <c r="B133" s="145"/>
      <c r="C133" s="145"/>
      <c r="D133" s="145"/>
      <c r="G133" s="1011"/>
    </row>
    <row r="134" spans="1:7" ht="15.75">
      <c r="A134" s="301"/>
      <c r="B134" s="145"/>
      <c r="C134" s="145"/>
      <c r="D134" s="145"/>
      <c r="G134" s="1011"/>
    </row>
    <row r="135" spans="1:7" ht="15.75">
      <c r="A135" s="301"/>
      <c r="B135" s="145"/>
      <c r="C135" s="145"/>
      <c r="D135" s="145"/>
      <c r="G135" s="1011"/>
    </row>
    <row r="136" spans="1:7" ht="15.75">
      <c r="A136" s="301"/>
      <c r="B136" s="145"/>
      <c r="C136" s="145"/>
      <c r="D136" s="145"/>
      <c r="G136" s="1011"/>
    </row>
    <row r="137" spans="1:7" ht="15.75">
      <c r="A137" s="301"/>
      <c r="B137" s="145"/>
      <c r="C137" s="145"/>
      <c r="D137" s="145"/>
      <c r="G137" s="1011"/>
    </row>
    <row r="138" spans="1:7" ht="15.75">
      <c r="A138" s="301"/>
      <c r="B138" s="145"/>
      <c r="C138" s="145"/>
      <c r="D138" s="145"/>
      <c r="G138" s="1011"/>
    </row>
    <row r="139" spans="1:7" ht="15.75">
      <c r="A139" s="301"/>
      <c r="B139" s="145"/>
      <c r="C139" s="145"/>
      <c r="D139" s="145"/>
      <c r="G139" s="1011"/>
    </row>
    <row r="140" spans="1:7" ht="15.75">
      <c r="A140" s="301"/>
      <c r="B140" s="145"/>
      <c r="C140" s="145"/>
      <c r="D140" s="145"/>
      <c r="G140" s="1011"/>
    </row>
    <row r="141" spans="1:7" ht="15.75">
      <c r="A141" s="301"/>
      <c r="B141" s="145"/>
      <c r="C141" s="145"/>
      <c r="D141" s="145"/>
      <c r="G141" s="1011"/>
    </row>
    <row r="142" spans="1:7" ht="15.75">
      <c r="A142" s="301"/>
      <c r="B142" s="145"/>
      <c r="C142" s="145"/>
      <c r="D142" s="145"/>
      <c r="G142" s="1011"/>
    </row>
    <row r="143" spans="1:7" ht="15.75">
      <c r="A143" s="301"/>
      <c r="B143" s="145"/>
      <c r="C143" s="145"/>
      <c r="D143" s="145"/>
      <c r="G143" s="1011"/>
    </row>
    <row r="144" spans="1:7" ht="15.75">
      <c r="A144" s="301"/>
      <c r="B144" s="145"/>
      <c r="C144" s="145"/>
      <c r="D144" s="145"/>
      <c r="G144" s="1011"/>
    </row>
    <row r="145" spans="1:7" ht="15.75">
      <c r="A145" s="301"/>
      <c r="B145" s="145"/>
      <c r="C145" s="145"/>
      <c r="D145" s="145"/>
      <c r="G145" s="1011"/>
    </row>
    <row r="146" spans="1:7" ht="15.75">
      <c r="A146" s="301"/>
      <c r="B146" s="145"/>
      <c r="C146" s="145"/>
      <c r="D146" s="145"/>
      <c r="G146" s="1011"/>
    </row>
    <row r="147" spans="1:7" ht="15.75">
      <c r="A147" s="301"/>
      <c r="B147" s="145"/>
      <c r="C147" s="145"/>
      <c r="D147" s="145"/>
      <c r="G147" s="1011"/>
    </row>
    <row r="148" spans="1:7" ht="15.75">
      <c r="A148" s="301"/>
      <c r="B148" s="145"/>
      <c r="C148" s="145"/>
      <c r="D148" s="145"/>
      <c r="G148" s="1011"/>
    </row>
    <row r="149" spans="1:7" ht="15.75">
      <c r="A149" s="301"/>
      <c r="B149" s="145"/>
      <c r="C149" s="145"/>
      <c r="D149" s="145"/>
      <c r="G149" s="1011"/>
    </row>
    <row r="150" spans="1:7" ht="15.75">
      <c r="A150" s="301"/>
      <c r="B150" s="145"/>
      <c r="C150" s="145"/>
      <c r="D150" s="145"/>
      <c r="G150" s="1011"/>
    </row>
    <row r="151" spans="1:7" ht="15.75">
      <c r="A151" s="301"/>
      <c r="B151" s="145"/>
      <c r="C151" s="145"/>
      <c r="D151" s="145"/>
      <c r="G151" s="1011"/>
    </row>
    <row r="152" spans="1:7" ht="15.75">
      <c r="A152" s="301"/>
      <c r="B152" s="145"/>
      <c r="C152" s="145"/>
      <c r="D152" s="145"/>
      <c r="G152" s="1011"/>
    </row>
    <row r="153" spans="1:7" ht="15.75">
      <c r="A153" s="301"/>
      <c r="B153" s="145"/>
      <c r="C153" s="145"/>
      <c r="D153" s="145"/>
      <c r="G153" s="1011"/>
    </row>
    <row r="154" spans="1:7" ht="15.75">
      <c r="A154" s="301"/>
      <c r="B154" s="145"/>
      <c r="C154" s="145"/>
      <c r="D154" s="145"/>
      <c r="G154" s="1011"/>
    </row>
    <row r="155" spans="1:7" ht="15.75">
      <c r="A155" s="301"/>
      <c r="B155" s="145"/>
      <c r="C155" s="145"/>
      <c r="D155" s="145"/>
      <c r="G155" s="1011"/>
    </row>
    <row r="156" spans="1:7" ht="15.75">
      <c r="A156" s="301"/>
      <c r="B156" s="145"/>
      <c r="C156" s="145"/>
      <c r="D156" s="145"/>
      <c r="G156" s="1011"/>
    </row>
    <row r="157" spans="1:7" ht="15.75">
      <c r="A157" s="301"/>
      <c r="B157" s="145"/>
      <c r="C157" s="145"/>
      <c r="D157" s="145"/>
      <c r="G157" s="1011"/>
    </row>
    <row r="158" spans="1:7" ht="15.75">
      <c r="A158" s="301"/>
      <c r="B158" s="145"/>
      <c r="C158" s="145"/>
      <c r="D158" s="145"/>
      <c r="G158" s="1011"/>
    </row>
    <row r="159" spans="1:7" ht="15.75">
      <c r="A159" s="301"/>
      <c r="B159" s="145"/>
      <c r="C159" s="145"/>
      <c r="D159" s="145"/>
      <c r="G159" s="1011"/>
    </row>
    <row r="160" spans="1:7" ht="15.75">
      <c r="A160" s="301"/>
      <c r="B160" s="145"/>
      <c r="C160" s="145"/>
      <c r="D160" s="145"/>
      <c r="G160" s="1011"/>
    </row>
    <row r="161" spans="1:7" ht="15.75">
      <c r="A161" s="301"/>
      <c r="B161" s="145"/>
      <c r="C161" s="145"/>
      <c r="D161" s="145"/>
      <c r="G161" s="1011"/>
    </row>
    <row r="162" spans="1:7" ht="15.75">
      <c r="A162" s="301"/>
      <c r="B162" s="145"/>
      <c r="C162" s="145"/>
      <c r="D162" s="145"/>
      <c r="G162" s="1011"/>
    </row>
    <row r="163" spans="1:7" ht="15.75">
      <c r="A163" s="301"/>
      <c r="B163" s="145"/>
      <c r="C163" s="145"/>
      <c r="D163" s="145"/>
      <c r="G163" s="1011"/>
    </row>
    <row r="164" spans="1:7" ht="15.75">
      <c r="A164" s="301"/>
      <c r="B164" s="145"/>
      <c r="C164" s="145"/>
      <c r="D164" s="145"/>
      <c r="G164" s="1011"/>
    </row>
    <row r="165" spans="1:7" ht="15.75">
      <c r="A165" s="301"/>
      <c r="B165" s="145"/>
      <c r="C165" s="145"/>
      <c r="D165" s="145"/>
      <c r="G165" s="1011"/>
    </row>
    <row r="166" spans="1:7" ht="15.75">
      <c r="A166" s="301"/>
      <c r="B166" s="145"/>
      <c r="C166" s="145"/>
      <c r="D166" s="145"/>
      <c r="G166" s="1011"/>
    </row>
    <row r="167" spans="1:7" ht="15.75">
      <c r="A167" s="301"/>
      <c r="B167" s="145"/>
      <c r="C167" s="145"/>
      <c r="D167" s="145"/>
      <c r="G167" s="1011"/>
    </row>
    <row r="168" spans="1:7" ht="15.75">
      <c r="A168" s="301"/>
      <c r="B168" s="145"/>
      <c r="C168" s="145"/>
      <c r="D168" s="145"/>
      <c r="G168" s="1011"/>
    </row>
    <row r="169" spans="1:7" ht="15.75">
      <c r="A169" s="301"/>
      <c r="B169" s="145"/>
      <c r="C169" s="145"/>
      <c r="D169" s="145"/>
      <c r="G169" s="1011"/>
    </row>
    <row r="170" spans="1:7" ht="15.75">
      <c r="A170" s="301"/>
      <c r="B170" s="145"/>
      <c r="C170" s="145"/>
      <c r="D170" s="145"/>
      <c r="G170" s="1011"/>
    </row>
    <row r="171" spans="1:7" ht="15.75">
      <c r="A171" s="301"/>
      <c r="B171" s="145"/>
      <c r="C171" s="145"/>
      <c r="D171" s="145"/>
      <c r="G171" s="1011"/>
    </row>
    <row r="172" spans="1:7" ht="15.75">
      <c r="A172" s="301"/>
      <c r="B172" s="145"/>
      <c r="C172" s="145"/>
      <c r="D172" s="145"/>
      <c r="G172" s="1011"/>
    </row>
    <row r="173" spans="1:7" ht="15.75">
      <c r="A173" s="301"/>
      <c r="B173" s="145"/>
      <c r="C173" s="145"/>
      <c r="D173" s="145"/>
      <c r="G173" s="1011"/>
    </row>
    <row r="174" spans="1:7" ht="15.75">
      <c r="A174" s="301"/>
      <c r="B174" s="145"/>
      <c r="C174" s="145"/>
      <c r="D174" s="145"/>
      <c r="G174" s="1011"/>
    </row>
    <row r="175" spans="1:7" ht="15.75">
      <c r="A175" s="301"/>
      <c r="B175" s="145"/>
      <c r="C175" s="145"/>
      <c r="D175" s="145"/>
      <c r="G175" s="1011"/>
    </row>
    <row r="176" spans="1:7" ht="15.75">
      <c r="A176" s="301"/>
      <c r="B176" s="145"/>
      <c r="C176" s="145"/>
      <c r="D176" s="145"/>
      <c r="G176" s="1011"/>
    </row>
    <row r="177" spans="1:7" ht="15.75">
      <c r="A177" s="301"/>
      <c r="B177" s="145"/>
      <c r="C177" s="145"/>
      <c r="D177" s="145"/>
      <c r="G177" s="1011"/>
    </row>
    <row r="178" spans="1:7" ht="15.75">
      <c r="A178" s="301"/>
      <c r="B178" s="145"/>
      <c r="C178" s="145"/>
      <c r="D178" s="145"/>
      <c r="G178" s="1011"/>
    </row>
    <row r="179" spans="1:7" ht="15.75">
      <c r="A179" s="301"/>
      <c r="B179" s="145"/>
      <c r="C179" s="145"/>
      <c r="D179" s="145"/>
      <c r="G179" s="1011"/>
    </row>
    <row r="180" spans="1:7" ht="15.75">
      <c r="A180" s="301"/>
      <c r="B180" s="145"/>
      <c r="C180" s="145"/>
      <c r="D180" s="145"/>
      <c r="G180" s="1011"/>
    </row>
    <row r="181" spans="1:7" ht="15.75">
      <c r="A181" s="301"/>
      <c r="B181" s="145"/>
      <c r="C181" s="145"/>
      <c r="D181" s="145"/>
      <c r="G181" s="1011"/>
    </row>
    <row r="182" spans="1:7" ht="15.75">
      <c r="A182" s="301"/>
      <c r="B182" s="145"/>
      <c r="C182" s="145"/>
      <c r="D182" s="145"/>
      <c r="G182" s="1011"/>
    </row>
    <row r="183" spans="1:7" ht="15.75">
      <c r="A183" s="301"/>
      <c r="B183" s="145"/>
      <c r="C183" s="145"/>
      <c r="D183" s="145"/>
      <c r="G183" s="1011"/>
    </row>
    <row r="184" spans="1:7" ht="15.75">
      <c r="A184" s="301"/>
      <c r="B184" s="145"/>
      <c r="C184" s="145"/>
      <c r="D184" s="145"/>
      <c r="G184" s="1011"/>
    </row>
    <row r="185" spans="1:7" ht="15.75">
      <c r="A185" s="301"/>
      <c r="B185" s="145"/>
      <c r="C185" s="145"/>
      <c r="D185" s="145"/>
      <c r="G185" s="1011"/>
    </row>
    <row r="186" spans="1:7" ht="15.75">
      <c r="A186" s="301"/>
      <c r="B186" s="145"/>
      <c r="C186" s="145"/>
      <c r="D186" s="145"/>
      <c r="G186" s="1011"/>
    </row>
    <row r="187" spans="1:7" ht="15.75">
      <c r="A187" s="301"/>
      <c r="B187" s="145"/>
      <c r="C187" s="145"/>
      <c r="D187" s="145"/>
      <c r="G187" s="1011"/>
    </row>
    <row r="188" spans="1:7" ht="15.75">
      <c r="A188" s="301"/>
      <c r="B188" s="145"/>
      <c r="C188" s="145"/>
      <c r="D188" s="145"/>
      <c r="G188" s="1011"/>
    </row>
    <row r="189" spans="1:7" ht="15.75">
      <c r="A189" s="301"/>
      <c r="B189" s="145"/>
      <c r="C189" s="145"/>
      <c r="D189" s="145"/>
      <c r="G189" s="1011"/>
    </row>
    <row r="190" spans="1:7" ht="15.75">
      <c r="A190" s="301"/>
      <c r="B190" s="145"/>
      <c r="C190" s="145"/>
      <c r="D190" s="145"/>
      <c r="G190" s="1011"/>
    </row>
    <row r="191" spans="1:7" ht="15.75">
      <c r="A191" s="135"/>
      <c r="B191" s="145"/>
      <c r="C191" s="145"/>
      <c r="D191" s="145"/>
      <c r="G191" s="1011"/>
    </row>
    <row r="192" spans="1:7" ht="15.75">
      <c r="A192" s="135"/>
      <c r="B192" s="145"/>
      <c r="C192" s="145"/>
      <c r="D192" s="145"/>
      <c r="G192" s="1011"/>
    </row>
    <row r="193" spans="1:7" ht="15.75">
      <c r="A193" s="135"/>
      <c r="B193" s="145"/>
      <c r="C193" s="145"/>
      <c r="D193" s="145"/>
      <c r="G193" s="1011"/>
    </row>
    <row r="194" spans="1:7" ht="15.75">
      <c r="A194" s="135"/>
      <c r="B194" s="145"/>
      <c r="C194" s="145"/>
      <c r="D194" s="145"/>
      <c r="G194" s="1011"/>
    </row>
    <row r="195" spans="1:7" ht="15.75">
      <c r="A195" s="135"/>
      <c r="B195" s="145"/>
      <c r="C195" s="145"/>
      <c r="D195" s="145"/>
      <c r="G195" s="1011"/>
    </row>
    <row r="196" spans="1:7" ht="15.75">
      <c r="A196" s="135"/>
      <c r="B196" s="145"/>
      <c r="C196" s="145"/>
      <c r="D196" s="145"/>
      <c r="G196" s="1011"/>
    </row>
    <row r="197" spans="1:7" ht="15.75">
      <c r="A197" s="135"/>
      <c r="B197" s="145"/>
      <c r="C197" s="145"/>
      <c r="D197" s="145"/>
      <c r="G197" s="1011"/>
    </row>
    <row r="198" spans="1:7" ht="15.75">
      <c r="A198" s="135"/>
      <c r="B198" s="145"/>
      <c r="C198" s="145"/>
      <c r="D198" s="145"/>
      <c r="G198" s="1011"/>
    </row>
    <row r="199" spans="1:7" ht="15.75">
      <c r="A199" s="135"/>
      <c r="B199" s="145"/>
      <c r="C199" s="145"/>
      <c r="D199" s="145"/>
      <c r="G199" s="1011"/>
    </row>
    <row r="200" spans="1:7" ht="15.75">
      <c r="A200" s="135"/>
      <c r="B200" s="145"/>
      <c r="C200" s="145"/>
      <c r="D200" s="145"/>
      <c r="G200" s="1011"/>
    </row>
    <row r="201" spans="1:7" ht="15.75">
      <c r="A201" s="135"/>
      <c r="B201" s="145"/>
      <c r="C201" s="145"/>
      <c r="D201" s="145"/>
    </row>
    <row r="202" spans="1:7" ht="15.75">
      <c r="A202" s="135"/>
      <c r="B202" s="145"/>
      <c r="C202" s="145"/>
      <c r="D202" s="145"/>
    </row>
    <row r="203" spans="1:7" ht="15.75">
      <c r="A203" s="135"/>
      <c r="B203" s="145"/>
      <c r="C203" s="145"/>
      <c r="D203" s="145"/>
    </row>
    <row r="204" spans="1:7" ht="15.75">
      <c r="A204" s="135"/>
      <c r="B204" s="145"/>
      <c r="C204" s="145"/>
      <c r="D204" s="145"/>
    </row>
    <row r="205" spans="1:7" ht="15.75">
      <c r="A205" s="135"/>
      <c r="B205" s="145"/>
      <c r="C205" s="145"/>
      <c r="D205" s="145"/>
    </row>
    <row r="206" spans="1:7" ht="15.75">
      <c r="A206" s="135"/>
      <c r="B206" s="145"/>
      <c r="C206" s="145"/>
      <c r="D206" s="145"/>
    </row>
    <row r="207" spans="1:7" ht="15.75">
      <c r="A207" s="135"/>
      <c r="B207" s="145"/>
      <c r="C207" s="145"/>
      <c r="D207" s="145"/>
    </row>
    <row r="208" spans="1:7" ht="15.75">
      <c r="A208" s="135"/>
      <c r="B208" s="145"/>
      <c r="C208" s="145"/>
      <c r="D208" s="145"/>
    </row>
    <row r="209" spans="1:4" ht="15.75">
      <c r="A209" s="135"/>
      <c r="B209" s="145"/>
      <c r="C209" s="145"/>
      <c r="D209" s="145"/>
    </row>
    <row r="210" spans="1:4" ht="15.75">
      <c r="A210" s="135"/>
      <c r="B210" s="145"/>
      <c r="C210" s="145"/>
      <c r="D210" s="145"/>
    </row>
    <row r="211" spans="1:4" ht="15.75">
      <c r="A211" s="135"/>
      <c r="B211" s="145"/>
      <c r="C211" s="145"/>
      <c r="D211" s="145"/>
    </row>
    <row r="212" spans="1:4" ht="15.75">
      <c r="A212" s="135"/>
      <c r="B212" s="145"/>
      <c r="C212" s="145"/>
      <c r="D212" s="145"/>
    </row>
    <row r="213" spans="1:4" ht="15.75">
      <c r="A213" s="135"/>
      <c r="B213" s="145"/>
      <c r="C213" s="145"/>
      <c r="D213" s="145"/>
    </row>
    <row r="214" spans="1:4" ht="15.75">
      <c r="A214" s="135"/>
      <c r="B214" s="145"/>
      <c r="C214" s="145"/>
      <c r="D214" s="145"/>
    </row>
    <row r="215" spans="1:4" ht="15.75">
      <c r="A215" s="135"/>
      <c r="B215" s="145"/>
      <c r="C215" s="145"/>
      <c r="D215" s="145"/>
    </row>
    <row r="216" spans="1:4" ht="15.75">
      <c r="A216" s="135"/>
      <c r="B216" s="145"/>
      <c r="C216" s="145"/>
      <c r="D216" s="145"/>
    </row>
    <row r="217" spans="1:4" ht="15.75">
      <c r="A217" s="135"/>
      <c r="B217" s="145"/>
      <c r="C217" s="145"/>
      <c r="D217" s="145"/>
    </row>
    <row r="218" spans="1:4" ht="15.75">
      <c r="A218" s="135"/>
      <c r="B218" s="145"/>
      <c r="C218" s="145"/>
      <c r="D218" s="145"/>
    </row>
    <row r="219" spans="1:4" ht="15.75">
      <c r="A219" s="135"/>
      <c r="B219" s="145"/>
      <c r="C219" s="145"/>
      <c r="D219" s="145"/>
    </row>
    <row r="220" spans="1:4" ht="15.75">
      <c r="A220" s="135"/>
      <c r="B220" s="145"/>
      <c r="C220" s="145"/>
      <c r="D220" s="145"/>
    </row>
    <row r="221" spans="1:4" ht="15.75">
      <c r="A221" s="135"/>
      <c r="B221" s="145"/>
      <c r="C221" s="145"/>
      <c r="D221" s="145"/>
    </row>
    <row r="222" spans="1:4" ht="15.75">
      <c r="A222" s="135"/>
      <c r="B222" s="145"/>
      <c r="C222" s="145"/>
      <c r="D222" s="145"/>
    </row>
    <row r="223" spans="1:4" ht="15.75">
      <c r="A223" s="135"/>
      <c r="B223" s="145"/>
      <c r="C223" s="145"/>
      <c r="D223" s="145"/>
    </row>
    <row r="224" spans="1:4" ht="15.75">
      <c r="A224" s="135"/>
      <c r="B224" s="145"/>
      <c r="C224" s="145"/>
      <c r="D224" s="145"/>
    </row>
    <row r="225" spans="1:4" ht="15.75">
      <c r="A225" s="135"/>
      <c r="B225" s="145"/>
      <c r="C225" s="145"/>
      <c r="D225" s="145"/>
    </row>
    <row r="226" spans="1:4" ht="15.75">
      <c r="A226" s="135"/>
      <c r="B226" s="145"/>
      <c r="C226" s="145"/>
      <c r="D226" s="145"/>
    </row>
    <row r="227" spans="1:4" ht="15.75">
      <c r="A227" s="135"/>
      <c r="B227" s="145"/>
      <c r="C227" s="145"/>
      <c r="D227" s="145"/>
    </row>
    <row r="228" spans="1:4" ht="15.75">
      <c r="A228" s="135"/>
      <c r="B228" s="145"/>
      <c r="C228" s="145"/>
      <c r="D228" s="145"/>
    </row>
    <row r="229" spans="1:4" ht="15.75">
      <c r="A229" s="135"/>
      <c r="B229" s="145"/>
      <c r="C229" s="145"/>
      <c r="D229" s="145"/>
    </row>
    <row r="230" spans="1:4" ht="15.75">
      <c r="A230" s="135"/>
      <c r="B230" s="145"/>
      <c r="C230" s="145"/>
      <c r="D230" s="145"/>
    </row>
    <row r="231" spans="1:4" ht="15.75">
      <c r="A231" s="135"/>
      <c r="B231" s="145"/>
      <c r="C231" s="145"/>
      <c r="D231" s="145"/>
    </row>
    <row r="232" spans="1:4" ht="15.75">
      <c r="A232" s="135"/>
      <c r="B232" s="145"/>
      <c r="C232" s="145"/>
      <c r="D232" s="145"/>
    </row>
    <row r="233" spans="1:4" ht="15.75">
      <c r="A233" s="135"/>
      <c r="B233" s="145"/>
      <c r="C233" s="145"/>
      <c r="D233" s="145"/>
    </row>
    <row r="234" spans="1:4" ht="15.75">
      <c r="A234" s="135"/>
      <c r="B234" s="145"/>
      <c r="C234" s="145"/>
      <c r="D234" s="145"/>
    </row>
    <row r="235" spans="1:4" ht="15.75">
      <c r="A235" s="135"/>
      <c r="B235" s="145"/>
      <c r="C235" s="145"/>
      <c r="D235" s="145"/>
    </row>
    <row r="236" spans="1:4" ht="15.75">
      <c r="A236" s="135"/>
      <c r="B236" s="145"/>
      <c r="C236" s="145"/>
      <c r="D236" s="145"/>
    </row>
    <row r="237" spans="1:4" ht="15.75">
      <c r="A237" s="135"/>
      <c r="B237" s="145"/>
      <c r="C237" s="145"/>
      <c r="D237" s="145"/>
    </row>
    <row r="238" spans="1:4" ht="15.75">
      <c r="A238" s="135"/>
      <c r="B238" s="145"/>
      <c r="C238" s="145"/>
      <c r="D238" s="145"/>
    </row>
    <row r="239" spans="1:4" ht="15.75">
      <c r="A239" s="135"/>
      <c r="B239" s="145"/>
      <c r="C239" s="145"/>
      <c r="D239" s="145"/>
    </row>
    <row r="240" spans="1:4" ht="15.75">
      <c r="A240" s="135"/>
      <c r="B240" s="145"/>
      <c r="C240" s="145"/>
      <c r="D240" s="145"/>
    </row>
    <row r="241" spans="1:4" ht="15.75">
      <c r="A241" s="135"/>
      <c r="B241" s="145"/>
      <c r="C241" s="145"/>
      <c r="D241" s="145"/>
    </row>
    <row r="242" spans="1:4" ht="15.75">
      <c r="A242" s="135"/>
      <c r="B242" s="145"/>
      <c r="C242" s="145"/>
      <c r="D242" s="145"/>
    </row>
    <row r="243" spans="1:4" ht="15.75">
      <c r="A243" s="135"/>
      <c r="B243" s="145"/>
      <c r="C243" s="145"/>
      <c r="D243" s="145"/>
    </row>
    <row r="244" spans="1:4" ht="15.75">
      <c r="A244" s="135"/>
      <c r="B244" s="145"/>
      <c r="C244" s="145"/>
      <c r="D244" s="145"/>
    </row>
    <row r="245" spans="1:4" ht="15.75">
      <c r="A245" s="135"/>
      <c r="B245" s="145"/>
      <c r="C245" s="145"/>
      <c r="D245" s="145"/>
    </row>
    <row r="246" spans="1:4" ht="15.75">
      <c r="A246" s="135"/>
      <c r="B246" s="145"/>
      <c r="C246" s="145"/>
      <c r="D246" s="145"/>
    </row>
    <row r="247" spans="1:4" ht="15.75">
      <c r="A247" s="135"/>
      <c r="B247" s="145"/>
      <c r="C247" s="145"/>
      <c r="D247" s="145"/>
    </row>
    <row r="248" spans="1:4" ht="15.75">
      <c r="A248" s="135"/>
      <c r="B248" s="145"/>
      <c r="C248" s="145"/>
      <c r="D248" s="145"/>
    </row>
    <row r="249" spans="1:4" ht="15.75">
      <c r="A249" s="135"/>
      <c r="B249" s="145"/>
      <c r="C249" s="145"/>
      <c r="D249" s="145"/>
    </row>
    <row r="250" spans="1:4" ht="15.75">
      <c r="A250" s="135"/>
      <c r="B250" s="145"/>
      <c r="C250" s="145"/>
      <c r="D250" s="145"/>
    </row>
    <row r="251" spans="1:4" ht="15.75">
      <c r="A251" s="135"/>
      <c r="B251" s="145"/>
      <c r="C251" s="145"/>
      <c r="D251" s="145"/>
    </row>
    <row r="252" spans="1:4" ht="15.75">
      <c r="A252" s="135"/>
      <c r="B252" s="145"/>
      <c r="C252" s="145"/>
      <c r="D252" s="145"/>
    </row>
    <row r="253" spans="1:4" ht="15.75">
      <c r="A253" s="135"/>
      <c r="B253" s="145"/>
      <c r="C253" s="145"/>
      <c r="D253" s="145"/>
    </row>
    <row r="254" spans="1:4" ht="15.75">
      <c r="A254" s="135"/>
      <c r="B254" s="145"/>
      <c r="C254" s="145"/>
      <c r="D254" s="145"/>
    </row>
    <row r="255" spans="1:4" ht="15.75">
      <c r="A255" s="135"/>
      <c r="B255" s="145"/>
      <c r="C255" s="145"/>
      <c r="D255" s="145"/>
    </row>
    <row r="256" spans="1:4" ht="15.75">
      <c r="A256" s="135"/>
      <c r="B256" s="145"/>
      <c r="C256" s="145"/>
      <c r="D256" s="145"/>
    </row>
    <row r="257" spans="1:4" ht="15.75">
      <c r="A257" s="135"/>
      <c r="B257" s="145"/>
      <c r="C257" s="145"/>
      <c r="D257" s="145"/>
    </row>
    <row r="258" spans="1:4" ht="15.75">
      <c r="A258" s="135"/>
      <c r="B258" s="145"/>
      <c r="C258" s="145"/>
      <c r="D258" s="145"/>
    </row>
    <row r="259" spans="1:4" ht="15.75">
      <c r="A259" s="135"/>
      <c r="B259" s="145"/>
      <c r="C259" s="145"/>
      <c r="D259" s="145"/>
    </row>
    <row r="260" spans="1:4" ht="15.75">
      <c r="A260" s="135"/>
      <c r="B260" s="145"/>
      <c r="C260" s="145"/>
      <c r="D260" s="145"/>
    </row>
    <row r="261" spans="1:4" ht="15.75">
      <c r="A261" s="135"/>
      <c r="B261" s="145"/>
      <c r="C261" s="145"/>
      <c r="D261" s="145"/>
    </row>
    <row r="262" spans="1:4" ht="15.75">
      <c r="A262" s="135"/>
      <c r="B262" s="145"/>
      <c r="C262" s="145"/>
      <c r="D262" s="145"/>
    </row>
    <row r="263" spans="1:4" ht="15.75">
      <c r="A263" s="135"/>
    </row>
    <row r="264" spans="1:4" ht="15.75">
      <c r="A264" s="135"/>
    </row>
    <row r="265" spans="1:4" ht="15.75">
      <c r="A265" s="135"/>
    </row>
    <row r="266" spans="1:4" ht="15.75">
      <c r="A266" s="135"/>
    </row>
    <row r="267" spans="1:4" ht="15.75">
      <c r="A267" s="135"/>
    </row>
    <row r="268" spans="1:4" ht="15.75">
      <c r="A268" s="135"/>
    </row>
    <row r="269" spans="1:4" ht="15.75">
      <c r="A269" s="135"/>
    </row>
    <row r="270" spans="1:4" ht="15.75">
      <c r="A270" s="135"/>
    </row>
    <row r="271" spans="1:4" ht="15.75">
      <c r="A271" s="135"/>
    </row>
    <row r="272" spans="1:4"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Q17" sqref="Q17"/>
    </sheetView>
  </sheetViews>
  <sheetFormatPr defaultColWidth="11.42578125" defaultRowHeight="15"/>
  <cols>
    <col min="1" max="1" width="9.140625" style="1011" customWidth="1"/>
    <col min="2" max="2" width="10.28515625" style="1011" bestFit="1" customWidth="1"/>
    <col min="3" max="3" width="12.140625" style="1011" bestFit="1" customWidth="1"/>
    <col min="4" max="6" width="10.28515625" style="1011" bestFit="1" customWidth="1"/>
    <col min="7" max="7" width="7.28515625" style="1011" bestFit="1" customWidth="1"/>
    <col min="8" max="8" width="6.140625" style="1011" customWidth="1"/>
    <col min="9" max="9" width="10" style="1011" customWidth="1"/>
    <col min="10" max="10" width="15.85546875" style="1011" bestFit="1" customWidth="1"/>
    <col min="11" max="11" width="8.7109375" style="1011" bestFit="1" customWidth="1"/>
    <col min="12" max="12" width="7.85546875" style="1011" bestFit="1" customWidth="1"/>
    <col min="13" max="13" width="5.85546875" style="1011" bestFit="1" customWidth="1"/>
    <col min="14" max="14" width="10.28515625" style="1011" bestFit="1" customWidth="1"/>
    <col min="15" max="15" width="7.28515625" style="1011" bestFit="1" customWidth="1"/>
    <col min="16" max="16" width="4.7109375" style="1011" customWidth="1"/>
    <col min="17" max="256" width="11.42578125" style="1011"/>
    <col min="257" max="257" width="9.140625" style="1011" customWidth="1"/>
    <col min="258" max="258" width="10.28515625" style="1011" bestFit="1" customWidth="1"/>
    <col min="259" max="259" width="12.140625" style="1011" bestFit="1" customWidth="1"/>
    <col min="260" max="262" width="10.28515625" style="1011" bestFit="1" customWidth="1"/>
    <col min="263" max="263" width="7.28515625" style="1011" bestFit="1" customWidth="1"/>
    <col min="264" max="264" width="6.140625" style="1011" customWidth="1"/>
    <col min="265" max="265" width="10" style="1011" customWidth="1"/>
    <col min="266" max="266" width="15.85546875" style="1011" bestFit="1" customWidth="1"/>
    <col min="267" max="267" width="8.7109375" style="1011" bestFit="1" customWidth="1"/>
    <col min="268" max="268" width="7.85546875" style="1011" bestFit="1" customWidth="1"/>
    <col min="269" max="269" width="5.85546875" style="1011" bestFit="1" customWidth="1"/>
    <col min="270" max="270" width="10.28515625" style="1011" bestFit="1" customWidth="1"/>
    <col min="271" max="271" width="7.28515625" style="1011" bestFit="1" customWidth="1"/>
    <col min="272" max="272" width="4.7109375" style="1011" customWidth="1"/>
    <col min="273" max="512" width="11.42578125" style="1011"/>
    <col min="513" max="513" width="9.140625" style="1011" customWidth="1"/>
    <col min="514" max="514" width="10.28515625" style="1011" bestFit="1" customWidth="1"/>
    <col min="515" max="515" width="12.140625" style="1011" bestFit="1" customWidth="1"/>
    <col min="516" max="518" width="10.28515625" style="1011" bestFit="1" customWidth="1"/>
    <col min="519" max="519" width="7.28515625" style="1011" bestFit="1" customWidth="1"/>
    <col min="520" max="520" width="6.140625" style="1011" customWidth="1"/>
    <col min="521" max="521" width="10" style="1011" customWidth="1"/>
    <col min="522" max="522" width="15.85546875" style="1011" bestFit="1" customWidth="1"/>
    <col min="523" max="523" width="8.7109375" style="1011" bestFit="1" customWidth="1"/>
    <col min="524" max="524" width="7.85546875" style="1011" bestFit="1" customWidth="1"/>
    <col min="525" max="525" width="5.85546875" style="1011" bestFit="1" customWidth="1"/>
    <col min="526" max="526" width="10.28515625" style="1011" bestFit="1" customWidth="1"/>
    <col min="527" max="527" width="7.28515625" style="1011" bestFit="1" customWidth="1"/>
    <col min="528" max="528" width="4.7109375" style="1011" customWidth="1"/>
    <col min="529" max="768" width="11.42578125" style="1011"/>
    <col min="769" max="769" width="9.140625" style="1011" customWidth="1"/>
    <col min="770" max="770" width="10.28515625" style="1011" bestFit="1" customWidth="1"/>
    <col min="771" max="771" width="12.140625" style="1011" bestFit="1" customWidth="1"/>
    <col min="772" max="774" width="10.28515625" style="1011" bestFit="1" customWidth="1"/>
    <col min="775" max="775" width="7.28515625" style="1011" bestFit="1" customWidth="1"/>
    <col min="776" max="776" width="6.140625" style="1011" customWidth="1"/>
    <col min="777" max="777" width="10" style="1011" customWidth="1"/>
    <col min="778" max="778" width="15.85546875" style="1011" bestFit="1" customWidth="1"/>
    <col min="779" max="779" width="8.7109375" style="1011" bestFit="1" customWidth="1"/>
    <col min="780" max="780" width="7.85546875" style="1011" bestFit="1" customWidth="1"/>
    <col min="781" max="781" width="5.85546875" style="1011" bestFit="1" customWidth="1"/>
    <col min="782" max="782" width="10.28515625" style="1011" bestFit="1" customWidth="1"/>
    <col min="783" max="783" width="7.28515625" style="1011" bestFit="1" customWidth="1"/>
    <col min="784" max="784" width="4.7109375" style="1011" customWidth="1"/>
    <col min="785" max="1024" width="11.42578125" style="1011"/>
    <col min="1025" max="1025" width="9.140625" style="1011" customWidth="1"/>
    <col min="1026" max="1026" width="10.28515625" style="1011" bestFit="1" customWidth="1"/>
    <col min="1027" max="1027" width="12.140625" style="1011" bestFit="1" customWidth="1"/>
    <col min="1028" max="1030" width="10.28515625" style="1011" bestFit="1" customWidth="1"/>
    <col min="1031" max="1031" width="7.28515625" style="1011" bestFit="1" customWidth="1"/>
    <col min="1032" max="1032" width="6.140625" style="1011" customWidth="1"/>
    <col min="1033" max="1033" width="10" style="1011" customWidth="1"/>
    <col min="1034" max="1034" width="15.85546875" style="1011" bestFit="1" customWidth="1"/>
    <col min="1035" max="1035" width="8.7109375" style="1011" bestFit="1" customWidth="1"/>
    <col min="1036" max="1036" width="7.85546875" style="1011" bestFit="1" customWidth="1"/>
    <col min="1037" max="1037" width="5.85546875" style="1011" bestFit="1" customWidth="1"/>
    <col min="1038" max="1038" width="10.28515625" style="1011" bestFit="1" customWidth="1"/>
    <col min="1039" max="1039" width="7.28515625" style="1011" bestFit="1" customWidth="1"/>
    <col min="1040" max="1040" width="4.7109375" style="1011" customWidth="1"/>
    <col min="1041" max="1280" width="11.42578125" style="1011"/>
    <col min="1281" max="1281" width="9.140625" style="1011" customWidth="1"/>
    <col min="1282" max="1282" width="10.28515625" style="1011" bestFit="1" customWidth="1"/>
    <col min="1283" max="1283" width="12.140625" style="1011" bestFit="1" customWidth="1"/>
    <col min="1284" max="1286" width="10.28515625" style="1011" bestFit="1" customWidth="1"/>
    <col min="1287" max="1287" width="7.28515625" style="1011" bestFit="1" customWidth="1"/>
    <col min="1288" max="1288" width="6.140625" style="1011" customWidth="1"/>
    <col min="1289" max="1289" width="10" style="1011" customWidth="1"/>
    <col min="1290" max="1290" width="15.85546875" style="1011" bestFit="1" customWidth="1"/>
    <col min="1291" max="1291" width="8.7109375" style="1011" bestFit="1" customWidth="1"/>
    <col min="1292" max="1292" width="7.85546875" style="1011" bestFit="1" customWidth="1"/>
    <col min="1293" max="1293" width="5.85546875" style="1011" bestFit="1" customWidth="1"/>
    <col min="1294" max="1294" width="10.28515625" style="1011" bestFit="1" customWidth="1"/>
    <col min="1295" max="1295" width="7.28515625" style="1011" bestFit="1" customWidth="1"/>
    <col min="1296" max="1296" width="4.7109375" style="1011" customWidth="1"/>
    <col min="1297" max="1536" width="11.42578125" style="1011"/>
    <col min="1537" max="1537" width="9.140625" style="1011" customWidth="1"/>
    <col min="1538" max="1538" width="10.28515625" style="1011" bestFit="1" customWidth="1"/>
    <col min="1539" max="1539" width="12.140625" style="1011" bestFit="1" customWidth="1"/>
    <col min="1540" max="1542" width="10.28515625" style="1011" bestFit="1" customWidth="1"/>
    <col min="1543" max="1543" width="7.28515625" style="1011" bestFit="1" customWidth="1"/>
    <col min="1544" max="1544" width="6.140625" style="1011" customWidth="1"/>
    <col min="1545" max="1545" width="10" style="1011" customWidth="1"/>
    <col min="1546" max="1546" width="15.85546875" style="1011" bestFit="1" customWidth="1"/>
    <col min="1547" max="1547" width="8.7109375" style="1011" bestFit="1" customWidth="1"/>
    <col min="1548" max="1548" width="7.85546875" style="1011" bestFit="1" customWidth="1"/>
    <col min="1549" max="1549" width="5.85546875" style="1011" bestFit="1" customWidth="1"/>
    <col min="1550" max="1550" width="10.28515625" style="1011" bestFit="1" customWidth="1"/>
    <col min="1551" max="1551" width="7.28515625" style="1011" bestFit="1" customWidth="1"/>
    <col min="1552" max="1552" width="4.7109375" style="1011" customWidth="1"/>
    <col min="1553" max="1792" width="11.42578125" style="1011"/>
    <col min="1793" max="1793" width="9.140625" style="1011" customWidth="1"/>
    <col min="1794" max="1794" width="10.28515625" style="1011" bestFit="1" customWidth="1"/>
    <col min="1795" max="1795" width="12.140625" style="1011" bestFit="1" customWidth="1"/>
    <col min="1796" max="1798" width="10.28515625" style="1011" bestFit="1" customWidth="1"/>
    <col min="1799" max="1799" width="7.28515625" style="1011" bestFit="1" customWidth="1"/>
    <col min="1800" max="1800" width="6.140625" style="1011" customWidth="1"/>
    <col min="1801" max="1801" width="10" style="1011" customWidth="1"/>
    <col min="1802" max="1802" width="15.85546875" style="1011" bestFit="1" customWidth="1"/>
    <col min="1803" max="1803" width="8.7109375" style="1011" bestFit="1" customWidth="1"/>
    <col min="1804" max="1804" width="7.85546875" style="1011" bestFit="1" customWidth="1"/>
    <col min="1805" max="1805" width="5.85546875" style="1011" bestFit="1" customWidth="1"/>
    <col min="1806" max="1806" width="10.28515625" style="1011" bestFit="1" customWidth="1"/>
    <col min="1807" max="1807" width="7.28515625" style="1011" bestFit="1" customWidth="1"/>
    <col min="1808" max="1808" width="4.7109375" style="1011" customWidth="1"/>
    <col min="1809" max="2048" width="11.42578125" style="1011"/>
    <col min="2049" max="2049" width="9.140625" style="1011" customWidth="1"/>
    <col min="2050" max="2050" width="10.28515625" style="1011" bestFit="1" customWidth="1"/>
    <col min="2051" max="2051" width="12.140625" style="1011" bestFit="1" customWidth="1"/>
    <col min="2052" max="2054" width="10.28515625" style="1011" bestFit="1" customWidth="1"/>
    <col min="2055" max="2055" width="7.28515625" style="1011" bestFit="1" customWidth="1"/>
    <col min="2056" max="2056" width="6.140625" style="1011" customWidth="1"/>
    <col min="2057" max="2057" width="10" style="1011" customWidth="1"/>
    <col min="2058" max="2058" width="15.85546875" style="1011" bestFit="1" customWidth="1"/>
    <col min="2059" max="2059" width="8.7109375" style="1011" bestFit="1" customWidth="1"/>
    <col min="2060" max="2060" width="7.85546875" style="1011" bestFit="1" customWidth="1"/>
    <col min="2061" max="2061" width="5.85546875" style="1011" bestFit="1" customWidth="1"/>
    <col min="2062" max="2062" width="10.28515625" style="1011" bestFit="1" customWidth="1"/>
    <col min="2063" max="2063" width="7.28515625" style="1011" bestFit="1" customWidth="1"/>
    <col min="2064" max="2064" width="4.7109375" style="1011" customWidth="1"/>
    <col min="2065" max="2304" width="11.42578125" style="1011"/>
    <col min="2305" max="2305" width="9.140625" style="1011" customWidth="1"/>
    <col min="2306" max="2306" width="10.28515625" style="1011" bestFit="1" customWidth="1"/>
    <col min="2307" max="2307" width="12.140625" style="1011" bestFit="1" customWidth="1"/>
    <col min="2308" max="2310" width="10.28515625" style="1011" bestFit="1" customWidth="1"/>
    <col min="2311" max="2311" width="7.28515625" style="1011" bestFit="1" customWidth="1"/>
    <col min="2312" max="2312" width="6.140625" style="1011" customWidth="1"/>
    <col min="2313" max="2313" width="10" style="1011" customWidth="1"/>
    <col min="2314" max="2314" width="15.85546875" style="1011" bestFit="1" customWidth="1"/>
    <col min="2315" max="2315" width="8.7109375" style="1011" bestFit="1" customWidth="1"/>
    <col min="2316" max="2316" width="7.85546875" style="1011" bestFit="1" customWidth="1"/>
    <col min="2317" max="2317" width="5.85546875" style="1011" bestFit="1" customWidth="1"/>
    <col min="2318" max="2318" width="10.28515625" style="1011" bestFit="1" customWidth="1"/>
    <col min="2319" max="2319" width="7.28515625" style="1011" bestFit="1" customWidth="1"/>
    <col min="2320" max="2320" width="4.7109375" style="1011" customWidth="1"/>
    <col min="2321" max="2560" width="11.42578125" style="1011"/>
    <col min="2561" max="2561" width="9.140625" style="1011" customWidth="1"/>
    <col min="2562" max="2562" width="10.28515625" style="1011" bestFit="1" customWidth="1"/>
    <col min="2563" max="2563" width="12.140625" style="1011" bestFit="1" customWidth="1"/>
    <col min="2564" max="2566" width="10.28515625" style="1011" bestFit="1" customWidth="1"/>
    <col min="2567" max="2567" width="7.28515625" style="1011" bestFit="1" customWidth="1"/>
    <col min="2568" max="2568" width="6.140625" style="1011" customWidth="1"/>
    <col min="2569" max="2569" width="10" style="1011" customWidth="1"/>
    <col min="2570" max="2570" width="15.85546875" style="1011" bestFit="1" customWidth="1"/>
    <col min="2571" max="2571" width="8.7109375" style="1011" bestFit="1" customWidth="1"/>
    <col min="2572" max="2572" width="7.85546875" style="1011" bestFit="1" customWidth="1"/>
    <col min="2573" max="2573" width="5.85546875" style="1011" bestFit="1" customWidth="1"/>
    <col min="2574" max="2574" width="10.28515625" style="1011" bestFit="1" customWidth="1"/>
    <col min="2575" max="2575" width="7.28515625" style="1011" bestFit="1" customWidth="1"/>
    <col min="2576" max="2576" width="4.7109375" style="1011" customWidth="1"/>
    <col min="2577" max="2816" width="11.42578125" style="1011"/>
    <col min="2817" max="2817" width="9.140625" style="1011" customWidth="1"/>
    <col min="2818" max="2818" width="10.28515625" style="1011" bestFit="1" customWidth="1"/>
    <col min="2819" max="2819" width="12.140625" style="1011" bestFit="1" customWidth="1"/>
    <col min="2820" max="2822" width="10.28515625" style="1011" bestFit="1" customWidth="1"/>
    <col min="2823" max="2823" width="7.28515625" style="1011" bestFit="1" customWidth="1"/>
    <col min="2824" max="2824" width="6.140625" style="1011" customWidth="1"/>
    <col min="2825" max="2825" width="10" style="1011" customWidth="1"/>
    <col min="2826" max="2826" width="15.85546875" style="1011" bestFit="1" customWidth="1"/>
    <col min="2827" max="2827" width="8.7109375" style="1011" bestFit="1" customWidth="1"/>
    <col min="2828" max="2828" width="7.85546875" style="1011" bestFit="1" customWidth="1"/>
    <col min="2829" max="2829" width="5.85546875" style="1011" bestFit="1" customWidth="1"/>
    <col min="2830" max="2830" width="10.28515625" style="1011" bestFit="1" customWidth="1"/>
    <col min="2831" max="2831" width="7.28515625" style="1011" bestFit="1" customWidth="1"/>
    <col min="2832" max="2832" width="4.7109375" style="1011" customWidth="1"/>
    <col min="2833" max="3072" width="11.42578125" style="1011"/>
    <col min="3073" max="3073" width="9.140625" style="1011" customWidth="1"/>
    <col min="3074" max="3074" width="10.28515625" style="1011" bestFit="1" customWidth="1"/>
    <col min="3075" max="3075" width="12.140625" style="1011" bestFit="1" customWidth="1"/>
    <col min="3076" max="3078" width="10.28515625" style="1011" bestFit="1" customWidth="1"/>
    <col min="3079" max="3079" width="7.28515625" style="1011" bestFit="1" customWidth="1"/>
    <col min="3080" max="3080" width="6.140625" style="1011" customWidth="1"/>
    <col min="3081" max="3081" width="10" style="1011" customWidth="1"/>
    <col min="3082" max="3082" width="15.85546875" style="1011" bestFit="1" customWidth="1"/>
    <col min="3083" max="3083" width="8.7109375" style="1011" bestFit="1" customWidth="1"/>
    <col min="3084" max="3084" width="7.85546875" style="1011" bestFit="1" customWidth="1"/>
    <col min="3085" max="3085" width="5.85546875" style="1011" bestFit="1" customWidth="1"/>
    <col min="3086" max="3086" width="10.28515625" style="1011" bestFit="1" customWidth="1"/>
    <col min="3087" max="3087" width="7.28515625" style="1011" bestFit="1" customWidth="1"/>
    <col min="3088" max="3088" width="4.7109375" style="1011" customWidth="1"/>
    <col min="3089" max="3328" width="11.42578125" style="1011"/>
    <col min="3329" max="3329" width="9.140625" style="1011" customWidth="1"/>
    <col min="3330" max="3330" width="10.28515625" style="1011" bestFit="1" customWidth="1"/>
    <col min="3331" max="3331" width="12.140625" style="1011" bestFit="1" customWidth="1"/>
    <col min="3332" max="3334" width="10.28515625" style="1011" bestFit="1" customWidth="1"/>
    <col min="3335" max="3335" width="7.28515625" style="1011" bestFit="1" customWidth="1"/>
    <col min="3336" max="3336" width="6.140625" style="1011" customWidth="1"/>
    <col min="3337" max="3337" width="10" style="1011" customWidth="1"/>
    <col min="3338" max="3338" width="15.85546875" style="1011" bestFit="1" customWidth="1"/>
    <col min="3339" max="3339" width="8.7109375" style="1011" bestFit="1" customWidth="1"/>
    <col min="3340" max="3340" width="7.85546875" style="1011" bestFit="1" customWidth="1"/>
    <col min="3341" max="3341" width="5.85546875" style="1011" bestFit="1" customWidth="1"/>
    <col min="3342" max="3342" width="10.28515625" style="1011" bestFit="1" customWidth="1"/>
    <col min="3343" max="3343" width="7.28515625" style="1011" bestFit="1" customWidth="1"/>
    <col min="3344" max="3344" width="4.7109375" style="1011" customWidth="1"/>
    <col min="3345" max="3584" width="11.42578125" style="1011"/>
    <col min="3585" max="3585" width="9.140625" style="1011" customWidth="1"/>
    <col min="3586" max="3586" width="10.28515625" style="1011" bestFit="1" customWidth="1"/>
    <col min="3587" max="3587" width="12.140625" style="1011" bestFit="1" customWidth="1"/>
    <col min="3588" max="3590" width="10.28515625" style="1011" bestFit="1" customWidth="1"/>
    <col min="3591" max="3591" width="7.28515625" style="1011" bestFit="1" customWidth="1"/>
    <col min="3592" max="3592" width="6.140625" style="1011" customWidth="1"/>
    <col min="3593" max="3593" width="10" style="1011" customWidth="1"/>
    <col min="3594" max="3594" width="15.85546875" style="1011" bestFit="1" customWidth="1"/>
    <col min="3595" max="3595" width="8.7109375" style="1011" bestFit="1" customWidth="1"/>
    <col min="3596" max="3596" width="7.85546875" style="1011" bestFit="1" customWidth="1"/>
    <col min="3597" max="3597" width="5.85546875" style="1011" bestFit="1" customWidth="1"/>
    <col min="3598" max="3598" width="10.28515625" style="1011" bestFit="1" customWidth="1"/>
    <col min="3599" max="3599" width="7.28515625" style="1011" bestFit="1" customWidth="1"/>
    <col min="3600" max="3600" width="4.7109375" style="1011" customWidth="1"/>
    <col min="3601" max="3840" width="11.42578125" style="1011"/>
    <col min="3841" max="3841" width="9.140625" style="1011" customWidth="1"/>
    <col min="3842" max="3842" width="10.28515625" style="1011" bestFit="1" customWidth="1"/>
    <col min="3843" max="3843" width="12.140625" style="1011" bestFit="1" customWidth="1"/>
    <col min="3844" max="3846" width="10.28515625" style="1011" bestFit="1" customWidth="1"/>
    <col min="3847" max="3847" width="7.28515625" style="1011" bestFit="1" customWidth="1"/>
    <col min="3848" max="3848" width="6.140625" style="1011" customWidth="1"/>
    <col min="3849" max="3849" width="10" style="1011" customWidth="1"/>
    <col min="3850" max="3850" width="15.85546875" style="1011" bestFit="1" customWidth="1"/>
    <col min="3851" max="3851" width="8.7109375" style="1011" bestFit="1" customWidth="1"/>
    <col min="3852" max="3852" width="7.85546875" style="1011" bestFit="1" customWidth="1"/>
    <col min="3853" max="3853" width="5.85546875" style="1011" bestFit="1" customWidth="1"/>
    <col min="3854" max="3854" width="10.28515625" style="1011" bestFit="1" customWidth="1"/>
    <col min="3855" max="3855" width="7.28515625" style="1011" bestFit="1" customWidth="1"/>
    <col min="3856" max="3856" width="4.7109375" style="1011" customWidth="1"/>
    <col min="3857" max="4096" width="11.42578125" style="1011"/>
    <col min="4097" max="4097" width="9.140625" style="1011" customWidth="1"/>
    <col min="4098" max="4098" width="10.28515625" style="1011" bestFit="1" customWidth="1"/>
    <col min="4099" max="4099" width="12.140625" style="1011" bestFit="1" customWidth="1"/>
    <col min="4100" max="4102" width="10.28515625" style="1011" bestFit="1" customWidth="1"/>
    <col min="4103" max="4103" width="7.28515625" style="1011" bestFit="1" customWidth="1"/>
    <col min="4104" max="4104" width="6.140625" style="1011" customWidth="1"/>
    <col min="4105" max="4105" width="10" style="1011" customWidth="1"/>
    <col min="4106" max="4106" width="15.85546875" style="1011" bestFit="1" customWidth="1"/>
    <col min="4107" max="4107" width="8.7109375" style="1011" bestFit="1" customWidth="1"/>
    <col min="4108" max="4108" width="7.85546875" style="1011" bestFit="1" customWidth="1"/>
    <col min="4109" max="4109" width="5.85546875" style="1011" bestFit="1" customWidth="1"/>
    <col min="4110" max="4110" width="10.28515625" style="1011" bestFit="1" customWidth="1"/>
    <col min="4111" max="4111" width="7.28515625" style="1011" bestFit="1" customWidth="1"/>
    <col min="4112" max="4112" width="4.7109375" style="1011" customWidth="1"/>
    <col min="4113" max="4352" width="11.42578125" style="1011"/>
    <col min="4353" max="4353" width="9.140625" style="1011" customWidth="1"/>
    <col min="4354" max="4354" width="10.28515625" style="1011" bestFit="1" customWidth="1"/>
    <col min="4355" max="4355" width="12.140625" style="1011" bestFit="1" customWidth="1"/>
    <col min="4356" max="4358" width="10.28515625" style="1011" bestFit="1" customWidth="1"/>
    <col min="4359" max="4359" width="7.28515625" style="1011" bestFit="1" customWidth="1"/>
    <col min="4360" max="4360" width="6.140625" style="1011" customWidth="1"/>
    <col min="4361" max="4361" width="10" style="1011" customWidth="1"/>
    <col min="4362" max="4362" width="15.85546875" style="1011" bestFit="1" customWidth="1"/>
    <col min="4363" max="4363" width="8.7109375" style="1011" bestFit="1" customWidth="1"/>
    <col min="4364" max="4364" width="7.85546875" style="1011" bestFit="1" customWidth="1"/>
    <col min="4365" max="4365" width="5.85546875" style="1011" bestFit="1" customWidth="1"/>
    <col min="4366" max="4366" width="10.28515625" style="1011" bestFit="1" customWidth="1"/>
    <col min="4367" max="4367" width="7.28515625" style="1011" bestFit="1" customWidth="1"/>
    <col min="4368" max="4368" width="4.7109375" style="1011" customWidth="1"/>
    <col min="4369" max="4608" width="11.42578125" style="1011"/>
    <col min="4609" max="4609" width="9.140625" style="1011" customWidth="1"/>
    <col min="4610" max="4610" width="10.28515625" style="1011" bestFit="1" customWidth="1"/>
    <col min="4611" max="4611" width="12.140625" style="1011" bestFit="1" customWidth="1"/>
    <col min="4612" max="4614" width="10.28515625" style="1011" bestFit="1" customWidth="1"/>
    <col min="4615" max="4615" width="7.28515625" style="1011" bestFit="1" customWidth="1"/>
    <col min="4616" max="4616" width="6.140625" style="1011" customWidth="1"/>
    <col min="4617" max="4617" width="10" style="1011" customWidth="1"/>
    <col min="4618" max="4618" width="15.85546875" style="1011" bestFit="1" customWidth="1"/>
    <col min="4619" max="4619" width="8.7109375" style="1011" bestFit="1" customWidth="1"/>
    <col min="4620" max="4620" width="7.85546875" style="1011" bestFit="1" customWidth="1"/>
    <col min="4621" max="4621" width="5.85546875" style="1011" bestFit="1" customWidth="1"/>
    <col min="4622" max="4622" width="10.28515625" style="1011" bestFit="1" customWidth="1"/>
    <col min="4623" max="4623" width="7.28515625" style="1011" bestFit="1" customWidth="1"/>
    <col min="4624" max="4624" width="4.7109375" style="1011" customWidth="1"/>
    <col min="4625" max="4864" width="11.42578125" style="1011"/>
    <col min="4865" max="4865" width="9.140625" style="1011" customWidth="1"/>
    <col min="4866" max="4866" width="10.28515625" style="1011" bestFit="1" customWidth="1"/>
    <col min="4867" max="4867" width="12.140625" style="1011" bestFit="1" customWidth="1"/>
    <col min="4868" max="4870" width="10.28515625" style="1011" bestFit="1" customWidth="1"/>
    <col min="4871" max="4871" width="7.28515625" style="1011" bestFit="1" customWidth="1"/>
    <col min="4872" max="4872" width="6.140625" style="1011" customWidth="1"/>
    <col min="4873" max="4873" width="10" style="1011" customWidth="1"/>
    <col min="4874" max="4874" width="15.85546875" style="1011" bestFit="1" customWidth="1"/>
    <col min="4875" max="4875" width="8.7109375" style="1011" bestFit="1" customWidth="1"/>
    <col min="4876" max="4876" width="7.85546875" style="1011" bestFit="1" customWidth="1"/>
    <col min="4877" max="4877" width="5.85546875" style="1011" bestFit="1" customWidth="1"/>
    <col min="4878" max="4878" width="10.28515625" style="1011" bestFit="1" customWidth="1"/>
    <col min="4879" max="4879" width="7.28515625" style="1011" bestFit="1" customWidth="1"/>
    <col min="4880" max="4880" width="4.7109375" style="1011" customWidth="1"/>
    <col min="4881" max="5120" width="11.42578125" style="1011"/>
    <col min="5121" max="5121" width="9.140625" style="1011" customWidth="1"/>
    <col min="5122" max="5122" width="10.28515625" style="1011" bestFit="1" customWidth="1"/>
    <col min="5123" max="5123" width="12.140625" style="1011" bestFit="1" customWidth="1"/>
    <col min="5124" max="5126" width="10.28515625" style="1011" bestFit="1" customWidth="1"/>
    <col min="5127" max="5127" width="7.28515625" style="1011" bestFit="1" customWidth="1"/>
    <col min="5128" max="5128" width="6.140625" style="1011" customWidth="1"/>
    <col min="5129" max="5129" width="10" style="1011" customWidth="1"/>
    <col min="5130" max="5130" width="15.85546875" style="1011" bestFit="1" customWidth="1"/>
    <col min="5131" max="5131" width="8.7109375" style="1011" bestFit="1" customWidth="1"/>
    <col min="5132" max="5132" width="7.85546875" style="1011" bestFit="1" customWidth="1"/>
    <col min="5133" max="5133" width="5.85546875" style="1011" bestFit="1" customWidth="1"/>
    <col min="5134" max="5134" width="10.28515625" style="1011" bestFit="1" customWidth="1"/>
    <col min="5135" max="5135" width="7.28515625" style="1011" bestFit="1" customWidth="1"/>
    <col min="5136" max="5136" width="4.7109375" style="1011" customWidth="1"/>
    <col min="5137" max="5376" width="11.42578125" style="1011"/>
    <col min="5377" max="5377" width="9.140625" style="1011" customWidth="1"/>
    <col min="5378" max="5378" width="10.28515625" style="1011" bestFit="1" customWidth="1"/>
    <col min="5379" max="5379" width="12.140625" style="1011" bestFit="1" customWidth="1"/>
    <col min="5380" max="5382" width="10.28515625" style="1011" bestFit="1" customWidth="1"/>
    <col min="5383" max="5383" width="7.28515625" style="1011" bestFit="1" customWidth="1"/>
    <col min="5384" max="5384" width="6.140625" style="1011" customWidth="1"/>
    <col min="5385" max="5385" width="10" style="1011" customWidth="1"/>
    <col min="5386" max="5386" width="15.85546875" style="1011" bestFit="1" customWidth="1"/>
    <col min="5387" max="5387" width="8.7109375" style="1011" bestFit="1" customWidth="1"/>
    <col min="5388" max="5388" width="7.85546875" style="1011" bestFit="1" customWidth="1"/>
    <col min="5389" max="5389" width="5.85546875" style="1011" bestFit="1" customWidth="1"/>
    <col min="5390" max="5390" width="10.28515625" style="1011" bestFit="1" customWidth="1"/>
    <col min="5391" max="5391" width="7.28515625" style="1011" bestFit="1" customWidth="1"/>
    <col min="5392" max="5392" width="4.7109375" style="1011" customWidth="1"/>
    <col min="5393" max="5632" width="11.42578125" style="1011"/>
    <col min="5633" max="5633" width="9.140625" style="1011" customWidth="1"/>
    <col min="5634" max="5634" width="10.28515625" style="1011" bestFit="1" customWidth="1"/>
    <col min="5635" max="5635" width="12.140625" style="1011" bestFit="1" customWidth="1"/>
    <col min="5636" max="5638" width="10.28515625" style="1011" bestFit="1" customWidth="1"/>
    <col min="5639" max="5639" width="7.28515625" style="1011" bestFit="1" customWidth="1"/>
    <col min="5640" max="5640" width="6.140625" style="1011" customWidth="1"/>
    <col min="5641" max="5641" width="10" style="1011" customWidth="1"/>
    <col min="5642" max="5642" width="15.85546875" style="1011" bestFit="1" customWidth="1"/>
    <col min="5643" max="5643" width="8.7109375" style="1011" bestFit="1" customWidth="1"/>
    <col min="5644" max="5644" width="7.85546875" style="1011" bestFit="1" customWidth="1"/>
    <col min="5645" max="5645" width="5.85546875" style="1011" bestFit="1" customWidth="1"/>
    <col min="5646" max="5646" width="10.28515625" style="1011" bestFit="1" customWidth="1"/>
    <col min="5647" max="5647" width="7.28515625" style="1011" bestFit="1" customWidth="1"/>
    <col min="5648" max="5648" width="4.7109375" style="1011" customWidth="1"/>
    <col min="5649" max="5888" width="11.42578125" style="1011"/>
    <col min="5889" max="5889" width="9.140625" style="1011" customWidth="1"/>
    <col min="5890" max="5890" width="10.28515625" style="1011" bestFit="1" customWidth="1"/>
    <col min="5891" max="5891" width="12.140625" style="1011" bestFit="1" customWidth="1"/>
    <col min="5892" max="5894" width="10.28515625" style="1011" bestFit="1" customWidth="1"/>
    <col min="5895" max="5895" width="7.28515625" style="1011" bestFit="1" customWidth="1"/>
    <col min="5896" max="5896" width="6.140625" style="1011" customWidth="1"/>
    <col min="5897" max="5897" width="10" style="1011" customWidth="1"/>
    <col min="5898" max="5898" width="15.85546875" style="1011" bestFit="1" customWidth="1"/>
    <col min="5899" max="5899" width="8.7109375" style="1011" bestFit="1" customWidth="1"/>
    <col min="5900" max="5900" width="7.85546875" style="1011" bestFit="1" customWidth="1"/>
    <col min="5901" max="5901" width="5.85546875" style="1011" bestFit="1" customWidth="1"/>
    <col min="5902" max="5902" width="10.28515625" style="1011" bestFit="1" customWidth="1"/>
    <col min="5903" max="5903" width="7.28515625" style="1011" bestFit="1" customWidth="1"/>
    <col min="5904" max="5904" width="4.7109375" style="1011" customWidth="1"/>
    <col min="5905" max="6144" width="11.42578125" style="1011"/>
    <col min="6145" max="6145" width="9.140625" style="1011" customWidth="1"/>
    <col min="6146" max="6146" width="10.28515625" style="1011" bestFit="1" customWidth="1"/>
    <col min="6147" max="6147" width="12.140625" style="1011" bestFit="1" customWidth="1"/>
    <col min="6148" max="6150" width="10.28515625" style="1011" bestFit="1" customWidth="1"/>
    <col min="6151" max="6151" width="7.28515625" style="1011" bestFit="1" customWidth="1"/>
    <col min="6152" max="6152" width="6.140625" style="1011" customWidth="1"/>
    <col min="6153" max="6153" width="10" style="1011" customWidth="1"/>
    <col min="6154" max="6154" width="15.85546875" style="1011" bestFit="1" customWidth="1"/>
    <col min="6155" max="6155" width="8.7109375" style="1011" bestFit="1" customWidth="1"/>
    <col min="6156" max="6156" width="7.85546875" style="1011" bestFit="1" customWidth="1"/>
    <col min="6157" max="6157" width="5.85546875" style="1011" bestFit="1" customWidth="1"/>
    <col min="6158" max="6158" width="10.28515625" style="1011" bestFit="1" customWidth="1"/>
    <col min="6159" max="6159" width="7.28515625" style="1011" bestFit="1" customWidth="1"/>
    <col min="6160" max="6160" width="4.7109375" style="1011" customWidth="1"/>
    <col min="6161" max="6400" width="11.42578125" style="1011"/>
    <col min="6401" max="6401" width="9.140625" style="1011" customWidth="1"/>
    <col min="6402" max="6402" width="10.28515625" style="1011" bestFit="1" customWidth="1"/>
    <col min="6403" max="6403" width="12.140625" style="1011" bestFit="1" customWidth="1"/>
    <col min="6404" max="6406" width="10.28515625" style="1011" bestFit="1" customWidth="1"/>
    <col min="6407" max="6407" width="7.28515625" style="1011" bestFit="1" customWidth="1"/>
    <col min="6408" max="6408" width="6.140625" style="1011" customWidth="1"/>
    <col min="6409" max="6409" width="10" style="1011" customWidth="1"/>
    <col min="6410" max="6410" width="15.85546875" style="1011" bestFit="1" customWidth="1"/>
    <col min="6411" max="6411" width="8.7109375" style="1011" bestFit="1" customWidth="1"/>
    <col min="6412" max="6412" width="7.85546875" style="1011" bestFit="1" customWidth="1"/>
    <col min="6413" max="6413" width="5.85546875" style="1011" bestFit="1" customWidth="1"/>
    <col min="6414" max="6414" width="10.28515625" style="1011" bestFit="1" customWidth="1"/>
    <col min="6415" max="6415" width="7.28515625" style="1011" bestFit="1" customWidth="1"/>
    <col min="6416" max="6416" width="4.7109375" style="1011" customWidth="1"/>
    <col min="6417" max="6656" width="11.42578125" style="1011"/>
    <col min="6657" max="6657" width="9.140625" style="1011" customWidth="1"/>
    <col min="6658" max="6658" width="10.28515625" style="1011" bestFit="1" customWidth="1"/>
    <col min="6659" max="6659" width="12.140625" style="1011" bestFit="1" customWidth="1"/>
    <col min="6660" max="6662" width="10.28515625" style="1011" bestFit="1" customWidth="1"/>
    <col min="6663" max="6663" width="7.28515625" style="1011" bestFit="1" customWidth="1"/>
    <col min="6664" max="6664" width="6.140625" style="1011" customWidth="1"/>
    <col min="6665" max="6665" width="10" style="1011" customWidth="1"/>
    <col min="6666" max="6666" width="15.85546875" style="1011" bestFit="1" customWidth="1"/>
    <col min="6667" max="6667" width="8.7109375" style="1011" bestFit="1" customWidth="1"/>
    <col min="6668" max="6668" width="7.85546875" style="1011" bestFit="1" customWidth="1"/>
    <col min="6669" max="6669" width="5.85546875" style="1011" bestFit="1" customWidth="1"/>
    <col min="6670" max="6670" width="10.28515625" style="1011" bestFit="1" customWidth="1"/>
    <col min="6671" max="6671" width="7.28515625" style="1011" bestFit="1" customWidth="1"/>
    <col min="6672" max="6672" width="4.7109375" style="1011" customWidth="1"/>
    <col min="6673" max="6912" width="11.42578125" style="1011"/>
    <col min="6913" max="6913" width="9.140625" style="1011" customWidth="1"/>
    <col min="6914" max="6914" width="10.28515625" style="1011" bestFit="1" customWidth="1"/>
    <col min="6915" max="6915" width="12.140625" style="1011" bestFit="1" customWidth="1"/>
    <col min="6916" max="6918" width="10.28515625" style="1011" bestFit="1" customWidth="1"/>
    <col min="6919" max="6919" width="7.28515625" style="1011" bestFit="1" customWidth="1"/>
    <col min="6920" max="6920" width="6.140625" style="1011" customWidth="1"/>
    <col min="6921" max="6921" width="10" style="1011" customWidth="1"/>
    <col min="6922" max="6922" width="15.85546875" style="1011" bestFit="1" customWidth="1"/>
    <col min="6923" max="6923" width="8.7109375" style="1011" bestFit="1" customWidth="1"/>
    <col min="6924" max="6924" width="7.85546875" style="1011" bestFit="1" customWidth="1"/>
    <col min="6925" max="6925" width="5.85546875" style="1011" bestFit="1" customWidth="1"/>
    <col min="6926" max="6926" width="10.28515625" style="1011" bestFit="1" customWidth="1"/>
    <col min="6927" max="6927" width="7.28515625" style="1011" bestFit="1" customWidth="1"/>
    <col min="6928" max="6928" width="4.7109375" style="1011" customWidth="1"/>
    <col min="6929" max="7168" width="11.42578125" style="1011"/>
    <col min="7169" max="7169" width="9.140625" style="1011" customWidth="1"/>
    <col min="7170" max="7170" width="10.28515625" style="1011" bestFit="1" customWidth="1"/>
    <col min="7171" max="7171" width="12.140625" style="1011" bestFit="1" customWidth="1"/>
    <col min="7172" max="7174" width="10.28515625" style="1011" bestFit="1" customWidth="1"/>
    <col min="7175" max="7175" width="7.28515625" style="1011" bestFit="1" customWidth="1"/>
    <col min="7176" max="7176" width="6.140625" style="1011" customWidth="1"/>
    <col min="7177" max="7177" width="10" style="1011" customWidth="1"/>
    <col min="7178" max="7178" width="15.85546875" style="1011" bestFit="1" customWidth="1"/>
    <col min="7179" max="7179" width="8.7109375" style="1011" bestFit="1" customWidth="1"/>
    <col min="7180" max="7180" width="7.85546875" style="1011" bestFit="1" customWidth="1"/>
    <col min="7181" max="7181" width="5.85546875" style="1011" bestFit="1" customWidth="1"/>
    <col min="7182" max="7182" width="10.28515625" style="1011" bestFit="1" customWidth="1"/>
    <col min="7183" max="7183" width="7.28515625" style="1011" bestFit="1" customWidth="1"/>
    <col min="7184" max="7184" width="4.7109375" style="1011" customWidth="1"/>
    <col min="7185" max="7424" width="11.42578125" style="1011"/>
    <col min="7425" max="7425" width="9.140625" style="1011" customWidth="1"/>
    <col min="7426" max="7426" width="10.28515625" style="1011" bestFit="1" customWidth="1"/>
    <col min="7427" max="7427" width="12.140625" style="1011" bestFit="1" customWidth="1"/>
    <col min="7428" max="7430" width="10.28515625" style="1011" bestFit="1" customWidth="1"/>
    <col min="7431" max="7431" width="7.28515625" style="1011" bestFit="1" customWidth="1"/>
    <col min="7432" max="7432" width="6.140625" style="1011" customWidth="1"/>
    <col min="7433" max="7433" width="10" style="1011" customWidth="1"/>
    <col min="7434" max="7434" width="15.85546875" style="1011" bestFit="1" customWidth="1"/>
    <col min="7435" max="7435" width="8.7109375" style="1011" bestFit="1" customWidth="1"/>
    <col min="7436" max="7436" width="7.85546875" style="1011" bestFit="1" customWidth="1"/>
    <col min="7437" max="7437" width="5.85546875" style="1011" bestFit="1" customWidth="1"/>
    <col min="7438" max="7438" width="10.28515625" style="1011" bestFit="1" customWidth="1"/>
    <col min="7439" max="7439" width="7.28515625" style="1011" bestFit="1" customWidth="1"/>
    <col min="7440" max="7440" width="4.7109375" style="1011" customWidth="1"/>
    <col min="7441" max="7680" width="11.42578125" style="1011"/>
    <col min="7681" max="7681" width="9.140625" style="1011" customWidth="1"/>
    <col min="7682" max="7682" width="10.28515625" style="1011" bestFit="1" customWidth="1"/>
    <col min="7683" max="7683" width="12.140625" style="1011" bestFit="1" customWidth="1"/>
    <col min="7684" max="7686" width="10.28515625" style="1011" bestFit="1" customWidth="1"/>
    <col min="7687" max="7687" width="7.28515625" style="1011" bestFit="1" customWidth="1"/>
    <col min="7688" max="7688" width="6.140625" style="1011" customWidth="1"/>
    <col min="7689" max="7689" width="10" style="1011" customWidth="1"/>
    <col min="7690" max="7690" width="15.85546875" style="1011" bestFit="1" customWidth="1"/>
    <col min="7691" max="7691" width="8.7109375" style="1011" bestFit="1" customWidth="1"/>
    <col min="7692" max="7692" width="7.85546875" style="1011" bestFit="1" customWidth="1"/>
    <col min="7693" max="7693" width="5.85546875" style="1011" bestFit="1" customWidth="1"/>
    <col min="7694" max="7694" width="10.28515625" style="1011" bestFit="1" customWidth="1"/>
    <col min="7695" max="7695" width="7.28515625" style="1011" bestFit="1" customWidth="1"/>
    <col min="7696" max="7696" width="4.7109375" style="1011" customWidth="1"/>
    <col min="7697" max="7936" width="11.42578125" style="1011"/>
    <col min="7937" max="7937" width="9.140625" style="1011" customWidth="1"/>
    <col min="7938" max="7938" width="10.28515625" style="1011" bestFit="1" customWidth="1"/>
    <col min="7939" max="7939" width="12.140625" style="1011" bestFit="1" customWidth="1"/>
    <col min="7940" max="7942" width="10.28515625" style="1011" bestFit="1" customWidth="1"/>
    <col min="7943" max="7943" width="7.28515625" style="1011" bestFit="1" customWidth="1"/>
    <col min="7944" max="7944" width="6.140625" style="1011" customWidth="1"/>
    <col min="7945" max="7945" width="10" style="1011" customWidth="1"/>
    <col min="7946" max="7946" width="15.85546875" style="1011" bestFit="1" customWidth="1"/>
    <col min="7947" max="7947" width="8.7109375" style="1011" bestFit="1" customWidth="1"/>
    <col min="7948" max="7948" width="7.85546875" style="1011" bestFit="1" customWidth="1"/>
    <col min="7949" max="7949" width="5.85546875" style="1011" bestFit="1" customWidth="1"/>
    <col min="7950" max="7950" width="10.28515625" style="1011" bestFit="1" customWidth="1"/>
    <col min="7951" max="7951" width="7.28515625" style="1011" bestFit="1" customWidth="1"/>
    <col min="7952" max="7952" width="4.7109375" style="1011" customWidth="1"/>
    <col min="7953" max="8192" width="11.42578125" style="1011"/>
    <col min="8193" max="8193" width="9.140625" style="1011" customWidth="1"/>
    <col min="8194" max="8194" width="10.28515625" style="1011" bestFit="1" customWidth="1"/>
    <col min="8195" max="8195" width="12.140625" style="1011" bestFit="1" customWidth="1"/>
    <col min="8196" max="8198" width="10.28515625" style="1011" bestFit="1" customWidth="1"/>
    <col min="8199" max="8199" width="7.28515625" style="1011" bestFit="1" customWidth="1"/>
    <col min="8200" max="8200" width="6.140625" style="1011" customWidth="1"/>
    <col min="8201" max="8201" width="10" style="1011" customWidth="1"/>
    <col min="8202" max="8202" width="15.85546875" style="1011" bestFit="1" customWidth="1"/>
    <col min="8203" max="8203" width="8.7109375" style="1011" bestFit="1" customWidth="1"/>
    <col min="8204" max="8204" width="7.85546875" style="1011" bestFit="1" customWidth="1"/>
    <col min="8205" max="8205" width="5.85546875" style="1011" bestFit="1" customWidth="1"/>
    <col min="8206" max="8206" width="10.28515625" style="1011" bestFit="1" customWidth="1"/>
    <col min="8207" max="8207" width="7.28515625" style="1011" bestFit="1" customWidth="1"/>
    <col min="8208" max="8208" width="4.7109375" style="1011" customWidth="1"/>
    <col min="8209" max="8448" width="11.42578125" style="1011"/>
    <col min="8449" max="8449" width="9.140625" style="1011" customWidth="1"/>
    <col min="8450" max="8450" width="10.28515625" style="1011" bestFit="1" customWidth="1"/>
    <col min="8451" max="8451" width="12.140625" style="1011" bestFit="1" customWidth="1"/>
    <col min="8452" max="8454" width="10.28515625" style="1011" bestFit="1" customWidth="1"/>
    <col min="8455" max="8455" width="7.28515625" style="1011" bestFit="1" customWidth="1"/>
    <col min="8456" max="8456" width="6.140625" style="1011" customWidth="1"/>
    <col min="8457" max="8457" width="10" style="1011" customWidth="1"/>
    <col min="8458" max="8458" width="15.85546875" style="1011" bestFit="1" customWidth="1"/>
    <col min="8459" max="8459" width="8.7109375" style="1011" bestFit="1" customWidth="1"/>
    <col min="8460" max="8460" width="7.85546875" style="1011" bestFit="1" customWidth="1"/>
    <col min="8461" max="8461" width="5.85546875" style="1011" bestFit="1" customWidth="1"/>
    <col min="8462" max="8462" width="10.28515625" style="1011" bestFit="1" customWidth="1"/>
    <col min="8463" max="8463" width="7.28515625" style="1011" bestFit="1" customWidth="1"/>
    <col min="8464" max="8464" width="4.7109375" style="1011" customWidth="1"/>
    <col min="8465" max="8704" width="11.42578125" style="1011"/>
    <col min="8705" max="8705" width="9.140625" style="1011" customWidth="1"/>
    <col min="8706" max="8706" width="10.28515625" style="1011" bestFit="1" customWidth="1"/>
    <col min="8707" max="8707" width="12.140625" style="1011" bestFit="1" customWidth="1"/>
    <col min="8708" max="8710" width="10.28515625" style="1011" bestFit="1" customWidth="1"/>
    <col min="8711" max="8711" width="7.28515625" style="1011" bestFit="1" customWidth="1"/>
    <col min="8712" max="8712" width="6.140625" style="1011" customWidth="1"/>
    <col min="8713" max="8713" width="10" style="1011" customWidth="1"/>
    <col min="8714" max="8714" width="15.85546875" style="1011" bestFit="1" customWidth="1"/>
    <col min="8715" max="8715" width="8.7109375" style="1011" bestFit="1" customWidth="1"/>
    <col min="8716" max="8716" width="7.85546875" style="1011" bestFit="1" customWidth="1"/>
    <col min="8717" max="8717" width="5.85546875" style="1011" bestFit="1" customWidth="1"/>
    <col min="8718" max="8718" width="10.28515625" style="1011" bestFit="1" customWidth="1"/>
    <col min="8719" max="8719" width="7.28515625" style="1011" bestFit="1" customWidth="1"/>
    <col min="8720" max="8720" width="4.7109375" style="1011" customWidth="1"/>
    <col min="8721" max="8960" width="11.42578125" style="1011"/>
    <col min="8961" max="8961" width="9.140625" style="1011" customWidth="1"/>
    <col min="8962" max="8962" width="10.28515625" style="1011" bestFit="1" customWidth="1"/>
    <col min="8963" max="8963" width="12.140625" style="1011" bestFit="1" customWidth="1"/>
    <col min="8964" max="8966" width="10.28515625" style="1011" bestFit="1" customWidth="1"/>
    <col min="8967" max="8967" width="7.28515625" style="1011" bestFit="1" customWidth="1"/>
    <col min="8968" max="8968" width="6.140625" style="1011" customWidth="1"/>
    <col min="8969" max="8969" width="10" style="1011" customWidth="1"/>
    <col min="8970" max="8970" width="15.85546875" style="1011" bestFit="1" customWidth="1"/>
    <col min="8971" max="8971" width="8.7109375" style="1011" bestFit="1" customWidth="1"/>
    <col min="8972" max="8972" width="7.85546875" style="1011" bestFit="1" customWidth="1"/>
    <col min="8973" max="8973" width="5.85546875" style="1011" bestFit="1" customWidth="1"/>
    <col min="8974" max="8974" width="10.28515625" style="1011" bestFit="1" customWidth="1"/>
    <col min="8975" max="8975" width="7.28515625" style="1011" bestFit="1" customWidth="1"/>
    <col min="8976" max="8976" width="4.7109375" style="1011" customWidth="1"/>
    <col min="8977" max="9216" width="11.42578125" style="1011"/>
    <col min="9217" max="9217" width="9.140625" style="1011" customWidth="1"/>
    <col min="9218" max="9218" width="10.28515625" style="1011" bestFit="1" customWidth="1"/>
    <col min="9219" max="9219" width="12.140625" style="1011" bestFit="1" customWidth="1"/>
    <col min="9220" max="9222" width="10.28515625" style="1011" bestFit="1" customWidth="1"/>
    <col min="9223" max="9223" width="7.28515625" style="1011" bestFit="1" customWidth="1"/>
    <col min="9224" max="9224" width="6.140625" style="1011" customWidth="1"/>
    <col min="9225" max="9225" width="10" style="1011" customWidth="1"/>
    <col min="9226" max="9226" width="15.85546875" style="1011" bestFit="1" customWidth="1"/>
    <col min="9227" max="9227" width="8.7109375" style="1011" bestFit="1" customWidth="1"/>
    <col min="9228" max="9228" width="7.85546875" style="1011" bestFit="1" customWidth="1"/>
    <col min="9229" max="9229" width="5.85546875" style="1011" bestFit="1" customWidth="1"/>
    <col min="9230" max="9230" width="10.28515625" style="1011" bestFit="1" customWidth="1"/>
    <col min="9231" max="9231" width="7.28515625" style="1011" bestFit="1" customWidth="1"/>
    <col min="9232" max="9232" width="4.7109375" style="1011" customWidth="1"/>
    <col min="9233" max="9472" width="11.42578125" style="1011"/>
    <col min="9473" max="9473" width="9.140625" style="1011" customWidth="1"/>
    <col min="9474" max="9474" width="10.28515625" style="1011" bestFit="1" customWidth="1"/>
    <col min="9475" max="9475" width="12.140625" style="1011" bestFit="1" customWidth="1"/>
    <col min="9476" max="9478" width="10.28515625" style="1011" bestFit="1" customWidth="1"/>
    <col min="9479" max="9479" width="7.28515625" style="1011" bestFit="1" customWidth="1"/>
    <col min="9480" max="9480" width="6.140625" style="1011" customWidth="1"/>
    <col min="9481" max="9481" width="10" style="1011" customWidth="1"/>
    <col min="9482" max="9482" width="15.85546875" style="1011" bestFit="1" customWidth="1"/>
    <col min="9483" max="9483" width="8.7109375" style="1011" bestFit="1" customWidth="1"/>
    <col min="9484" max="9484" width="7.85546875" style="1011" bestFit="1" customWidth="1"/>
    <col min="9485" max="9485" width="5.85546875" style="1011" bestFit="1" customWidth="1"/>
    <col min="9486" max="9486" width="10.28515625" style="1011" bestFit="1" customWidth="1"/>
    <col min="9487" max="9487" width="7.28515625" style="1011" bestFit="1" customWidth="1"/>
    <col min="9488" max="9488" width="4.7109375" style="1011" customWidth="1"/>
    <col min="9489" max="9728" width="11.42578125" style="1011"/>
    <col min="9729" max="9729" width="9.140625" style="1011" customWidth="1"/>
    <col min="9730" max="9730" width="10.28515625" style="1011" bestFit="1" customWidth="1"/>
    <col min="9731" max="9731" width="12.140625" style="1011" bestFit="1" customWidth="1"/>
    <col min="9732" max="9734" width="10.28515625" style="1011" bestFit="1" customWidth="1"/>
    <col min="9735" max="9735" width="7.28515625" style="1011" bestFit="1" customWidth="1"/>
    <col min="9736" max="9736" width="6.140625" style="1011" customWidth="1"/>
    <col min="9737" max="9737" width="10" style="1011" customWidth="1"/>
    <col min="9738" max="9738" width="15.85546875" style="1011" bestFit="1" customWidth="1"/>
    <col min="9739" max="9739" width="8.7109375" style="1011" bestFit="1" customWidth="1"/>
    <col min="9740" max="9740" width="7.85546875" style="1011" bestFit="1" customWidth="1"/>
    <col min="9741" max="9741" width="5.85546875" style="1011" bestFit="1" customWidth="1"/>
    <col min="9742" max="9742" width="10.28515625" style="1011" bestFit="1" customWidth="1"/>
    <col min="9743" max="9743" width="7.28515625" style="1011" bestFit="1" customWidth="1"/>
    <col min="9744" max="9744" width="4.7109375" style="1011" customWidth="1"/>
    <col min="9745" max="9984" width="11.42578125" style="1011"/>
    <col min="9985" max="9985" width="9.140625" style="1011" customWidth="1"/>
    <col min="9986" max="9986" width="10.28515625" style="1011" bestFit="1" customWidth="1"/>
    <col min="9987" max="9987" width="12.140625" style="1011" bestFit="1" customWidth="1"/>
    <col min="9988" max="9990" width="10.28515625" style="1011" bestFit="1" customWidth="1"/>
    <col min="9991" max="9991" width="7.28515625" style="1011" bestFit="1" customWidth="1"/>
    <col min="9992" max="9992" width="6.140625" style="1011" customWidth="1"/>
    <col min="9993" max="9993" width="10" style="1011" customWidth="1"/>
    <col min="9994" max="9994" width="15.85546875" style="1011" bestFit="1" customWidth="1"/>
    <col min="9995" max="9995" width="8.7109375" style="1011" bestFit="1" customWidth="1"/>
    <col min="9996" max="9996" width="7.85546875" style="1011" bestFit="1" customWidth="1"/>
    <col min="9997" max="9997" width="5.85546875" style="1011" bestFit="1" customWidth="1"/>
    <col min="9998" max="9998" width="10.28515625" style="1011" bestFit="1" customWidth="1"/>
    <col min="9999" max="9999" width="7.28515625" style="1011" bestFit="1" customWidth="1"/>
    <col min="10000" max="10000" width="4.7109375" style="1011" customWidth="1"/>
    <col min="10001" max="10240" width="11.42578125" style="1011"/>
    <col min="10241" max="10241" width="9.140625" style="1011" customWidth="1"/>
    <col min="10242" max="10242" width="10.28515625" style="1011" bestFit="1" customWidth="1"/>
    <col min="10243" max="10243" width="12.140625" style="1011" bestFit="1" customWidth="1"/>
    <col min="10244" max="10246" width="10.28515625" style="1011" bestFit="1" customWidth="1"/>
    <col min="10247" max="10247" width="7.28515625" style="1011" bestFit="1" customWidth="1"/>
    <col min="10248" max="10248" width="6.140625" style="1011" customWidth="1"/>
    <col min="10249" max="10249" width="10" style="1011" customWidth="1"/>
    <col min="10250" max="10250" width="15.85546875" style="1011" bestFit="1" customWidth="1"/>
    <col min="10251" max="10251" width="8.7109375" style="1011" bestFit="1" customWidth="1"/>
    <col min="10252" max="10252" width="7.85546875" style="1011" bestFit="1" customWidth="1"/>
    <col min="10253" max="10253" width="5.85546875" style="1011" bestFit="1" customWidth="1"/>
    <col min="10254" max="10254" width="10.28515625" style="1011" bestFit="1" customWidth="1"/>
    <col min="10255" max="10255" width="7.28515625" style="1011" bestFit="1" customWidth="1"/>
    <col min="10256" max="10256" width="4.7109375" style="1011" customWidth="1"/>
    <col min="10257" max="10496" width="11.42578125" style="1011"/>
    <col min="10497" max="10497" width="9.140625" style="1011" customWidth="1"/>
    <col min="10498" max="10498" width="10.28515625" style="1011" bestFit="1" customWidth="1"/>
    <col min="10499" max="10499" width="12.140625" style="1011" bestFit="1" customWidth="1"/>
    <col min="10500" max="10502" width="10.28515625" style="1011" bestFit="1" customWidth="1"/>
    <col min="10503" max="10503" width="7.28515625" style="1011" bestFit="1" customWidth="1"/>
    <col min="10504" max="10504" width="6.140625" style="1011" customWidth="1"/>
    <col min="10505" max="10505" width="10" style="1011" customWidth="1"/>
    <col min="10506" max="10506" width="15.85546875" style="1011" bestFit="1" customWidth="1"/>
    <col min="10507" max="10507" width="8.7109375" style="1011" bestFit="1" customWidth="1"/>
    <col min="10508" max="10508" width="7.85546875" style="1011" bestFit="1" customWidth="1"/>
    <col min="10509" max="10509" width="5.85546875" style="1011" bestFit="1" customWidth="1"/>
    <col min="10510" max="10510" width="10.28515625" style="1011" bestFit="1" customWidth="1"/>
    <col min="10511" max="10511" width="7.28515625" style="1011" bestFit="1" customWidth="1"/>
    <col min="10512" max="10512" width="4.7109375" style="1011" customWidth="1"/>
    <col min="10513" max="10752" width="11.42578125" style="1011"/>
    <col min="10753" max="10753" width="9.140625" style="1011" customWidth="1"/>
    <col min="10754" max="10754" width="10.28515625" style="1011" bestFit="1" customWidth="1"/>
    <col min="10755" max="10755" width="12.140625" style="1011" bestFit="1" customWidth="1"/>
    <col min="10756" max="10758" width="10.28515625" style="1011" bestFit="1" customWidth="1"/>
    <col min="10759" max="10759" width="7.28515625" style="1011" bestFit="1" customWidth="1"/>
    <col min="10760" max="10760" width="6.140625" style="1011" customWidth="1"/>
    <col min="10761" max="10761" width="10" style="1011" customWidth="1"/>
    <col min="10762" max="10762" width="15.85546875" style="1011" bestFit="1" customWidth="1"/>
    <col min="10763" max="10763" width="8.7109375" style="1011" bestFit="1" customWidth="1"/>
    <col min="10764" max="10764" width="7.85546875" style="1011" bestFit="1" customWidth="1"/>
    <col min="10765" max="10765" width="5.85546875" style="1011" bestFit="1" customWidth="1"/>
    <col min="10766" max="10766" width="10.28515625" style="1011" bestFit="1" customWidth="1"/>
    <col min="10767" max="10767" width="7.28515625" style="1011" bestFit="1" customWidth="1"/>
    <col min="10768" max="10768" width="4.7109375" style="1011" customWidth="1"/>
    <col min="10769" max="11008" width="11.42578125" style="1011"/>
    <col min="11009" max="11009" width="9.140625" style="1011" customWidth="1"/>
    <col min="11010" max="11010" width="10.28515625" style="1011" bestFit="1" customWidth="1"/>
    <col min="11011" max="11011" width="12.140625" style="1011" bestFit="1" customWidth="1"/>
    <col min="11012" max="11014" width="10.28515625" style="1011" bestFit="1" customWidth="1"/>
    <col min="11015" max="11015" width="7.28515625" style="1011" bestFit="1" customWidth="1"/>
    <col min="11016" max="11016" width="6.140625" style="1011" customWidth="1"/>
    <col min="11017" max="11017" width="10" style="1011" customWidth="1"/>
    <col min="11018" max="11018" width="15.85546875" style="1011" bestFit="1" customWidth="1"/>
    <col min="11019" max="11019" width="8.7109375" style="1011" bestFit="1" customWidth="1"/>
    <col min="11020" max="11020" width="7.85546875" style="1011" bestFit="1" customWidth="1"/>
    <col min="11021" max="11021" width="5.85546875" style="1011" bestFit="1" customWidth="1"/>
    <col min="11022" max="11022" width="10.28515625" style="1011" bestFit="1" customWidth="1"/>
    <col min="11023" max="11023" width="7.28515625" style="1011" bestFit="1" customWidth="1"/>
    <col min="11024" max="11024" width="4.7109375" style="1011" customWidth="1"/>
    <col min="11025" max="11264" width="11.42578125" style="1011"/>
    <col min="11265" max="11265" width="9.140625" style="1011" customWidth="1"/>
    <col min="11266" max="11266" width="10.28515625" style="1011" bestFit="1" customWidth="1"/>
    <col min="11267" max="11267" width="12.140625" style="1011" bestFit="1" customWidth="1"/>
    <col min="11268" max="11270" width="10.28515625" style="1011" bestFit="1" customWidth="1"/>
    <col min="11271" max="11271" width="7.28515625" style="1011" bestFit="1" customWidth="1"/>
    <col min="11272" max="11272" width="6.140625" style="1011" customWidth="1"/>
    <col min="11273" max="11273" width="10" style="1011" customWidth="1"/>
    <col min="11274" max="11274" width="15.85546875" style="1011" bestFit="1" customWidth="1"/>
    <col min="11275" max="11275" width="8.7109375" style="1011" bestFit="1" customWidth="1"/>
    <col min="11276" max="11276" width="7.85546875" style="1011" bestFit="1" customWidth="1"/>
    <col min="11277" max="11277" width="5.85546875" style="1011" bestFit="1" customWidth="1"/>
    <col min="11278" max="11278" width="10.28515625" style="1011" bestFit="1" customWidth="1"/>
    <col min="11279" max="11279" width="7.28515625" style="1011" bestFit="1" customWidth="1"/>
    <col min="11280" max="11280" width="4.7109375" style="1011" customWidth="1"/>
    <col min="11281" max="11520" width="11.42578125" style="1011"/>
    <col min="11521" max="11521" width="9.140625" style="1011" customWidth="1"/>
    <col min="11522" max="11522" width="10.28515625" style="1011" bestFit="1" customWidth="1"/>
    <col min="11523" max="11523" width="12.140625" style="1011" bestFit="1" customWidth="1"/>
    <col min="11524" max="11526" width="10.28515625" style="1011" bestFit="1" customWidth="1"/>
    <col min="11527" max="11527" width="7.28515625" style="1011" bestFit="1" customWidth="1"/>
    <col min="11528" max="11528" width="6.140625" style="1011" customWidth="1"/>
    <col min="11529" max="11529" width="10" style="1011" customWidth="1"/>
    <col min="11530" max="11530" width="15.85546875" style="1011" bestFit="1" customWidth="1"/>
    <col min="11531" max="11531" width="8.7109375" style="1011" bestFit="1" customWidth="1"/>
    <col min="11532" max="11532" width="7.85546875" style="1011" bestFit="1" customWidth="1"/>
    <col min="11533" max="11533" width="5.85546875" style="1011" bestFit="1" customWidth="1"/>
    <col min="11534" max="11534" width="10.28515625" style="1011" bestFit="1" customWidth="1"/>
    <col min="11535" max="11535" width="7.28515625" style="1011" bestFit="1" customWidth="1"/>
    <col min="11536" max="11536" width="4.7109375" style="1011" customWidth="1"/>
    <col min="11537" max="11776" width="11.42578125" style="1011"/>
    <col min="11777" max="11777" width="9.140625" style="1011" customWidth="1"/>
    <col min="11778" max="11778" width="10.28515625" style="1011" bestFit="1" customWidth="1"/>
    <col min="11779" max="11779" width="12.140625" style="1011" bestFit="1" customWidth="1"/>
    <col min="11780" max="11782" width="10.28515625" style="1011" bestFit="1" customWidth="1"/>
    <col min="11783" max="11783" width="7.28515625" style="1011" bestFit="1" customWidth="1"/>
    <col min="11784" max="11784" width="6.140625" style="1011" customWidth="1"/>
    <col min="11785" max="11785" width="10" style="1011" customWidth="1"/>
    <col min="11786" max="11786" width="15.85546875" style="1011" bestFit="1" customWidth="1"/>
    <col min="11787" max="11787" width="8.7109375" style="1011" bestFit="1" customWidth="1"/>
    <col min="11788" max="11788" width="7.85546875" style="1011" bestFit="1" customWidth="1"/>
    <col min="11789" max="11789" width="5.85546875" style="1011" bestFit="1" customWidth="1"/>
    <col min="11790" max="11790" width="10.28515625" style="1011" bestFit="1" customWidth="1"/>
    <col min="11791" max="11791" width="7.28515625" style="1011" bestFit="1" customWidth="1"/>
    <col min="11792" max="11792" width="4.7109375" style="1011" customWidth="1"/>
    <col min="11793" max="12032" width="11.42578125" style="1011"/>
    <col min="12033" max="12033" width="9.140625" style="1011" customWidth="1"/>
    <col min="12034" max="12034" width="10.28515625" style="1011" bestFit="1" customWidth="1"/>
    <col min="12035" max="12035" width="12.140625" style="1011" bestFit="1" customWidth="1"/>
    <col min="12036" max="12038" width="10.28515625" style="1011" bestFit="1" customWidth="1"/>
    <col min="12039" max="12039" width="7.28515625" style="1011" bestFit="1" customWidth="1"/>
    <col min="12040" max="12040" width="6.140625" style="1011" customWidth="1"/>
    <col min="12041" max="12041" width="10" style="1011" customWidth="1"/>
    <col min="12042" max="12042" width="15.85546875" style="1011" bestFit="1" customWidth="1"/>
    <col min="12043" max="12043" width="8.7109375" style="1011" bestFit="1" customWidth="1"/>
    <col min="12044" max="12044" width="7.85546875" style="1011" bestFit="1" customWidth="1"/>
    <col min="12045" max="12045" width="5.85546875" style="1011" bestFit="1" customWidth="1"/>
    <col min="12046" max="12046" width="10.28515625" style="1011" bestFit="1" customWidth="1"/>
    <col min="12047" max="12047" width="7.28515625" style="1011" bestFit="1" customWidth="1"/>
    <col min="12048" max="12048" width="4.7109375" style="1011" customWidth="1"/>
    <col min="12049" max="12288" width="11.42578125" style="1011"/>
    <col min="12289" max="12289" width="9.140625" style="1011" customWidth="1"/>
    <col min="12290" max="12290" width="10.28515625" style="1011" bestFit="1" customWidth="1"/>
    <col min="12291" max="12291" width="12.140625" style="1011" bestFit="1" customWidth="1"/>
    <col min="12292" max="12294" width="10.28515625" style="1011" bestFit="1" customWidth="1"/>
    <col min="12295" max="12295" width="7.28515625" style="1011" bestFit="1" customWidth="1"/>
    <col min="12296" max="12296" width="6.140625" style="1011" customWidth="1"/>
    <col min="12297" max="12297" width="10" style="1011" customWidth="1"/>
    <col min="12298" max="12298" width="15.85546875" style="1011" bestFit="1" customWidth="1"/>
    <col min="12299" max="12299" width="8.7109375" style="1011" bestFit="1" customWidth="1"/>
    <col min="12300" max="12300" width="7.85546875" style="1011" bestFit="1" customWidth="1"/>
    <col min="12301" max="12301" width="5.85546875" style="1011" bestFit="1" customWidth="1"/>
    <col min="12302" max="12302" width="10.28515625" style="1011" bestFit="1" customWidth="1"/>
    <col min="12303" max="12303" width="7.28515625" style="1011" bestFit="1" customWidth="1"/>
    <col min="12304" max="12304" width="4.7109375" style="1011" customWidth="1"/>
    <col min="12305" max="12544" width="11.42578125" style="1011"/>
    <col min="12545" max="12545" width="9.140625" style="1011" customWidth="1"/>
    <col min="12546" max="12546" width="10.28515625" style="1011" bestFit="1" customWidth="1"/>
    <col min="12547" max="12547" width="12.140625" style="1011" bestFit="1" customWidth="1"/>
    <col min="12548" max="12550" width="10.28515625" style="1011" bestFit="1" customWidth="1"/>
    <col min="12551" max="12551" width="7.28515625" style="1011" bestFit="1" customWidth="1"/>
    <col min="12552" max="12552" width="6.140625" style="1011" customWidth="1"/>
    <col min="12553" max="12553" width="10" style="1011" customWidth="1"/>
    <col min="12554" max="12554" width="15.85546875" style="1011" bestFit="1" customWidth="1"/>
    <col min="12555" max="12555" width="8.7109375" style="1011" bestFit="1" customWidth="1"/>
    <col min="12556" max="12556" width="7.85546875" style="1011" bestFit="1" customWidth="1"/>
    <col min="12557" max="12557" width="5.85546875" style="1011" bestFit="1" customWidth="1"/>
    <col min="12558" max="12558" width="10.28515625" style="1011" bestFit="1" customWidth="1"/>
    <col min="12559" max="12559" width="7.28515625" style="1011" bestFit="1" customWidth="1"/>
    <col min="12560" max="12560" width="4.7109375" style="1011" customWidth="1"/>
    <col min="12561" max="12800" width="11.42578125" style="1011"/>
    <col min="12801" max="12801" width="9.140625" style="1011" customWidth="1"/>
    <col min="12802" max="12802" width="10.28515625" style="1011" bestFit="1" customWidth="1"/>
    <col min="12803" max="12803" width="12.140625" style="1011" bestFit="1" customWidth="1"/>
    <col min="12804" max="12806" width="10.28515625" style="1011" bestFit="1" customWidth="1"/>
    <col min="12807" max="12807" width="7.28515625" style="1011" bestFit="1" customWidth="1"/>
    <col min="12808" max="12808" width="6.140625" style="1011" customWidth="1"/>
    <col min="12809" max="12809" width="10" style="1011" customWidth="1"/>
    <col min="12810" max="12810" width="15.85546875" style="1011" bestFit="1" customWidth="1"/>
    <col min="12811" max="12811" width="8.7109375" style="1011" bestFit="1" customWidth="1"/>
    <col min="12812" max="12812" width="7.85546875" style="1011" bestFit="1" customWidth="1"/>
    <col min="12813" max="12813" width="5.85546875" style="1011" bestFit="1" customWidth="1"/>
    <col min="12814" max="12814" width="10.28515625" style="1011" bestFit="1" customWidth="1"/>
    <col min="12815" max="12815" width="7.28515625" style="1011" bestFit="1" customWidth="1"/>
    <col min="12816" max="12816" width="4.7109375" style="1011" customWidth="1"/>
    <col min="12817" max="13056" width="11.42578125" style="1011"/>
    <col min="13057" max="13057" width="9.140625" style="1011" customWidth="1"/>
    <col min="13058" max="13058" width="10.28515625" style="1011" bestFit="1" customWidth="1"/>
    <col min="13059" max="13059" width="12.140625" style="1011" bestFit="1" customWidth="1"/>
    <col min="13060" max="13062" width="10.28515625" style="1011" bestFit="1" customWidth="1"/>
    <col min="13063" max="13063" width="7.28515625" style="1011" bestFit="1" customWidth="1"/>
    <col min="13064" max="13064" width="6.140625" style="1011" customWidth="1"/>
    <col min="13065" max="13065" width="10" style="1011" customWidth="1"/>
    <col min="13066" max="13066" width="15.85546875" style="1011" bestFit="1" customWidth="1"/>
    <col min="13067" max="13067" width="8.7109375" style="1011" bestFit="1" customWidth="1"/>
    <col min="13068" max="13068" width="7.85546875" style="1011" bestFit="1" customWidth="1"/>
    <col min="13069" max="13069" width="5.85546875" style="1011" bestFit="1" customWidth="1"/>
    <col min="13070" max="13070" width="10.28515625" style="1011" bestFit="1" customWidth="1"/>
    <col min="13071" max="13071" width="7.28515625" style="1011" bestFit="1" customWidth="1"/>
    <col min="13072" max="13072" width="4.7109375" style="1011" customWidth="1"/>
    <col min="13073" max="13312" width="11.42578125" style="1011"/>
    <col min="13313" max="13313" width="9.140625" style="1011" customWidth="1"/>
    <col min="13314" max="13314" width="10.28515625" style="1011" bestFit="1" customWidth="1"/>
    <col min="13315" max="13315" width="12.140625" style="1011" bestFit="1" customWidth="1"/>
    <col min="13316" max="13318" width="10.28515625" style="1011" bestFit="1" customWidth="1"/>
    <col min="13319" max="13319" width="7.28515625" style="1011" bestFit="1" customWidth="1"/>
    <col min="13320" max="13320" width="6.140625" style="1011" customWidth="1"/>
    <col min="13321" max="13321" width="10" style="1011" customWidth="1"/>
    <col min="13322" max="13322" width="15.85546875" style="1011" bestFit="1" customWidth="1"/>
    <col min="13323" max="13323" width="8.7109375" style="1011" bestFit="1" customWidth="1"/>
    <col min="13324" max="13324" width="7.85546875" style="1011" bestFit="1" customWidth="1"/>
    <col min="13325" max="13325" width="5.85546875" style="1011" bestFit="1" customWidth="1"/>
    <col min="13326" max="13326" width="10.28515625" style="1011" bestFit="1" customWidth="1"/>
    <col min="13327" max="13327" width="7.28515625" style="1011" bestFit="1" customWidth="1"/>
    <col min="13328" max="13328" width="4.7109375" style="1011" customWidth="1"/>
    <col min="13329" max="13568" width="11.42578125" style="1011"/>
    <col min="13569" max="13569" width="9.140625" style="1011" customWidth="1"/>
    <col min="13570" max="13570" width="10.28515625" style="1011" bestFit="1" customWidth="1"/>
    <col min="13571" max="13571" width="12.140625" style="1011" bestFit="1" customWidth="1"/>
    <col min="13572" max="13574" width="10.28515625" style="1011" bestFit="1" customWidth="1"/>
    <col min="13575" max="13575" width="7.28515625" style="1011" bestFit="1" customWidth="1"/>
    <col min="13576" max="13576" width="6.140625" style="1011" customWidth="1"/>
    <col min="13577" max="13577" width="10" style="1011" customWidth="1"/>
    <col min="13578" max="13578" width="15.85546875" style="1011" bestFit="1" customWidth="1"/>
    <col min="13579" max="13579" width="8.7109375" style="1011" bestFit="1" customWidth="1"/>
    <col min="13580" max="13580" width="7.85546875" style="1011" bestFit="1" customWidth="1"/>
    <col min="13581" max="13581" width="5.85546875" style="1011" bestFit="1" customWidth="1"/>
    <col min="13582" max="13582" width="10.28515625" style="1011" bestFit="1" customWidth="1"/>
    <col min="13583" max="13583" width="7.28515625" style="1011" bestFit="1" customWidth="1"/>
    <col min="13584" max="13584" width="4.7109375" style="1011" customWidth="1"/>
    <col min="13585" max="13824" width="11.42578125" style="1011"/>
    <col min="13825" max="13825" width="9.140625" style="1011" customWidth="1"/>
    <col min="13826" max="13826" width="10.28515625" style="1011" bestFit="1" customWidth="1"/>
    <col min="13827" max="13827" width="12.140625" style="1011" bestFit="1" customWidth="1"/>
    <col min="13828" max="13830" width="10.28515625" style="1011" bestFit="1" customWidth="1"/>
    <col min="13831" max="13831" width="7.28515625" style="1011" bestFit="1" customWidth="1"/>
    <col min="13832" max="13832" width="6.140625" style="1011" customWidth="1"/>
    <col min="13833" max="13833" width="10" style="1011" customWidth="1"/>
    <col min="13834" max="13834" width="15.85546875" style="1011" bestFit="1" customWidth="1"/>
    <col min="13835" max="13835" width="8.7109375" style="1011" bestFit="1" customWidth="1"/>
    <col min="13836" max="13836" width="7.85546875" style="1011" bestFit="1" customWidth="1"/>
    <col min="13837" max="13837" width="5.85546875" style="1011" bestFit="1" customWidth="1"/>
    <col min="13838" max="13838" width="10.28515625" style="1011" bestFit="1" customWidth="1"/>
    <col min="13839" max="13839" width="7.28515625" style="1011" bestFit="1" customWidth="1"/>
    <col min="13840" max="13840" width="4.7109375" style="1011" customWidth="1"/>
    <col min="13841" max="14080" width="11.42578125" style="1011"/>
    <col min="14081" max="14081" width="9.140625" style="1011" customWidth="1"/>
    <col min="14082" max="14082" width="10.28515625" style="1011" bestFit="1" customWidth="1"/>
    <col min="14083" max="14083" width="12.140625" style="1011" bestFit="1" customWidth="1"/>
    <col min="14084" max="14086" width="10.28515625" style="1011" bestFit="1" customWidth="1"/>
    <col min="14087" max="14087" width="7.28515625" style="1011" bestFit="1" customWidth="1"/>
    <col min="14088" max="14088" width="6.140625" style="1011" customWidth="1"/>
    <col min="14089" max="14089" width="10" style="1011" customWidth="1"/>
    <col min="14090" max="14090" width="15.85546875" style="1011" bestFit="1" customWidth="1"/>
    <col min="14091" max="14091" width="8.7109375" style="1011" bestFit="1" customWidth="1"/>
    <col min="14092" max="14092" width="7.85546875" style="1011" bestFit="1" customWidth="1"/>
    <col min="14093" max="14093" width="5.85546875" style="1011" bestFit="1" customWidth="1"/>
    <col min="14094" max="14094" width="10.28515625" style="1011" bestFit="1" customWidth="1"/>
    <col min="14095" max="14095" width="7.28515625" style="1011" bestFit="1" customWidth="1"/>
    <col min="14096" max="14096" width="4.7109375" style="1011" customWidth="1"/>
    <col min="14097" max="14336" width="11.42578125" style="1011"/>
    <col min="14337" max="14337" width="9.140625" style="1011" customWidth="1"/>
    <col min="14338" max="14338" width="10.28515625" style="1011" bestFit="1" customWidth="1"/>
    <col min="14339" max="14339" width="12.140625" style="1011" bestFit="1" customWidth="1"/>
    <col min="14340" max="14342" width="10.28515625" style="1011" bestFit="1" customWidth="1"/>
    <col min="14343" max="14343" width="7.28515625" style="1011" bestFit="1" customWidth="1"/>
    <col min="14344" max="14344" width="6.140625" style="1011" customWidth="1"/>
    <col min="14345" max="14345" width="10" style="1011" customWidth="1"/>
    <col min="14346" max="14346" width="15.85546875" style="1011" bestFit="1" customWidth="1"/>
    <col min="14347" max="14347" width="8.7109375" style="1011" bestFit="1" customWidth="1"/>
    <col min="14348" max="14348" width="7.85546875" style="1011" bestFit="1" customWidth="1"/>
    <col min="14349" max="14349" width="5.85546875" style="1011" bestFit="1" customWidth="1"/>
    <col min="14350" max="14350" width="10.28515625" style="1011" bestFit="1" customWidth="1"/>
    <col min="14351" max="14351" width="7.28515625" style="1011" bestFit="1" customWidth="1"/>
    <col min="14352" max="14352" width="4.7109375" style="1011" customWidth="1"/>
    <col min="14353" max="14592" width="11.42578125" style="1011"/>
    <col min="14593" max="14593" width="9.140625" style="1011" customWidth="1"/>
    <col min="14594" max="14594" width="10.28515625" style="1011" bestFit="1" customWidth="1"/>
    <col min="14595" max="14595" width="12.140625" style="1011" bestFit="1" customWidth="1"/>
    <col min="14596" max="14598" width="10.28515625" style="1011" bestFit="1" customWidth="1"/>
    <col min="14599" max="14599" width="7.28515625" style="1011" bestFit="1" customWidth="1"/>
    <col min="14600" max="14600" width="6.140625" style="1011" customWidth="1"/>
    <col min="14601" max="14601" width="10" style="1011" customWidth="1"/>
    <col min="14602" max="14602" width="15.85546875" style="1011" bestFit="1" customWidth="1"/>
    <col min="14603" max="14603" width="8.7109375" style="1011" bestFit="1" customWidth="1"/>
    <col min="14604" max="14604" width="7.85546875" style="1011" bestFit="1" customWidth="1"/>
    <col min="14605" max="14605" width="5.85546875" style="1011" bestFit="1" customWidth="1"/>
    <col min="14606" max="14606" width="10.28515625" style="1011" bestFit="1" customWidth="1"/>
    <col min="14607" max="14607" width="7.28515625" style="1011" bestFit="1" customWidth="1"/>
    <col min="14608" max="14608" width="4.7109375" style="1011" customWidth="1"/>
    <col min="14609" max="14848" width="11.42578125" style="1011"/>
    <col min="14849" max="14849" width="9.140625" style="1011" customWidth="1"/>
    <col min="14850" max="14850" width="10.28515625" style="1011" bestFit="1" customWidth="1"/>
    <col min="14851" max="14851" width="12.140625" style="1011" bestFit="1" customWidth="1"/>
    <col min="14852" max="14854" width="10.28515625" style="1011" bestFit="1" customWidth="1"/>
    <col min="14855" max="14855" width="7.28515625" style="1011" bestFit="1" customWidth="1"/>
    <col min="14856" max="14856" width="6.140625" style="1011" customWidth="1"/>
    <col min="14857" max="14857" width="10" style="1011" customWidth="1"/>
    <col min="14858" max="14858" width="15.85546875" style="1011" bestFit="1" customWidth="1"/>
    <col min="14859" max="14859" width="8.7109375" style="1011" bestFit="1" customWidth="1"/>
    <col min="14860" max="14860" width="7.85546875" style="1011" bestFit="1" customWidth="1"/>
    <col min="14861" max="14861" width="5.85546875" style="1011" bestFit="1" customWidth="1"/>
    <col min="14862" max="14862" width="10.28515625" style="1011" bestFit="1" customWidth="1"/>
    <col min="14863" max="14863" width="7.28515625" style="1011" bestFit="1" customWidth="1"/>
    <col min="14864" max="14864" width="4.7109375" style="1011" customWidth="1"/>
    <col min="14865" max="15104" width="11.42578125" style="1011"/>
    <col min="15105" max="15105" width="9.140625" style="1011" customWidth="1"/>
    <col min="15106" max="15106" width="10.28515625" style="1011" bestFit="1" customWidth="1"/>
    <col min="15107" max="15107" width="12.140625" style="1011" bestFit="1" customWidth="1"/>
    <col min="15108" max="15110" width="10.28515625" style="1011" bestFit="1" customWidth="1"/>
    <col min="15111" max="15111" width="7.28515625" style="1011" bestFit="1" customWidth="1"/>
    <col min="15112" max="15112" width="6.140625" style="1011" customWidth="1"/>
    <col min="15113" max="15113" width="10" style="1011" customWidth="1"/>
    <col min="15114" max="15114" width="15.85546875" style="1011" bestFit="1" customWidth="1"/>
    <col min="15115" max="15115" width="8.7109375" style="1011" bestFit="1" customWidth="1"/>
    <col min="15116" max="15116" width="7.85546875" style="1011" bestFit="1" customWidth="1"/>
    <col min="15117" max="15117" width="5.85546875" style="1011" bestFit="1" customWidth="1"/>
    <col min="15118" max="15118" width="10.28515625" style="1011" bestFit="1" customWidth="1"/>
    <col min="15119" max="15119" width="7.28515625" style="1011" bestFit="1" customWidth="1"/>
    <col min="15120" max="15120" width="4.7109375" style="1011" customWidth="1"/>
    <col min="15121" max="15360" width="11.42578125" style="1011"/>
    <col min="15361" max="15361" width="9.140625" style="1011" customWidth="1"/>
    <col min="15362" max="15362" width="10.28515625" style="1011" bestFit="1" customWidth="1"/>
    <col min="15363" max="15363" width="12.140625" style="1011" bestFit="1" customWidth="1"/>
    <col min="15364" max="15366" width="10.28515625" style="1011" bestFit="1" customWidth="1"/>
    <col min="15367" max="15367" width="7.28515625" style="1011" bestFit="1" customWidth="1"/>
    <col min="15368" max="15368" width="6.140625" style="1011" customWidth="1"/>
    <col min="15369" max="15369" width="10" style="1011" customWidth="1"/>
    <col min="15370" max="15370" width="15.85546875" style="1011" bestFit="1" customWidth="1"/>
    <col min="15371" max="15371" width="8.7109375" style="1011" bestFit="1" customWidth="1"/>
    <col min="15372" max="15372" width="7.85546875" style="1011" bestFit="1" customWidth="1"/>
    <col min="15373" max="15373" width="5.85546875" style="1011" bestFit="1" customWidth="1"/>
    <col min="15374" max="15374" width="10.28515625" style="1011" bestFit="1" customWidth="1"/>
    <col min="15375" max="15375" width="7.28515625" style="1011" bestFit="1" customWidth="1"/>
    <col min="15376" max="15376" width="4.7109375" style="1011" customWidth="1"/>
    <col min="15377" max="15616" width="11.42578125" style="1011"/>
    <col min="15617" max="15617" width="9.140625" style="1011" customWidth="1"/>
    <col min="15618" max="15618" width="10.28515625" style="1011" bestFit="1" customWidth="1"/>
    <col min="15619" max="15619" width="12.140625" style="1011" bestFit="1" customWidth="1"/>
    <col min="15620" max="15622" width="10.28515625" style="1011" bestFit="1" customWidth="1"/>
    <col min="15623" max="15623" width="7.28515625" style="1011" bestFit="1" customWidth="1"/>
    <col min="15624" max="15624" width="6.140625" style="1011" customWidth="1"/>
    <col min="15625" max="15625" width="10" style="1011" customWidth="1"/>
    <col min="15626" max="15626" width="15.85546875" style="1011" bestFit="1" customWidth="1"/>
    <col min="15627" max="15627" width="8.7109375" style="1011" bestFit="1" customWidth="1"/>
    <col min="15628" max="15628" width="7.85546875" style="1011" bestFit="1" customWidth="1"/>
    <col min="15629" max="15629" width="5.85546875" style="1011" bestFit="1" customWidth="1"/>
    <col min="15630" max="15630" width="10.28515625" style="1011" bestFit="1" customWidth="1"/>
    <col min="15631" max="15631" width="7.28515625" style="1011" bestFit="1" customWidth="1"/>
    <col min="15632" max="15632" width="4.7109375" style="1011" customWidth="1"/>
    <col min="15633" max="15872" width="11.42578125" style="1011"/>
    <col min="15873" max="15873" width="9.140625" style="1011" customWidth="1"/>
    <col min="15874" max="15874" width="10.28515625" style="1011" bestFit="1" customWidth="1"/>
    <col min="15875" max="15875" width="12.140625" style="1011" bestFit="1" customWidth="1"/>
    <col min="15876" max="15878" width="10.28515625" style="1011" bestFit="1" customWidth="1"/>
    <col min="15879" max="15879" width="7.28515625" style="1011" bestFit="1" customWidth="1"/>
    <col min="15880" max="15880" width="6.140625" style="1011" customWidth="1"/>
    <col min="15881" max="15881" width="10" style="1011" customWidth="1"/>
    <col min="15882" max="15882" width="15.85546875" style="1011" bestFit="1" customWidth="1"/>
    <col min="15883" max="15883" width="8.7109375" style="1011" bestFit="1" customWidth="1"/>
    <col min="15884" max="15884" width="7.85546875" style="1011" bestFit="1" customWidth="1"/>
    <col min="15885" max="15885" width="5.85546875" style="1011" bestFit="1" customWidth="1"/>
    <col min="15886" max="15886" width="10.28515625" style="1011" bestFit="1" customWidth="1"/>
    <col min="15887" max="15887" width="7.28515625" style="1011" bestFit="1" customWidth="1"/>
    <col min="15888" max="15888" width="4.7109375" style="1011" customWidth="1"/>
    <col min="15889" max="16128" width="11.42578125" style="1011"/>
    <col min="16129" max="16129" width="9.140625" style="1011" customWidth="1"/>
    <col min="16130" max="16130" width="10.28515625" style="1011" bestFit="1" customWidth="1"/>
    <col min="16131" max="16131" width="12.140625" style="1011" bestFit="1" customWidth="1"/>
    <col min="16132" max="16134" width="10.28515625" style="1011" bestFit="1" customWidth="1"/>
    <col min="16135" max="16135" width="7.28515625" style="1011" bestFit="1" customWidth="1"/>
    <col min="16136" max="16136" width="6.140625" style="1011" customWidth="1"/>
    <col min="16137" max="16137" width="10" style="1011" customWidth="1"/>
    <col min="16138" max="16138" width="15.85546875" style="1011" bestFit="1" customWidth="1"/>
    <col min="16139" max="16139" width="8.7109375" style="1011" bestFit="1" customWidth="1"/>
    <col min="16140" max="16140" width="7.85546875" style="1011" bestFit="1" customWidth="1"/>
    <col min="16141" max="16141" width="5.85546875" style="1011" bestFit="1" customWidth="1"/>
    <col min="16142" max="16142" width="10.28515625" style="1011" bestFit="1" customWidth="1"/>
    <col min="16143" max="16143" width="7.28515625" style="1011" bestFit="1" customWidth="1"/>
    <col min="16144" max="16144" width="4.7109375" style="1011" customWidth="1"/>
    <col min="16145" max="16384" width="11.42578125" style="1011"/>
  </cols>
  <sheetData>
    <row r="1" spans="1:15" s="1011" customFormat="1" ht="18" customHeight="1">
      <c r="A1" s="1004"/>
      <c r="B1" s="1004"/>
      <c r="C1" s="1004"/>
      <c r="D1" s="1004"/>
      <c r="E1" s="1004"/>
      <c r="F1" s="1004"/>
      <c r="G1" s="1004"/>
      <c r="H1" s="1004"/>
      <c r="I1" s="1004"/>
      <c r="J1" s="1004"/>
      <c r="K1" s="1004"/>
      <c r="L1" s="1004"/>
      <c r="M1" s="1004"/>
      <c r="N1" s="1004"/>
      <c r="O1" s="1004"/>
    </row>
    <row r="2" spans="1:15" s="1011" customFormat="1" ht="23.25">
      <c r="A2" s="1121" t="s">
        <v>1196</v>
      </c>
      <c r="B2" s="1121"/>
      <c r="C2" s="1121"/>
      <c r="D2" s="1121"/>
      <c r="E2" s="1121"/>
      <c r="F2" s="1121"/>
      <c r="G2" s="1121"/>
      <c r="H2" s="1121"/>
      <c r="I2" s="1121"/>
      <c r="J2" s="1121"/>
      <c r="K2" s="1121"/>
      <c r="L2" s="1121"/>
      <c r="M2" s="1121"/>
      <c r="N2" s="1121"/>
      <c r="O2" s="1121"/>
    </row>
    <row r="3" spans="1:15" s="1011" customFormat="1" ht="23.25">
      <c r="A3" s="1121" t="s">
        <v>793</v>
      </c>
      <c r="B3" s="1121"/>
      <c r="C3" s="1121"/>
      <c r="D3" s="1121"/>
      <c r="E3" s="1121"/>
      <c r="F3" s="1121"/>
      <c r="G3" s="1121"/>
      <c r="H3" s="1121"/>
      <c r="I3" s="1121"/>
      <c r="J3" s="1121"/>
      <c r="K3" s="1121"/>
      <c r="L3" s="1121"/>
      <c r="M3" s="1121"/>
      <c r="N3" s="1121"/>
      <c r="O3" s="1121"/>
    </row>
    <row r="4" spans="1:15" s="1011" customFormat="1" ht="23.25">
      <c r="A4" s="1121" t="s">
        <v>1523</v>
      </c>
      <c r="B4" s="1121"/>
      <c r="C4" s="1121"/>
      <c r="D4" s="1121"/>
      <c r="E4" s="1121"/>
      <c r="F4" s="1121"/>
      <c r="G4" s="1121"/>
      <c r="H4" s="1121"/>
      <c r="I4" s="1121"/>
      <c r="J4" s="1121"/>
      <c r="K4" s="1121"/>
      <c r="L4" s="1121"/>
      <c r="M4" s="1121"/>
      <c r="N4" s="1121"/>
      <c r="O4" s="1121"/>
    </row>
    <row r="5" spans="1:15" s="1011" customFormat="1" ht="37.5" customHeight="1" thickBot="1">
      <c r="A5" s="1122" t="s">
        <v>1417</v>
      </c>
      <c r="B5" s="1122"/>
      <c r="C5" s="1122"/>
      <c r="D5" s="1122"/>
      <c r="E5" s="1122"/>
      <c r="F5" s="1122"/>
      <c r="G5" s="1122"/>
      <c r="H5" s="1122"/>
      <c r="I5" s="1122"/>
      <c r="J5" s="1122"/>
      <c r="K5" s="1122"/>
      <c r="L5" s="1122"/>
      <c r="M5" s="1122"/>
      <c r="N5" s="1122"/>
      <c r="O5" s="1122"/>
    </row>
    <row r="6" spans="1:15" s="217" customFormat="1" ht="53.25" customHeight="1" thickTop="1" thickBot="1">
      <c r="A6" s="607"/>
      <c r="B6" s="1123" t="s">
        <v>794</v>
      </c>
      <c r="C6" s="1123"/>
      <c r="D6" s="1123"/>
      <c r="E6" s="1123"/>
      <c r="F6" s="1123"/>
      <c r="G6" s="1123"/>
      <c r="H6" s="324"/>
      <c r="I6" s="1005"/>
      <c r="J6" s="1123" t="s">
        <v>795</v>
      </c>
      <c r="K6" s="1123"/>
      <c r="L6" s="1123"/>
      <c r="M6" s="1123"/>
      <c r="N6" s="1123"/>
      <c r="O6" s="1123"/>
    </row>
    <row r="7" spans="1:15" s="217" customFormat="1" ht="42" customHeight="1" thickTop="1" thickBot="1">
      <c r="A7" s="325" t="s">
        <v>796</v>
      </c>
      <c r="B7" s="148" t="s">
        <v>797</v>
      </c>
      <c r="C7" s="148" t="s">
        <v>798</v>
      </c>
      <c r="D7" s="148" t="s">
        <v>799</v>
      </c>
      <c r="E7" s="148" t="s">
        <v>6</v>
      </c>
      <c r="F7" s="148" t="s">
        <v>723</v>
      </c>
      <c r="G7" s="608"/>
      <c r="H7" s="324"/>
      <c r="I7" s="325" t="s">
        <v>796</v>
      </c>
      <c r="J7" s="1019" t="s">
        <v>2</v>
      </c>
      <c r="K7" s="1019" t="s">
        <v>3</v>
      </c>
      <c r="L7" s="1019" t="s">
        <v>4</v>
      </c>
      <c r="M7" s="1019" t="s">
        <v>800</v>
      </c>
      <c r="N7" s="1019" t="s">
        <v>6</v>
      </c>
      <c r="O7" s="1019" t="s">
        <v>723</v>
      </c>
    </row>
    <row r="8" spans="1:15" s="217" customFormat="1" ht="26.25" customHeight="1" thickTop="1">
      <c r="A8" s="324" t="s">
        <v>1210</v>
      </c>
      <c r="B8" s="1020">
        <v>110144.11998999999</v>
      </c>
      <c r="C8" s="1020">
        <v>956145.91258</v>
      </c>
      <c r="D8" s="1020">
        <v>2556390.9507800001</v>
      </c>
      <c r="E8" s="1020">
        <v>3622680.9833499999</v>
      </c>
      <c r="F8" s="1021">
        <v>0.5639520732720571</v>
      </c>
      <c r="H8" s="324"/>
      <c r="I8" s="1022" t="s">
        <v>1210</v>
      </c>
      <c r="J8" s="1024">
        <v>91690.89069</v>
      </c>
      <c r="K8" s="762">
        <v>18453.229299999999</v>
      </c>
      <c r="L8" s="1024">
        <v>0</v>
      </c>
      <c r="M8" s="1024">
        <v>0</v>
      </c>
      <c r="N8" s="1024">
        <v>110144.11998999999</v>
      </c>
      <c r="O8" s="1021">
        <v>0.8683624998557754</v>
      </c>
    </row>
    <row r="9" spans="1:15" s="217" customFormat="1" ht="26.25" customHeight="1">
      <c r="A9" s="324" t="s">
        <v>1211</v>
      </c>
      <c r="B9" s="1020">
        <v>16697.055220000002</v>
      </c>
      <c r="C9" s="1020">
        <v>327137.48006999999</v>
      </c>
      <c r="D9" s="1020">
        <v>1842423.8953199999</v>
      </c>
      <c r="E9" s="1020">
        <v>2186258.4306100002</v>
      </c>
      <c r="F9" s="1021">
        <v>0.34034047720947341</v>
      </c>
      <c r="H9" s="324"/>
      <c r="I9" s="1022" t="s">
        <v>1211</v>
      </c>
      <c r="J9" s="1024">
        <v>15696.193310000001</v>
      </c>
      <c r="K9" s="1024">
        <v>1000.8619100000001</v>
      </c>
      <c r="L9" s="1024">
        <v>0</v>
      </c>
      <c r="M9" s="1024">
        <v>0</v>
      </c>
      <c r="N9" s="1024">
        <v>16697.055220000002</v>
      </c>
      <c r="O9" s="1021">
        <v>0.13163750014422468</v>
      </c>
    </row>
    <row r="10" spans="1:15" s="217" customFormat="1" ht="26.25" customHeight="1">
      <c r="A10" s="324" t="s">
        <v>1212</v>
      </c>
      <c r="B10" s="1020">
        <v>0</v>
      </c>
      <c r="C10" s="1020">
        <v>96670.236040000003</v>
      </c>
      <c r="D10" s="1020">
        <v>518129.44955000002</v>
      </c>
      <c r="E10" s="1020">
        <v>614799.68559000001</v>
      </c>
      <c r="F10" s="1021">
        <v>9.5707449518469448E-2</v>
      </c>
      <c r="H10" s="324"/>
      <c r="I10" s="1022" t="s">
        <v>1212</v>
      </c>
      <c r="J10" s="1024">
        <v>0</v>
      </c>
      <c r="K10" s="1024">
        <v>0</v>
      </c>
      <c r="L10" s="1024">
        <v>0</v>
      </c>
      <c r="M10" s="1024">
        <v>0</v>
      </c>
      <c r="N10" s="1024">
        <v>0</v>
      </c>
      <c r="O10" s="1021">
        <v>0</v>
      </c>
    </row>
    <row r="11" spans="1:15" s="217" customFormat="1" ht="27.75" customHeight="1" thickBot="1">
      <c r="A11" s="324"/>
      <c r="B11" s="1024"/>
      <c r="C11" s="1024"/>
      <c r="D11" s="1024"/>
      <c r="E11" s="762"/>
      <c r="F11" s="1025"/>
      <c r="H11" s="324"/>
      <c r="I11" s="1026"/>
      <c r="J11" s="1024"/>
      <c r="K11" s="1024"/>
      <c r="L11" s="1026"/>
      <c r="M11" s="1024"/>
      <c r="N11" s="1024"/>
      <c r="O11" s="1025"/>
    </row>
    <row r="12" spans="1:15" s="217" customFormat="1" ht="28.5" customHeight="1" thickTop="1" thickBot="1">
      <c r="A12" s="325" t="s">
        <v>813</v>
      </c>
      <c r="B12" s="1027">
        <v>126841.17520999999</v>
      </c>
      <c r="C12" s="1027">
        <v>1379953.6286900002</v>
      </c>
      <c r="D12" s="1027">
        <v>4916944.2956499998</v>
      </c>
      <c r="E12" s="1028">
        <v>6423739.0995500004</v>
      </c>
      <c r="F12" s="1028"/>
      <c r="G12" s="608"/>
      <c r="H12" s="324"/>
      <c r="I12" s="1028"/>
      <c r="J12" s="1027">
        <v>107387.084</v>
      </c>
      <c r="K12" s="1027">
        <v>19454.091210000002</v>
      </c>
      <c r="L12" s="1028">
        <v>0</v>
      </c>
      <c r="M12" s="1027">
        <v>0</v>
      </c>
      <c r="N12" s="1027">
        <v>126841.17520999999</v>
      </c>
      <c r="O12" s="1036"/>
    </row>
    <row r="13" spans="1:15" s="217" customFormat="1" ht="27.75" customHeight="1" thickTop="1" thickBot="1">
      <c r="A13" s="324"/>
      <c r="B13" s="1024"/>
      <c r="C13" s="1024"/>
      <c r="D13" s="1024"/>
      <c r="E13" s="1024"/>
      <c r="F13" s="762"/>
      <c r="G13" s="762"/>
      <c r="H13" s="324"/>
      <c r="I13" s="762"/>
      <c r="J13" s="1024"/>
      <c r="K13" s="1024"/>
      <c r="L13" s="1026"/>
      <c r="M13" s="1024"/>
      <c r="N13" s="1024"/>
      <c r="O13" s="1020"/>
    </row>
    <row r="14" spans="1:15" s="217" customFormat="1" ht="40.5" customHeight="1" thickTop="1" thickBot="1">
      <c r="A14" s="326"/>
      <c r="B14" s="1120" t="s">
        <v>814</v>
      </c>
      <c r="C14" s="1120"/>
      <c r="D14" s="1120"/>
      <c r="E14" s="1120"/>
      <c r="F14" s="1120"/>
      <c r="G14" s="1120"/>
      <c r="H14" s="324"/>
      <c r="I14" s="1038"/>
      <c r="J14" s="1039" t="s">
        <v>815</v>
      </c>
      <c r="K14" s="1039"/>
      <c r="L14" s="1039"/>
      <c r="M14" s="1039"/>
      <c r="N14" s="1039"/>
      <c r="O14" s="1039"/>
    </row>
    <row r="15" spans="1:15" s="217" customFormat="1" ht="27.75" customHeight="1" thickTop="1" thickBot="1">
      <c r="A15" s="325" t="s">
        <v>796</v>
      </c>
      <c r="B15" s="1019" t="s">
        <v>2</v>
      </c>
      <c r="C15" s="1019" t="s">
        <v>3</v>
      </c>
      <c r="D15" s="1019" t="s">
        <v>4</v>
      </c>
      <c r="E15" s="1019" t="s">
        <v>800</v>
      </c>
      <c r="F15" s="1019" t="s">
        <v>6</v>
      </c>
      <c r="G15" s="1019" t="s">
        <v>723</v>
      </c>
      <c r="H15" s="324"/>
      <c r="I15" s="763" t="s">
        <v>796</v>
      </c>
      <c r="J15" s="1019" t="s">
        <v>2</v>
      </c>
      <c r="K15" s="1019" t="s">
        <v>3</v>
      </c>
      <c r="L15" s="1019" t="s">
        <v>4</v>
      </c>
      <c r="M15" s="1019" t="s">
        <v>800</v>
      </c>
      <c r="N15" s="1019" t="s">
        <v>6</v>
      </c>
      <c r="O15" s="1019" t="s">
        <v>723</v>
      </c>
    </row>
    <row r="16" spans="1:15" s="217" customFormat="1" ht="25.5" customHeight="1" thickTop="1">
      <c r="A16" s="324" t="s">
        <v>1210</v>
      </c>
      <c r="B16" s="1020">
        <v>736502.12104999996</v>
      </c>
      <c r="C16" s="1020">
        <v>219643.79152999999</v>
      </c>
      <c r="D16" s="1020">
        <v>0</v>
      </c>
      <c r="E16" s="1020">
        <v>0</v>
      </c>
      <c r="F16" s="1020">
        <v>956145.91258</v>
      </c>
      <c r="G16" s="1031">
        <v>0.69288263946062889</v>
      </c>
      <c r="H16" s="324"/>
      <c r="I16" s="1026" t="s">
        <v>1210</v>
      </c>
      <c r="J16" s="1020">
        <v>2262010.5044800001</v>
      </c>
      <c r="K16" s="1020">
        <v>294380.44630000001</v>
      </c>
      <c r="L16" s="1020">
        <v>0</v>
      </c>
      <c r="M16" s="1020">
        <v>0</v>
      </c>
      <c r="N16" s="1020">
        <v>2556390.9507800001</v>
      </c>
      <c r="O16" s="1032">
        <v>0.51991456422266746</v>
      </c>
    </row>
    <row r="17" spans="1:15" s="217" customFormat="1" ht="25.5" customHeight="1">
      <c r="A17" s="324" t="s">
        <v>1211</v>
      </c>
      <c r="B17" s="1020">
        <v>300510.38438999996</v>
      </c>
      <c r="C17" s="1020">
        <v>26624.787660000002</v>
      </c>
      <c r="D17" s="1020">
        <v>0</v>
      </c>
      <c r="E17" s="1020">
        <v>2.30802</v>
      </c>
      <c r="F17" s="1020">
        <v>327137.48006999999</v>
      </c>
      <c r="G17" s="1031">
        <v>0.23706411090099741</v>
      </c>
      <c r="H17" s="324"/>
      <c r="I17" s="1026" t="s">
        <v>1211</v>
      </c>
      <c r="J17" s="1020">
        <v>1785419.676</v>
      </c>
      <c r="K17" s="1020">
        <v>57004.219320000004</v>
      </c>
      <c r="L17" s="1020">
        <v>0</v>
      </c>
      <c r="M17" s="1020">
        <v>0</v>
      </c>
      <c r="N17" s="1020">
        <v>1842423.8953199999</v>
      </c>
      <c r="O17" s="1032">
        <v>0.37470912512675497</v>
      </c>
    </row>
    <row r="18" spans="1:15" s="217" customFormat="1" ht="25.5" customHeight="1">
      <c r="A18" s="324" t="s">
        <v>1212</v>
      </c>
      <c r="B18" s="1020">
        <v>69631.415779999996</v>
      </c>
      <c r="C18" s="1020">
        <v>27038.82026</v>
      </c>
      <c r="D18" s="1020">
        <v>0</v>
      </c>
      <c r="E18" s="1020">
        <v>0</v>
      </c>
      <c r="F18" s="1020">
        <v>96670.236040000003</v>
      </c>
      <c r="G18" s="1031">
        <v>7.0053249638373533E-2</v>
      </c>
      <c r="H18" s="324"/>
      <c r="I18" s="1026" t="s">
        <v>1212</v>
      </c>
      <c r="J18" s="1020">
        <v>395708.58218000003</v>
      </c>
      <c r="K18" s="1020">
        <v>122420.86737000001</v>
      </c>
      <c r="L18" s="1020">
        <v>0</v>
      </c>
      <c r="M18" s="1020">
        <v>0</v>
      </c>
      <c r="N18" s="1020">
        <v>518129.44955000002</v>
      </c>
      <c r="O18" s="1032">
        <v>0.10537631065057763</v>
      </c>
    </row>
    <row r="19" spans="1:15" s="217" customFormat="1" ht="27.75" customHeight="1" thickBot="1">
      <c r="A19" s="324"/>
      <c r="B19" s="1024"/>
      <c r="C19" s="1024"/>
      <c r="D19" s="1024"/>
      <c r="E19" s="1024"/>
      <c r="F19" s="762"/>
      <c r="G19" s="1031"/>
      <c r="H19" s="1026"/>
      <c r="I19" s="762"/>
      <c r="J19" s="1024"/>
      <c r="K19" s="1024"/>
      <c r="L19" s="1026"/>
      <c r="M19" s="1024"/>
      <c r="N19" s="1024"/>
      <c r="O19" s="1032"/>
    </row>
    <row r="20" spans="1:15" s="217" customFormat="1" ht="29.25" customHeight="1" thickTop="1" thickBot="1">
      <c r="A20" s="325" t="s">
        <v>816</v>
      </c>
      <c r="B20" s="1027">
        <v>1106643.9212200001</v>
      </c>
      <c r="C20" s="1027">
        <v>273307.39944999997</v>
      </c>
      <c r="D20" s="1027">
        <v>0</v>
      </c>
      <c r="E20" s="1027">
        <v>2.30802</v>
      </c>
      <c r="F20" s="1028">
        <v>1379953.6286900002</v>
      </c>
      <c r="G20" s="1028"/>
      <c r="H20" s="1026"/>
      <c r="I20" s="763"/>
      <c r="J20" s="1036">
        <v>4443138.7626599995</v>
      </c>
      <c r="K20" s="1027">
        <v>473805.53299000004</v>
      </c>
      <c r="L20" s="1028">
        <v>0</v>
      </c>
      <c r="M20" s="1027">
        <v>0</v>
      </c>
      <c r="N20" s="1027">
        <v>4916944.2956499998</v>
      </c>
      <c r="O20" s="1036"/>
    </row>
    <row r="21" spans="1:15" s="217" customFormat="1" ht="27.75" customHeight="1" thickTop="1">
      <c r="A21" s="324"/>
      <c r="B21" s="1020"/>
      <c r="C21" s="1020"/>
      <c r="D21" s="1020"/>
      <c r="E21" s="1020"/>
      <c r="F21" s="1031"/>
      <c r="J21" s="1026"/>
      <c r="K21" s="1020"/>
      <c r="L21" s="1020"/>
      <c r="M21" s="1020"/>
      <c r="N21" s="1020"/>
      <c r="O21" s="1020"/>
    </row>
    <row r="22" spans="1:15" s="217" customFormat="1" ht="13.5" customHeight="1" thickBot="1">
      <c r="A22" s="603" t="s">
        <v>817</v>
      </c>
      <c r="B22" s="1040"/>
      <c r="C22" s="1040"/>
      <c r="D22" s="1040"/>
      <c r="E22" s="1040"/>
      <c r="F22" s="1041"/>
      <c r="G22" s="603"/>
      <c r="H22" s="603"/>
      <c r="I22" s="603"/>
      <c r="J22" s="1042"/>
      <c r="K22" s="1040"/>
      <c r="L22" s="1040"/>
      <c r="M22" s="1040"/>
      <c r="N22" s="1040"/>
      <c r="O22" s="1040"/>
    </row>
    <row r="23" spans="1:15" s="217" customFormat="1" ht="15.75" customHeight="1" thickTop="1">
      <c r="A23" s="217" t="s">
        <v>818</v>
      </c>
      <c r="B23" s="1020"/>
      <c r="C23" s="1020"/>
      <c r="D23" s="1020"/>
      <c r="E23" s="1020"/>
      <c r="F23" s="1031"/>
      <c r="J23" s="762"/>
      <c r="K23" s="1020"/>
      <c r="L23" s="1020"/>
      <c r="M23" s="1020"/>
      <c r="N23" s="1020"/>
      <c r="O23" s="1020"/>
    </row>
    <row r="24" spans="1:15" s="217" customFormat="1" ht="15.75" customHeight="1">
      <c r="A24" s="217" t="s">
        <v>819</v>
      </c>
      <c r="B24" s="1020"/>
      <c r="C24" s="1020"/>
      <c r="D24" s="1020"/>
      <c r="E24" s="1020"/>
      <c r="F24" s="1031"/>
      <c r="J24" s="762"/>
      <c r="K24" s="1020"/>
      <c r="L24" s="1020"/>
      <c r="M24" s="1020"/>
      <c r="N24" s="1020"/>
      <c r="O24" s="1020"/>
    </row>
    <row r="25" spans="1:15" s="217" customFormat="1" ht="15.75" customHeight="1">
      <c r="A25" s="217" t="s">
        <v>820</v>
      </c>
      <c r="B25" s="1020"/>
      <c r="C25" s="1020"/>
      <c r="D25" s="1020"/>
      <c r="E25" s="1020"/>
      <c r="F25" s="1031"/>
      <c r="J25" s="762"/>
      <c r="K25" s="1020"/>
      <c r="L25" s="1020"/>
      <c r="M25" s="1020"/>
      <c r="N25" s="1020"/>
      <c r="O25" s="1020"/>
    </row>
    <row r="26" spans="1:15" s="217" customFormat="1" ht="27.75" customHeight="1">
      <c r="A26" s="324"/>
      <c r="B26" s="1020"/>
      <c r="C26" s="1020"/>
      <c r="D26" s="1020"/>
      <c r="E26" s="1020"/>
      <c r="F26" s="1031"/>
      <c r="J26" s="1026"/>
      <c r="K26" s="1020"/>
      <c r="L26" s="1020"/>
      <c r="M26" s="1020"/>
      <c r="N26" s="1020"/>
      <c r="O26" s="1020"/>
    </row>
    <row r="27" spans="1:15" s="217" customFormat="1" ht="24.75" customHeight="1">
      <c r="A27" s="324"/>
      <c r="B27" s="1024"/>
      <c r="C27" s="1024"/>
      <c r="D27" s="1024"/>
      <c r="E27" s="1024"/>
      <c r="F27" s="1033"/>
      <c r="J27" s="1026"/>
      <c r="K27" s="1024"/>
      <c r="L27" s="1029"/>
      <c r="M27" s="1024"/>
      <c r="N27" s="1024"/>
      <c r="O27" s="1024"/>
    </row>
    <row r="28" spans="1:15" s="217" customFormat="1" ht="24.75" customHeight="1">
      <c r="A28" s="324"/>
      <c r="B28" s="1029"/>
      <c r="C28" s="1029"/>
      <c r="D28" s="1029"/>
      <c r="E28" s="1029"/>
      <c r="F28" s="1033"/>
      <c r="J28" s="1026"/>
      <c r="K28" s="1043"/>
      <c r="L28" s="1043"/>
      <c r="M28" s="1043"/>
      <c r="N28" s="1043"/>
      <c r="O28" s="1043"/>
    </row>
    <row r="29" spans="1:15" s="217" customFormat="1" ht="24.75" customHeight="1">
      <c r="A29" s="324"/>
      <c r="B29" s="1024"/>
      <c r="C29" s="1024"/>
      <c r="D29" s="1024"/>
      <c r="E29" s="1024"/>
      <c r="F29" s="1024"/>
      <c r="G29" s="1024"/>
      <c r="J29" s="1024"/>
      <c r="K29" s="1024"/>
      <c r="L29" s="1029"/>
      <c r="M29" s="1024"/>
      <c r="N29" s="1024"/>
      <c r="O29" s="1024"/>
    </row>
    <row r="30" spans="1:15" s="217" customFormat="1" ht="39.75" customHeight="1">
      <c r="A30" s="324"/>
      <c r="B30" s="1022"/>
      <c r="C30" s="1022"/>
      <c r="D30" s="1022"/>
      <c r="E30" s="1022"/>
      <c r="F30" s="1022"/>
      <c r="G30" s="1022"/>
      <c r="J30" s="1024"/>
      <c r="K30" s="1022"/>
      <c r="L30" s="1022"/>
      <c r="M30" s="1022"/>
      <c r="N30" s="1022"/>
      <c r="O30" s="1022"/>
    </row>
    <row r="31" spans="1:15" s="217" customFormat="1" ht="39.75" customHeight="1">
      <c r="A31" s="324"/>
      <c r="B31" s="1022"/>
      <c r="C31" s="1022"/>
      <c r="D31" s="1022"/>
      <c r="E31" s="1022"/>
      <c r="F31" s="1022"/>
      <c r="G31" s="1022"/>
      <c r="J31" s="1029"/>
      <c r="K31" s="1022"/>
      <c r="L31" s="1022"/>
      <c r="M31" s="1022"/>
      <c r="N31" s="1022"/>
      <c r="O31" s="1022"/>
    </row>
    <row r="32" spans="1:15" s="217" customFormat="1" ht="26.25" customHeight="1">
      <c r="A32" s="324"/>
      <c r="B32" s="1020"/>
      <c r="C32" s="1020"/>
      <c r="D32" s="1020"/>
      <c r="E32" s="1020"/>
      <c r="F32" s="1020"/>
      <c r="G32" s="1032"/>
      <c r="J32" s="1026"/>
      <c r="K32" s="1020"/>
      <c r="L32" s="1020"/>
      <c r="M32" s="1020"/>
      <c r="N32" s="1020"/>
      <c r="O32" s="1020"/>
    </row>
    <row r="33" spans="1:15" s="217" customFormat="1" ht="26.25" customHeight="1">
      <c r="A33" s="324"/>
      <c r="B33" s="1020"/>
      <c r="C33" s="1020"/>
      <c r="D33" s="1020"/>
      <c r="E33" s="1020"/>
      <c r="F33" s="1020"/>
      <c r="G33" s="1032"/>
      <c r="J33" s="1026"/>
      <c r="K33" s="1020"/>
      <c r="L33" s="1020"/>
      <c r="M33" s="1020"/>
      <c r="N33" s="1020"/>
      <c r="O33" s="1020"/>
    </row>
    <row r="34" spans="1:15" s="217" customFormat="1" ht="26.25" customHeight="1">
      <c r="A34" s="324"/>
      <c r="B34" s="1020"/>
      <c r="C34" s="1020"/>
      <c r="D34" s="1020"/>
      <c r="E34" s="1020"/>
      <c r="F34" s="1020"/>
      <c r="G34" s="1032"/>
      <c r="J34" s="1026"/>
      <c r="K34" s="1020"/>
      <c r="L34" s="1020"/>
      <c r="M34" s="1020"/>
      <c r="N34" s="1020"/>
      <c r="O34" s="1020"/>
    </row>
    <row r="35" spans="1:15" s="217" customFormat="1" ht="26.25" customHeight="1">
      <c r="A35" s="324"/>
      <c r="B35" s="1020"/>
      <c r="C35" s="1020"/>
      <c r="D35" s="1020"/>
      <c r="E35" s="1020"/>
      <c r="F35" s="1020"/>
      <c r="G35" s="1032"/>
      <c r="J35" s="1026"/>
      <c r="K35" s="1020"/>
      <c r="L35" s="1020"/>
      <c r="M35" s="1020"/>
      <c r="N35" s="1020"/>
      <c r="O35" s="1020"/>
    </row>
    <row r="36" spans="1:15" s="217" customFormat="1" ht="26.25" customHeight="1">
      <c r="A36" s="324"/>
      <c r="B36" s="1020"/>
      <c r="C36" s="1020"/>
      <c r="D36" s="1020"/>
      <c r="E36" s="1020"/>
      <c r="F36" s="1020"/>
      <c r="G36" s="1032"/>
      <c r="J36" s="1026"/>
      <c r="K36" s="1020"/>
      <c r="L36" s="1020"/>
      <c r="M36" s="1020"/>
      <c r="N36" s="1020"/>
      <c r="O36" s="1020"/>
    </row>
    <row r="37" spans="1:15" s="217" customFormat="1" ht="26.25" customHeight="1">
      <c r="A37" s="324"/>
      <c r="B37" s="1020"/>
      <c r="C37" s="1020"/>
      <c r="D37" s="1020"/>
      <c r="E37" s="1020"/>
      <c r="F37" s="1020"/>
      <c r="G37" s="1032"/>
      <c r="J37" s="1026"/>
      <c r="K37" s="1020"/>
      <c r="L37" s="1020"/>
      <c r="M37" s="1020"/>
      <c r="N37" s="1020"/>
      <c r="O37" s="1020"/>
    </row>
    <row r="38" spans="1:15" s="217" customFormat="1" ht="26.25" customHeight="1">
      <c r="A38" s="324"/>
      <c r="B38" s="1020"/>
      <c r="C38" s="1020"/>
      <c r="D38" s="1020"/>
      <c r="E38" s="1020"/>
      <c r="F38" s="1020"/>
      <c r="G38" s="1032"/>
      <c r="J38" s="1026"/>
      <c r="K38" s="1020"/>
      <c r="L38" s="1020"/>
      <c r="M38" s="1020"/>
      <c r="N38" s="1020"/>
      <c r="O38" s="1020"/>
    </row>
    <row r="39" spans="1:15" s="217" customFormat="1" ht="26.25" customHeight="1">
      <c r="A39" s="324"/>
      <c r="B39" s="1020"/>
      <c r="C39" s="1020"/>
      <c r="D39" s="1020"/>
      <c r="E39" s="1020"/>
      <c r="F39" s="1020"/>
      <c r="G39" s="1032"/>
      <c r="J39" s="1026"/>
      <c r="K39" s="1020"/>
      <c r="L39" s="1020"/>
      <c r="M39" s="1020"/>
      <c r="N39" s="1020"/>
      <c r="O39" s="1020"/>
    </row>
    <row r="40" spans="1:15" s="217" customFormat="1" ht="26.25" customHeight="1">
      <c r="A40" s="324"/>
      <c r="B40" s="1020"/>
      <c r="C40" s="1020"/>
      <c r="D40" s="1020"/>
      <c r="E40" s="1020"/>
      <c r="F40" s="1020"/>
      <c r="G40" s="1032"/>
      <c r="J40" s="1026"/>
      <c r="K40" s="1020"/>
      <c r="L40" s="1020"/>
      <c r="M40" s="1020"/>
      <c r="N40" s="1020"/>
      <c r="O40" s="1020"/>
    </row>
    <row r="41" spans="1:15" s="217" customFormat="1" ht="26.25" customHeight="1">
      <c r="A41" s="324"/>
      <c r="B41" s="1020"/>
      <c r="C41" s="1020"/>
      <c r="D41" s="1020"/>
      <c r="E41" s="1020"/>
      <c r="F41" s="1020"/>
      <c r="G41" s="1032"/>
      <c r="J41" s="1026"/>
      <c r="K41" s="1020"/>
      <c r="L41" s="1020"/>
      <c r="M41" s="1020"/>
      <c r="N41" s="1020"/>
      <c r="O41" s="1020"/>
    </row>
    <row r="42" spans="1:15" s="217" customFormat="1" ht="26.25" customHeight="1">
      <c r="A42" s="324"/>
      <c r="B42" s="1020"/>
      <c r="C42" s="1020"/>
      <c r="D42" s="1020"/>
      <c r="E42" s="1020"/>
      <c r="F42" s="1020"/>
      <c r="G42" s="1032"/>
      <c r="J42" s="1026"/>
      <c r="K42" s="1020"/>
      <c r="L42" s="1020"/>
      <c r="M42" s="1020"/>
      <c r="N42" s="1020"/>
      <c r="O42" s="1020"/>
    </row>
    <row r="43" spans="1:15" s="217" customFormat="1" ht="26.25" customHeight="1">
      <c r="A43" s="324"/>
      <c r="B43" s="1020"/>
      <c r="C43" s="1020"/>
      <c r="D43" s="1020"/>
      <c r="E43" s="1020"/>
      <c r="F43" s="1020"/>
      <c r="G43" s="1032"/>
      <c r="J43" s="1026"/>
      <c r="K43" s="1020"/>
      <c r="L43" s="1020"/>
      <c r="M43" s="1020"/>
      <c r="N43" s="1020"/>
      <c r="O43" s="1020"/>
    </row>
    <row r="44" spans="1:15" s="217" customFormat="1" ht="26.25" customHeight="1">
      <c r="A44" s="324"/>
      <c r="B44" s="1020"/>
      <c r="C44" s="1020"/>
      <c r="D44" s="1020"/>
      <c r="E44" s="1020"/>
      <c r="F44" s="1020"/>
      <c r="G44" s="1032"/>
      <c r="J44" s="1026"/>
      <c r="K44" s="1020"/>
      <c r="L44" s="1020"/>
      <c r="M44" s="1020"/>
      <c r="N44" s="1020"/>
      <c r="O44" s="1020"/>
    </row>
    <row r="45" spans="1:15" s="217" customFormat="1" ht="23.25" customHeight="1">
      <c r="A45" s="324"/>
      <c r="B45" s="1020"/>
      <c r="C45" s="1020"/>
      <c r="D45" s="1020"/>
      <c r="E45" s="1020"/>
      <c r="F45" s="1020"/>
      <c r="G45" s="1032"/>
      <c r="J45" s="1026"/>
      <c r="K45" s="1020"/>
      <c r="L45" s="1020"/>
      <c r="M45" s="1043"/>
      <c r="N45" s="1020"/>
      <c r="O45" s="1020"/>
    </row>
    <row r="46" spans="1:15" s="217" customFormat="1" ht="26.25" customHeight="1">
      <c r="A46" s="324"/>
      <c r="B46" s="1043"/>
      <c r="C46" s="1043"/>
      <c r="D46" s="1043"/>
      <c r="E46" s="1043"/>
      <c r="F46" s="1043"/>
      <c r="G46" s="1034"/>
      <c r="J46" s="1026"/>
      <c r="K46" s="1043"/>
      <c r="L46" s="1043"/>
      <c r="M46" s="1043"/>
      <c r="N46" s="1043"/>
      <c r="O46" s="1043"/>
    </row>
    <row r="47" spans="1:15" s="604" customFormat="1" ht="10.5" customHeight="1">
      <c r="A47" s="331"/>
      <c r="B47" s="1044"/>
      <c r="C47" s="1044"/>
      <c r="D47" s="1044"/>
      <c r="E47" s="1044"/>
      <c r="F47" s="1044"/>
      <c r="G47" s="1044"/>
      <c r="H47" s="1044"/>
      <c r="I47" s="1044"/>
      <c r="J47" s="1044"/>
      <c r="K47" s="1044"/>
      <c r="L47" s="1045"/>
      <c r="M47" s="1046"/>
      <c r="N47" s="1044"/>
      <c r="O47" s="1044"/>
    </row>
    <row r="48" spans="1:15" s="610" customFormat="1" ht="9.75" customHeight="1">
      <c r="A48" s="330"/>
      <c r="B48" s="1047"/>
      <c r="C48" s="1047"/>
      <c r="D48" s="1047"/>
      <c r="E48" s="1047"/>
      <c r="F48" s="1047"/>
      <c r="G48" s="1047"/>
      <c r="H48" s="1047"/>
      <c r="I48" s="1047"/>
      <c r="J48" s="1047"/>
      <c r="K48" s="1047"/>
      <c r="L48" s="1048"/>
      <c r="M48" s="1049"/>
      <c r="N48" s="1047"/>
      <c r="O48" s="1047"/>
    </row>
    <row r="49" spans="1:15" s="230" customFormat="1" ht="13.5" customHeight="1">
      <c r="A49" s="109"/>
      <c r="B49" s="1050"/>
      <c r="C49" s="1050"/>
      <c r="D49" s="1050"/>
      <c r="E49" s="1051"/>
      <c r="F49" s="1051"/>
      <c r="G49" s="1051"/>
      <c r="H49" s="1051"/>
      <c r="I49" s="1051"/>
      <c r="J49" s="1051"/>
      <c r="K49" s="1051"/>
      <c r="L49" s="1052"/>
      <c r="M49" s="1053"/>
      <c r="N49" s="1051"/>
      <c r="O49" s="1051"/>
    </row>
    <row r="50" spans="1:15" s="230" customFormat="1" ht="13.5" customHeight="1">
      <c r="B50" s="1051"/>
      <c r="C50" s="1051"/>
      <c r="D50" s="1051"/>
      <c r="E50" s="1051"/>
      <c r="F50" s="1051"/>
      <c r="G50" s="1051"/>
      <c r="H50" s="1051"/>
      <c r="I50" s="1051"/>
      <c r="J50" s="1051"/>
      <c r="K50" s="1051"/>
      <c r="L50" s="1052"/>
      <c r="M50" s="1053"/>
      <c r="N50" s="1051"/>
      <c r="O50" s="1051"/>
    </row>
    <row r="51" spans="1:15" s="1011" customFormat="1" ht="13.5" customHeight="1">
      <c r="A51" s="230"/>
    </row>
    <row r="52" spans="1:15" s="1011" customFormat="1" ht="13.5" customHeight="1">
      <c r="A52" s="230"/>
    </row>
    <row r="53" spans="1:15" s="1011" customFormat="1" ht="13.5" customHeight="1">
      <c r="A53" s="230"/>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J8" sqref="J8"/>
    </sheetView>
  </sheetViews>
  <sheetFormatPr defaultColWidth="11.42578125" defaultRowHeight="15"/>
  <cols>
    <col min="1" max="1" width="54.140625" style="137" customWidth="1"/>
    <col min="2" max="2" width="24.42578125" style="1011" customWidth="1"/>
    <col min="3" max="3" width="23.7109375" style="1011" customWidth="1"/>
    <col min="4" max="4" width="24.5703125" style="1011" customWidth="1"/>
    <col min="5" max="5" width="33.5703125" style="1011" customWidth="1"/>
    <col min="6" max="6" width="41.28515625" style="141" customWidth="1"/>
    <col min="7" max="7" width="2.5703125" style="1011" customWidth="1"/>
    <col min="8" max="256" width="11.42578125" style="1011"/>
    <col min="257" max="257" width="54.140625" style="1011" customWidth="1"/>
    <col min="258" max="258" width="24.42578125" style="1011" customWidth="1"/>
    <col min="259" max="259" width="23.7109375" style="1011" customWidth="1"/>
    <col min="260" max="260" width="24.5703125" style="1011" customWidth="1"/>
    <col min="261" max="261" width="33.5703125" style="1011" customWidth="1"/>
    <col min="262" max="262" width="41.28515625" style="1011" customWidth="1"/>
    <col min="263" max="263" width="2.5703125" style="1011" customWidth="1"/>
    <col min="264" max="512" width="11.42578125" style="1011"/>
    <col min="513" max="513" width="54.140625" style="1011" customWidth="1"/>
    <col min="514" max="514" width="24.42578125" style="1011" customWidth="1"/>
    <col min="515" max="515" width="23.7109375" style="1011" customWidth="1"/>
    <col min="516" max="516" width="24.5703125" style="1011" customWidth="1"/>
    <col min="517" max="517" width="33.5703125" style="1011" customWidth="1"/>
    <col min="518" max="518" width="41.28515625" style="1011" customWidth="1"/>
    <col min="519" max="519" width="2.5703125" style="1011" customWidth="1"/>
    <col min="520" max="768" width="11.42578125" style="1011"/>
    <col min="769" max="769" width="54.140625" style="1011" customWidth="1"/>
    <col min="770" max="770" width="24.42578125" style="1011" customWidth="1"/>
    <col min="771" max="771" width="23.7109375" style="1011" customWidth="1"/>
    <col min="772" max="772" width="24.5703125" style="1011" customWidth="1"/>
    <col min="773" max="773" width="33.5703125" style="1011" customWidth="1"/>
    <col min="774" max="774" width="41.28515625" style="1011" customWidth="1"/>
    <col min="775" max="775" width="2.5703125" style="1011" customWidth="1"/>
    <col min="776" max="1024" width="11.42578125" style="1011"/>
    <col min="1025" max="1025" width="54.140625" style="1011" customWidth="1"/>
    <col min="1026" max="1026" width="24.42578125" style="1011" customWidth="1"/>
    <col min="1027" max="1027" width="23.7109375" style="1011" customWidth="1"/>
    <col min="1028" max="1028" width="24.5703125" style="1011" customWidth="1"/>
    <col min="1029" max="1029" width="33.5703125" style="1011" customWidth="1"/>
    <col min="1030" max="1030" width="41.28515625" style="1011" customWidth="1"/>
    <col min="1031" max="1031" width="2.5703125" style="1011" customWidth="1"/>
    <col min="1032" max="1280" width="11.42578125" style="1011"/>
    <col min="1281" max="1281" width="54.140625" style="1011" customWidth="1"/>
    <col min="1282" max="1282" width="24.42578125" style="1011" customWidth="1"/>
    <col min="1283" max="1283" width="23.7109375" style="1011" customWidth="1"/>
    <col min="1284" max="1284" width="24.5703125" style="1011" customWidth="1"/>
    <col min="1285" max="1285" width="33.5703125" style="1011" customWidth="1"/>
    <col min="1286" max="1286" width="41.28515625" style="1011" customWidth="1"/>
    <col min="1287" max="1287" width="2.5703125" style="1011" customWidth="1"/>
    <col min="1288" max="1536" width="11.42578125" style="1011"/>
    <col min="1537" max="1537" width="54.140625" style="1011" customWidth="1"/>
    <col min="1538" max="1538" width="24.42578125" style="1011" customWidth="1"/>
    <col min="1539" max="1539" width="23.7109375" style="1011" customWidth="1"/>
    <col min="1540" max="1540" width="24.5703125" style="1011" customWidth="1"/>
    <col min="1541" max="1541" width="33.5703125" style="1011" customWidth="1"/>
    <col min="1542" max="1542" width="41.28515625" style="1011" customWidth="1"/>
    <col min="1543" max="1543" width="2.5703125" style="1011" customWidth="1"/>
    <col min="1544" max="1792" width="11.42578125" style="1011"/>
    <col min="1793" max="1793" width="54.140625" style="1011" customWidth="1"/>
    <col min="1794" max="1794" width="24.42578125" style="1011" customWidth="1"/>
    <col min="1795" max="1795" width="23.7109375" style="1011" customWidth="1"/>
    <col min="1796" max="1796" width="24.5703125" style="1011" customWidth="1"/>
    <col min="1797" max="1797" width="33.5703125" style="1011" customWidth="1"/>
    <col min="1798" max="1798" width="41.28515625" style="1011" customWidth="1"/>
    <col min="1799" max="1799" width="2.5703125" style="1011" customWidth="1"/>
    <col min="1800" max="2048" width="11.42578125" style="1011"/>
    <col min="2049" max="2049" width="54.140625" style="1011" customWidth="1"/>
    <col min="2050" max="2050" width="24.42578125" style="1011" customWidth="1"/>
    <col min="2051" max="2051" width="23.7109375" style="1011" customWidth="1"/>
    <col min="2052" max="2052" width="24.5703125" style="1011" customWidth="1"/>
    <col min="2053" max="2053" width="33.5703125" style="1011" customWidth="1"/>
    <col min="2054" max="2054" width="41.28515625" style="1011" customWidth="1"/>
    <col min="2055" max="2055" width="2.5703125" style="1011" customWidth="1"/>
    <col min="2056" max="2304" width="11.42578125" style="1011"/>
    <col min="2305" max="2305" width="54.140625" style="1011" customWidth="1"/>
    <col min="2306" max="2306" width="24.42578125" style="1011" customWidth="1"/>
    <col min="2307" max="2307" width="23.7109375" style="1011" customWidth="1"/>
    <col min="2308" max="2308" width="24.5703125" style="1011" customWidth="1"/>
    <col min="2309" max="2309" width="33.5703125" style="1011" customWidth="1"/>
    <col min="2310" max="2310" width="41.28515625" style="1011" customWidth="1"/>
    <col min="2311" max="2311" width="2.5703125" style="1011" customWidth="1"/>
    <col min="2312" max="2560" width="11.42578125" style="1011"/>
    <col min="2561" max="2561" width="54.140625" style="1011" customWidth="1"/>
    <col min="2562" max="2562" width="24.42578125" style="1011" customWidth="1"/>
    <col min="2563" max="2563" width="23.7109375" style="1011" customWidth="1"/>
    <col min="2564" max="2564" width="24.5703125" style="1011" customWidth="1"/>
    <col min="2565" max="2565" width="33.5703125" style="1011" customWidth="1"/>
    <col min="2566" max="2566" width="41.28515625" style="1011" customWidth="1"/>
    <col min="2567" max="2567" width="2.5703125" style="1011" customWidth="1"/>
    <col min="2568" max="2816" width="11.42578125" style="1011"/>
    <col min="2817" max="2817" width="54.140625" style="1011" customWidth="1"/>
    <col min="2818" max="2818" width="24.42578125" style="1011" customWidth="1"/>
    <col min="2819" max="2819" width="23.7109375" style="1011" customWidth="1"/>
    <col min="2820" max="2820" width="24.5703125" style="1011" customWidth="1"/>
    <col min="2821" max="2821" width="33.5703125" style="1011" customWidth="1"/>
    <col min="2822" max="2822" width="41.28515625" style="1011" customWidth="1"/>
    <col min="2823" max="2823" width="2.5703125" style="1011" customWidth="1"/>
    <col min="2824" max="3072" width="11.42578125" style="1011"/>
    <col min="3073" max="3073" width="54.140625" style="1011" customWidth="1"/>
    <col min="3074" max="3074" width="24.42578125" style="1011" customWidth="1"/>
    <col min="3075" max="3075" width="23.7109375" style="1011" customWidth="1"/>
    <col min="3076" max="3076" width="24.5703125" style="1011" customWidth="1"/>
    <col min="3077" max="3077" width="33.5703125" style="1011" customWidth="1"/>
    <col min="3078" max="3078" width="41.28515625" style="1011" customWidth="1"/>
    <col min="3079" max="3079" width="2.5703125" style="1011" customWidth="1"/>
    <col min="3080" max="3328" width="11.42578125" style="1011"/>
    <col min="3329" max="3329" width="54.140625" style="1011" customWidth="1"/>
    <col min="3330" max="3330" width="24.42578125" style="1011" customWidth="1"/>
    <col min="3331" max="3331" width="23.7109375" style="1011" customWidth="1"/>
    <col min="3332" max="3332" width="24.5703125" style="1011" customWidth="1"/>
    <col min="3333" max="3333" width="33.5703125" style="1011" customWidth="1"/>
    <col min="3334" max="3334" width="41.28515625" style="1011" customWidth="1"/>
    <col min="3335" max="3335" width="2.5703125" style="1011" customWidth="1"/>
    <col min="3336" max="3584" width="11.42578125" style="1011"/>
    <col min="3585" max="3585" width="54.140625" style="1011" customWidth="1"/>
    <col min="3586" max="3586" width="24.42578125" style="1011" customWidth="1"/>
    <col min="3587" max="3587" width="23.7109375" style="1011" customWidth="1"/>
    <col min="3588" max="3588" width="24.5703125" style="1011" customWidth="1"/>
    <col min="3589" max="3589" width="33.5703125" style="1011" customWidth="1"/>
    <col min="3590" max="3590" width="41.28515625" style="1011" customWidth="1"/>
    <col min="3591" max="3591" width="2.5703125" style="1011" customWidth="1"/>
    <col min="3592" max="3840" width="11.42578125" style="1011"/>
    <col min="3841" max="3841" width="54.140625" style="1011" customWidth="1"/>
    <col min="3842" max="3842" width="24.42578125" style="1011" customWidth="1"/>
    <col min="3843" max="3843" width="23.7109375" style="1011" customWidth="1"/>
    <col min="3844" max="3844" width="24.5703125" style="1011" customWidth="1"/>
    <col min="3845" max="3845" width="33.5703125" style="1011" customWidth="1"/>
    <col min="3846" max="3846" width="41.28515625" style="1011" customWidth="1"/>
    <col min="3847" max="3847" width="2.5703125" style="1011" customWidth="1"/>
    <col min="3848" max="4096" width="11.42578125" style="1011"/>
    <col min="4097" max="4097" width="54.140625" style="1011" customWidth="1"/>
    <col min="4098" max="4098" width="24.42578125" style="1011" customWidth="1"/>
    <col min="4099" max="4099" width="23.7109375" style="1011" customWidth="1"/>
    <col min="4100" max="4100" width="24.5703125" style="1011" customWidth="1"/>
    <col min="4101" max="4101" width="33.5703125" style="1011" customWidth="1"/>
    <col min="4102" max="4102" width="41.28515625" style="1011" customWidth="1"/>
    <col min="4103" max="4103" width="2.5703125" style="1011" customWidth="1"/>
    <col min="4104" max="4352" width="11.42578125" style="1011"/>
    <col min="4353" max="4353" width="54.140625" style="1011" customWidth="1"/>
    <col min="4354" max="4354" width="24.42578125" style="1011" customWidth="1"/>
    <col min="4355" max="4355" width="23.7109375" style="1011" customWidth="1"/>
    <col min="4356" max="4356" width="24.5703125" style="1011" customWidth="1"/>
    <col min="4357" max="4357" width="33.5703125" style="1011" customWidth="1"/>
    <col min="4358" max="4358" width="41.28515625" style="1011" customWidth="1"/>
    <col min="4359" max="4359" width="2.5703125" style="1011" customWidth="1"/>
    <col min="4360" max="4608" width="11.42578125" style="1011"/>
    <col min="4609" max="4609" width="54.140625" style="1011" customWidth="1"/>
    <col min="4610" max="4610" width="24.42578125" style="1011" customWidth="1"/>
    <col min="4611" max="4611" width="23.7109375" style="1011" customWidth="1"/>
    <col min="4612" max="4612" width="24.5703125" style="1011" customWidth="1"/>
    <col min="4613" max="4613" width="33.5703125" style="1011" customWidth="1"/>
    <col min="4614" max="4614" width="41.28515625" style="1011" customWidth="1"/>
    <col min="4615" max="4615" width="2.5703125" style="1011" customWidth="1"/>
    <col min="4616" max="4864" width="11.42578125" style="1011"/>
    <col min="4865" max="4865" width="54.140625" style="1011" customWidth="1"/>
    <col min="4866" max="4866" width="24.42578125" style="1011" customWidth="1"/>
    <col min="4867" max="4867" width="23.7109375" style="1011" customWidth="1"/>
    <col min="4868" max="4868" width="24.5703125" style="1011" customWidth="1"/>
    <col min="4869" max="4869" width="33.5703125" style="1011" customWidth="1"/>
    <col min="4870" max="4870" width="41.28515625" style="1011" customWidth="1"/>
    <col min="4871" max="4871" width="2.5703125" style="1011" customWidth="1"/>
    <col min="4872" max="5120" width="11.42578125" style="1011"/>
    <col min="5121" max="5121" width="54.140625" style="1011" customWidth="1"/>
    <col min="5122" max="5122" width="24.42578125" style="1011" customWidth="1"/>
    <col min="5123" max="5123" width="23.7109375" style="1011" customWidth="1"/>
    <col min="5124" max="5124" width="24.5703125" style="1011" customWidth="1"/>
    <col min="5125" max="5125" width="33.5703125" style="1011" customWidth="1"/>
    <col min="5126" max="5126" width="41.28515625" style="1011" customWidth="1"/>
    <col min="5127" max="5127" width="2.5703125" style="1011" customWidth="1"/>
    <col min="5128" max="5376" width="11.42578125" style="1011"/>
    <col min="5377" max="5377" width="54.140625" style="1011" customWidth="1"/>
    <col min="5378" max="5378" width="24.42578125" style="1011" customWidth="1"/>
    <col min="5379" max="5379" width="23.7109375" style="1011" customWidth="1"/>
    <col min="5380" max="5380" width="24.5703125" style="1011" customWidth="1"/>
    <col min="5381" max="5381" width="33.5703125" style="1011" customWidth="1"/>
    <col min="5382" max="5382" width="41.28515625" style="1011" customWidth="1"/>
    <col min="5383" max="5383" width="2.5703125" style="1011" customWidth="1"/>
    <col min="5384" max="5632" width="11.42578125" style="1011"/>
    <col min="5633" max="5633" width="54.140625" style="1011" customWidth="1"/>
    <col min="5634" max="5634" width="24.42578125" style="1011" customWidth="1"/>
    <col min="5635" max="5635" width="23.7109375" style="1011" customWidth="1"/>
    <col min="5636" max="5636" width="24.5703125" style="1011" customWidth="1"/>
    <col min="5637" max="5637" width="33.5703125" style="1011" customWidth="1"/>
    <col min="5638" max="5638" width="41.28515625" style="1011" customWidth="1"/>
    <col min="5639" max="5639" width="2.5703125" style="1011" customWidth="1"/>
    <col min="5640" max="5888" width="11.42578125" style="1011"/>
    <col min="5889" max="5889" width="54.140625" style="1011" customWidth="1"/>
    <col min="5890" max="5890" width="24.42578125" style="1011" customWidth="1"/>
    <col min="5891" max="5891" width="23.7109375" style="1011" customWidth="1"/>
    <col min="5892" max="5892" width="24.5703125" style="1011" customWidth="1"/>
    <col min="5893" max="5893" width="33.5703125" style="1011" customWidth="1"/>
    <col min="5894" max="5894" width="41.28515625" style="1011" customWidth="1"/>
    <col min="5895" max="5895" width="2.5703125" style="1011" customWidth="1"/>
    <col min="5896" max="6144" width="11.42578125" style="1011"/>
    <col min="6145" max="6145" width="54.140625" style="1011" customWidth="1"/>
    <col min="6146" max="6146" width="24.42578125" style="1011" customWidth="1"/>
    <col min="6147" max="6147" width="23.7109375" style="1011" customWidth="1"/>
    <col min="6148" max="6148" width="24.5703125" style="1011" customWidth="1"/>
    <col min="6149" max="6149" width="33.5703125" style="1011" customWidth="1"/>
    <col min="6150" max="6150" width="41.28515625" style="1011" customWidth="1"/>
    <col min="6151" max="6151" width="2.5703125" style="1011" customWidth="1"/>
    <col min="6152" max="6400" width="11.42578125" style="1011"/>
    <col min="6401" max="6401" width="54.140625" style="1011" customWidth="1"/>
    <col min="6402" max="6402" width="24.42578125" style="1011" customWidth="1"/>
    <col min="6403" max="6403" width="23.7109375" style="1011" customWidth="1"/>
    <col min="6404" max="6404" width="24.5703125" style="1011" customWidth="1"/>
    <col min="6405" max="6405" width="33.5703125" style="1011" customWidth="1"/>
    <col min="6406" max="6406" width="41.28515625" style="1011" customWidth="1"/>
    <col min="6407" max="6407" width="2.5703125" style="1011" customWidth="1"/>
    <col min="6408" max="6656" width="11.42578125" style="1011"/>
    <col min="6657" max="6657" width="54.140625" style="1011" customWidth="1"/>
    <col min="6658" max="6658" width="24.42578125" style="1011" customWidth="1"/>
    <col min="6659" max="6659" width="23.7109375" style="1011" customWidth="1"/>
    <col min="6660" max="6660" width="24.5703125" style="1011" customWidth="1"/>
    <col min="6661" max="6661" width="33.5703125" style="1011" customWidth="1"/>
    <col min="6662" max="6662" width="41.28515625" style="1011" customWidth="1"/>
    <col min="6663" max="6663" width="2.5703125" style="1011" customWidth="1"/>
    <col min="6664" max="6912" width="11.42578125" style="1011"/>
    <col min="6913" max="6913" width="54.140625" style="1011" customWidth="1"/>
    <col min="6914" max="6914" width="24.42578125" style="1011" customWidth="1"/>
    <col min="6915" max="6915" width="23.7109375" style="1011" customWidth="1"/>
    <col min="6916" max="6916" width="24.5703125" style="1011" customWidth="1"/>
    <col min="6917" max="6917" width="33.5703125" style="1011" customWidth="1"/>
    <col min="6918" max="6918" width="41.28515625" style="1011" customWidth="1"/>
    <col min="6919" max="6919" width="2.5703125" style="1011" customWidth="1"/>
    <col min="6920" max="7168" width="11.42578125" style="1011"/>
    <col min="7169" max="7169" width="54.140625" style="1011" customWidth="1"/>
    <col min="7170" max="7170" width="24.42578125" style="1011" customWidth="1"/>
    <col min="7171" max="7171" width="23.7109375" style="1011" customWidth="1"/>
    <col min="7172" max="7172" width="24.5703125" style="1011" customWidth="1"/>
    <col min="7173" max="7173" width="33.5703125" style="1011" customWidth="1"/>
    <col min="7174" max="7174" width="41.28515625" style="1011" customWidth="1"/>
    <col min="7175" max="7175" width="2.5703125" style="1011" customWidth="1"/>
    <col min="7176" max="7424" width="11.42578125" style="1011"/>
    <col min="7425" max="7425" width="54.140625" style="1011" customWidth="1"/>
    <col min="7426" max="7426" width="24.42578125" style="1011" customWidth="1"/>
    <col min="7427" max="7427" width="23.7109375" style="1011" customWidth="1"/>
    <col min="7428" max="7428" width="24.5703125" style="1011" customWidth="1"/>
    <col min="7429" max="7429" width="33.5703125" style="1011" customWidth="1"/>
    <col min="7430" max="7430" width="41.28515625" style="1011" customWidth="1"/>
    <col min="7431" max="7431" width="2.5703125" style="1011" customWidth="1"/>
    <col min="7432" max="7680" width="11.42578125" style="1011"/>
    <col min="7681" max="7681" width="54.140625" style="1011" customWidth="1"/>
    <col min="7682" max="7682" width="24.42578125" style="1011" customWidth="1"/>
    <col min="7683" max="7683" width="23.7109375" style="1011" customWidth="1"/>
    <col min="7684" max="7684" width="24.5703125" style="1011" customWidth="1"/>
    <col min="7685" max="7685" width="33.5703125" style="1011" customWidth="1"/>
    <col min="7686" max="7686" width="41.28515625" style="1011" customWidth="1"/>
    <col min="7687" max="7687" width="2.5703125" style="1011" customWidth="1"/>
    <col min="7688" max="7936" width="11.42578125" style="1011"/>
    <col min="7937" max="7937" width="54.140625" style="1011" customWidth="1"/>
    <col min="7938" max="7938" width="24.42578125" style="1011" customWidth="1"/>
    <col min="7939" max="7939" width="23.7109375" style="1011" customWidth="1"/>
    <col min="7940" max="7940" width="24.5703125" style="1011" customWidth="1"/>
    <col min="7941" max="7941" width="33.5703125" style="1011" customWidth="1"/>
    <col min="7942" max="7942" width="41.28515625" style="1011" customWidth="1"/>
    <col min="7943" max="7943" width="2.5703125" style="1011" customWidth="1"/>
    <col min="7944" max="8192" width="11.42578125" style="1011"/>
    <col min="8193" max="8193" width="54.140625" style="1011" customWidth="1"/>
    <col min="8194" max="8194" width="24.42578125" style="1011" customWidth="1"/>
    <col min="8195" max="8195" width="23.7109375" style="1011" customWidth="1"/>
    <col min="8196" max="8196" width="24.5703125" style="1011" customWidth="1"/>
    <col min="8197" max="8197" width="33.5703125" style="1011" customWidth="1"/>
    <col min="8198" max="8198" width="41.28515625" style="1011" customWidth="1"/>
    <col min="8199" max="8199" width="2.5703125" style="1011" customWidth="1"/>
    <col min="8200" max="8448" width="11.42578125" style="1011"/>
    <col min="8449" max="8449" width="54.140625" style="1011" customWidth="1"/>
    <col min="8450" max="8450" width="24.42578125" style="1011" customWidth="1"/>
    <col min="8451" max="8451" width="23.7109375" style="1011" customWidth="1"/>
    <col min="8452" max="8452" width="24.5703125" style="1011" customWidth="1"/>
    <col min="8453" max="8453" width="33.5703125" style="1011" customWidth="1"/>
    <col min="8454" max="8454" width="41.28515625" style="1011" customWidth="1"/>
    <col min="8455" max="8455" width="2.5703125" style="1011" customWidth="1"/>
    <col min="8456" max="8704" width="11.42578125" style="1011"/>
    <col min="8705" max="8705" width="54.140625" style="1011" customWidth="1"/>
    <col min="8706" max="8706" width="24.42578125" style="1011" customWidth="1"/>
    <col min="8707" max="8707" width="23.7109375" style="1011" customWidth="1"/>
    <col min="8708" max="8708" width="24.5703125" style="1011" customWidth="1"/>
    <col min="8709" max="8709" width="33.5703125" style="1011" customWidth="1"/>
    <col min="8710" max="8710" width="41.28515625" style="1011" customWidth="1"/>
    <col min="8711" max="8711" width="2.5703125" style="1011" customWidth="1"/>
    <col min="8712" max="8960" width="11.42578125" style="1011"/>
    <col min="8961" max="8961" width="54.140625" style="1011" customWidth="1"/>
    <col min="8962" max="8962" width="24.42578125" style="1011" customWidth="1"/>
    <col min="8963" max="8963" width="23.7109375" style="1011" customWidth="1"/>
    <col min="8964" max="8964" width="24.5703125" style="1011" customWidth="1"/>
    <col min="8965" max="8965" width="33.5703125" style="1011" customWidth="1"/>
    <col min="8966" max="8966" width="41.28515625" style="1011" customWidth="1"/>
    <col min="8967" max="8967" width="2.5703125" style="1011" customWidth="1"/>
    <col min="8968" max="9216" width="11.42578125" style="1011"/>
    <col min="9217" max="9217" width="54.140625" style="1011" customWidth="1"/>
    <col min="9218" max="9218" width="24.42578125" style="1011" customWidth="1"/>
    <col min="9219" max="9219" width="23.7109375" style="1011" customWidth="1"/>
    <col min="9220" max="9220" width="24.5703125" style="1011" customWidth="1"/>
    <col min="9221" max="9221" width="33.5703125" style="1011" customWidth="1"/>
    <col min="9222" max="9222" width="41.28515625" style="1011" customWidth="1"/>
    <col min="9223" max="9223" width="2.5703125" style="1011" customWidth="1"/>
    <col min="9224" max="9472" width="11.42578125" style="1011"/>
    <col min="9473" max="9473" width="54.140625" style="1011" customWidth="1"/>
    <col min="9474" max="9474" width="24.42578125" style="1011" customWidth="1"/>
    <col min="9475" max="9475" width="23.7109375" style="1011" customWidth="1"/>
    <col min="9476" max="9476" width="24.5703125" style="1011" customWidth="1"/>
    <col min="9477" max="9477" width="33.5703125" style="1011" customWidth="1"/>
    <col min="9478" max="9478" width="41.28515625" style="1011" customWidth="1"/>
    <col min="9479" max="9479" width="2.5703125" style="1011" customWidth="1"/>
    <col min="9480" max="9728" width="11.42578125" style="1011"/>
    <col min="9729" max="9729" width="54.140625" style="1011" customWidth="1"/>
    <col min="9730" max="9730" width="24.42578125" style="1011" customWidth="1"/>
    <col min="9731" max="9731" width="23.7109375" style="1011" customWidth="1"/>
    <col min="9732" max="9732" width="24.5703125" style="1011" customWidth="1"/>
    <col min="9733" max="9733" width="33.5703125" style="1011" customWidth="1"/>
    <col min="9734" max="9734" width="41.28515625" style="1011" customWidth="1"/>
    <col min="9735" max="9735" width="2.5703125" style="1011" customWidth="1"/>
    <col min="9736" max="9984" width="11.42578125" style="1011"/>
    <col min="9985" max="9985" width="54.140625" style="1011" customWidth="1"/>
    <col min="9986" max="9986" width="24.42578125" style="1011" customWidth="1"/>
    <col min="9987" max="9987" width="23.7109375" style="1011" customWidth="1"/>
    <col min="9988" max="9988" width="24.5703125" style="1011" customWidth="1"/>
    <col min="9989" max="9989" width="33.5703125" style="1011" customWidth="1"/>
    <col min="9990" max="9990" width="41.28515625" style="1011" customWidth="1"/>
    <col min="9991" max="9991" width="2.5703125" style="1011" customWidth="1"/>
    <col min="9992" max="10240" width="11.42578125" style="1011"/>
    <col min="10241" max="10241" width="54.140625" style="1011" customWidth="1"/>
    <col min="10242" max="10242" width="24.42578125" style="1011" customWidth="1"/>
    <col min="10243" max="10243" width="23.7109375" style="1011" customWidth="1"/>
    <col min="10244" max="10244" width="24.5703125" style="1011" customWidth="1"/>
    <col min="10245" max="10245" width="33.5703125" style="1011" customWidth="1"/>
    <col min="10246" max="10246" width="41.28515625" style="1011" customWidth="1"/>
    <col min="10247" max="10247" width="2.5703125" style="1011" customWidth="1"/>
    <col min="10248" max="10496" width="11.42578125" style="1011"/>
    <col min="10497" max="10497" width="54.140625" style="1011" customWidth="1"/>
    <col min="10498" max="10498" width="24.42578125" style="1011" customWidth="1"/>
    <col min="10499" max="10499" width="23.7109375" style="1011" customWidth="1"/>
    <col min="10500" max="10500" width="24.5703125" style="1011" customWidth="1"/>
    <col min="10501" max="10501" width="33.5703125" style="1011" customWidth="1"/>
    <col min="10502" max="10502" width="41.28515625" style="1011" customWidth="1"/>
    <col min="10503" max="10503" width="2.5703125" style="1011" customWidth="1"/>
    <col min="10504" max="10752" width="11.42578125" style="1011"/>
    <col min="10753" max="10753" width="54.140625" style="1011" customWidth="1"/>
    <col min="10754" max="10754" width="24.42578125" style="1011" customWidth="1"/>
    <col min="10755" max="10755" width="23.7109375" style="1011" customWidth="1"/>
    <col min="10756" max="10756" width="24.5703125" style="1011" customWidth="1"/>
    <col min="10757" max="10757" width="33.5703125" style="1011" customWidth="1"/>
    <col min="10758" max="10758" width="41.28515625" style="1011" customWidth="1"/>
    <col min="10759" max="10759" width="2.5703125" style="1011" customWidth="1"/>
    <col min="10760" max="11008" width="11.42578125" style="1011"/>
    <col min="11009" max="11009" width="54.140625" style="1011" customWidth="1"/>
    <col min="11010" max="11010" width="24.42578125" style="1011" customWidth="1"/>
    <col min="11011" max="11011" width="23.7109375" style="1011" customWidth="1"/>
    <col min="11012" max="11012" width="24.5703125" style="1011" customWidth="1"/>
    <col min="11013" max="11013" width="33.5703125" style="1011" customWidth="1"/>
    <col min="11014" max="11014" width="41.28515625" style="1011" customWidth="1"/>
    <col min="11015" max="11015" width="2.5703125" style="1011" customWidth="1"/>
    <col min="11016" max="11264" width="11.42578125" style="1011"/>
    <col min="11265" max="11265" width="54.140625" style="1011" customWidth="1"/>
    <col min="11266" max="11266" width="24.42578125" style="1011" customWidth="1"/>
    <col min="11267" max="11267" width="23.7109375" style="1011" customWidth="1"/>
    <col min="11268" max="11268" width="24.5703125" style="1011" customWidth="1"/>
    <col min="11269" max="11269" width="33.5703125" style="1011" customWidth="1"/>
    <col min="11270" max="11270" width="41.28515625" style="1011" customWidth="1"/>
    <col min="11271" max="11271" width="2.5703125" style="1011" customWidth="1"/>
    <col min="11272" max="11520" width="11.42578125" style="1011"/>
    <col min="11521" max="11521" width="54.140625" style="1011" customWidth="1"/>
    <col min="11522" max="11522" width="24.42578125" style="1011" customWidth="1"/>
    <col min="11523" max="11523" width="23.7109375" style="1011" customWidth="1"/>
    <col min="11524" max="11524" width="24.5703125" style="1011" customWidth="1"/>
    <col min="11525" max="11525" width="33.5703125" style="1011" customWidth="1"/>
    <col min="11526" max="11526" width="41.28515625" style="1011" customWidth="1"/>
    <col min="11527" max="11527" width="2.5703125" style="1011" customWidth="1"/>
    <col min="11528" max="11776" width="11.42578125" style="1011"/>
    <col min="11777" max="11777" width="54.140625" style="1011" customWidth="1"/>
    <col min="11778" max="11778" width="24.42578125" style="1011" customWidth="1"/>
    <col min="11779" max="11779" width="23.7109375" style="1011" customWidth="1"/>
    <col min="11780" max="11780" width="24.5703125" style="1011" customWidth="1"/>
    <col min="11781" max="11781" width="33.5703125" style="1011" customWidth="1"/>
    <col min="11782" max="11782" width="41.28515625" style="1011" customWidth="1"/>
    <col min="11783" max="11783" width="2.5703125" style="1011" customWidth="1"/>
    <col min="11784" max="12032" width="11.42578125" style="1011"/>
    <col min="12033" max="12033" width="54.140625" style="1011" customWidth="1"/>
    <col min="12034" max="12034" width="24.42578125" style="1011" customWidth="1"/>
    <col min="12035" max="12035" width="23.7109375" style="1011" customWidth="1"/>
    <col min="12036" max="12036" width="24.5703125" style="1011" customWidth="1"/>
    <col min="12037" max="12037" width="33.5703125" style="1011" customWidth="1"/>
    <col min="12038" max="12038" width="41.28515625" style="1011" customWidth="1"/>
    <col min="12039" max="12039" width="2.5703125" style="1011" customWidth="1"/>
    <col min="12040" max="12288" width="11.42578125" style="1011"/>
    <col min="12289" max="12289" width="54.140625" style="1011" customWidth="1"/>
    <col min="12290" max="12290" width="24.42578125" style="1011" customWidth="1"/>
    <col min="12291" max="12291" width="23.7109375" style="1011" customWidth="1"/>
    <col min="12292" max="12292" width="24.5703125" style="1011" customWidth="1"/>
    <col min="12293" max="12293" width="33.5703125" style="1011" customWidth="1"/>
    <col min="12294" max="12294" width="41.28515625" style="1011" customWidth="1"/>
    <col min="12295" max="12295" width="2.5703125" style="1011" customWidth="1"/>
    <col min="12296" max="12544" width="11.42578125" style="1011"/>
    <col min="12545" max="12545" width="54.140625" style="1011" customWidth="1"/>
    <col min="12546" max="12546" width="24.42578125" style="1011" customWidth="1"/>
    <col min="12547" max="12547" width="23.7109375" style="1011" customWidth="1"/>
    <col min="12548" max="12548" width="24.5703125" style="1011" customWidth="1"/>
    <col min="12549" max="12549" width="33.5703125" style="1011" customWidth="1"/>
    <col min="12550" max="12550" width="41.28515625" style="1011" customWidth="1"/>
    <col min="12551" max="12551" width="2.5703125" style="1011" customWidth="1"/>
    <col min="12552" max="12800" width="11.42578125" style="1011"/>
    <col min="12801" max="12801" width="54.140625" style="1011" customWidth="1"/>
    <col min="12802" max="12802" width="24.42578125" style="1011" customWidth="1"/>
    <col min="12803" max="12803" width="23.7109375" style="1011" customWidth="1"/>
    <col min="12804" max="12804" width="24.5703125" style="1011" customWidth="1"/>
    <col min="12805" max="12805" width="33.5703125" style="1011" customWidth="1"/>
    <col min="12806" max="12806" width="41.28515625" style="1011" customWidth="1"/>
    <col min="12807" max="12807" width="2.5703125" style="1011" customWidth="1"/>
    <col min="12808" max="13056" width="11.42578125" style="1011"/>
    <col min="13057" max="13057" width="54.140625" style="1011" customWidth="1"/>
    <col min="13058" max="13058" width="24.42578125" style="1011" customWidth="1"/>
    <col min="13059" max="13059" width="23.7109375" style="1011" customWidth="1"/>
    <col min="13060" max="13060" width="24.5703125" style="1011" customWidth="1"/>
    <col min="13061" max="13061" width="33.5703125" style="1011" customWidth="1"/>
    <col min="13062" max="13062" width="41.28515625" style="1011" customWidth="1"/>
    <col min="13063" max="13063" width="2.5703125" style="1011" customWidth="1"/>
    <col min="13064" max="13312" width="11.42578125" style="1011"/>
    <col min="13313" max="13313" width="54.140625" style="1011" customWidth="1"/>
    <col min="13314" max="13314" width="24.42578125" style="1011" customWidth="1"/>
    <col min="13315" max="13315" width="23.7109375" style="1011" customWidth="1"/>
    <col min="13316" max="13316" width="24.5703125" style="1011" customWidth="1"/>
    <col min="13317" max="13317" width="33.5703125" style="1011" customWidth="1"/>
    <col min="13318" max="13318" width="41.28515625" style="1011" customWidth="1"/>
    <col min="13319" max="13319" width="2.5703125" style="1011" customWidth="1"/>
    <col min="13320" max="13568" width="11.42578125" style="1011"/>
    <col min="13569" max="13569" width="54.140625" style="1011" customWidth="1"/>
    <col min="13570" max="13570" width="24.42578125" style="1011" customWidth="1"/>
    <col min="13571" max="13571" width="23.7109375" style="1011" customWidth="1"/>
    <col min="13572" max="13572" width="24.5703125" style="1011" customWidth="1"/>
    <col min="13573" max="13573" width="33.5703125" style="1011" customWidth="1"/>
    <col min="13574" max="13574" width="41.28515625" style="1011" customWidth="1"/>
    <col min="13575" max="13575" width="2.5703125" style="1011" customWidth="1"/>
    <col min="13576" max="13824" width="11.42578125" style="1011"/>
    <col min="13825" max="13825" width="54.140625" style="1011" customWidth="1"/>
    <col min="13826" max="13826" width="24.42578125" style="1011" customWidth="1"/>
    <col min="13827" max="13827" width="23.7109375" style="1011" customWidth="1"/>
    <col min="13828" max="13828" width="24.5703125" style="1011" customWidth="1"/>
    <col min="13829" max="13829" width="33.5703125" style="1011" customWidth="1"/>
    <col min="13830" max="13830" width="41.28515625" style="1011" customWidth="1"/>
    <col min="13831" max="13831" width="2.5703125" style="1011" customWidth="1"/>
    <col min="13832" max="14080" width="11.42578125" style="1011"/>
    <col min="14081" max="14081" width="54.140625" style="1011" customWidth="1"/>
    <col min="14082" max="14082" width="24.42578125" style="1011" customWidth="1"/>
    <col min="14083" max="14083" width="23.7109375" style="1011" customWidth="1"/>
    <col min="14084" max="14084" width="24.5703125" style="1011" customWidth="1"/>
    <col min="14085" max="14085" width="33.5703125" style="1011" customWidth="1"/>
    <col min="14086" max="14086" width="41.28515625" style="1011" customWidth="1"/>
    <col min="14087" max="14087" width="2.5703125" style="1011" customWidth="1"/>
    <col min="14088" max="14336" width="11.42578125" style="1011"/>
    <col min="14337" max="14337" width="54.140625" style="1011" customWidth="1"/>
    <col min="14338" max="14338" width="24.42578125" style="1011" customWidth="1"/>
    <col min="14339" max="14339" width="23.7109375" style="1011" customWidth="1"/>
    <col min="14340" max="14340" width="24.5703125" style="1011" customWidth="1"/>
    <col min="14341" max="14341" width="33.5703125" style="1011" customWidth="1"/>
    <col min="14342" max="14342" width="41.28515625" style="1011" customWidth="1"/>
    <col min="14343" max="14343" width="2.5703125" style="1011" customWidth="1"/>
    <col min="14344" max="14592" width="11.42578125" style="1011"/>
    <col min="14593" max="14593" width="54.140625" style="1011" customWidth="1"/>
    <col min="14594" max="14594" width="24.42578125" style="1011" customWidth="1"/>
    <col min="14595" max="14595" width="23.7109375" style="1011" customWidth="1"/>
    <col min="14596" max="14596" width="24.5703125" style="1011" customWidth="1"/>
    <col min="14597" max="14597" width="33.5703125" style="1011" customWidth="1"/>
    <col min="14598" max="14598" width="41.28515625" style="1011" customWidth="1"/>
    <col min="14599" max="14599" width="2.5703125" style="1011" customWidth="1"/>
    <col min="14600" max="14848" width="11.42578125" style="1011"/>
    <col min="14849" max="14849" width="54.140625" style="1011" customWidth="1"/>
    <col min="14850" max="14850" width="24.42578125" style="1011" customWidth="1"/>
    <col min="14851" max="14851" width="23.7109375" style="1011" customWidth="1"/>
    <col min="14852" max="14852" width="24.5703125" style="1011" customWidth="1"/>
    <col min="14853" max="14853" width="33.5703125" style="1011" customWidth="1"/>
    <col min="14854" max="14854" width="41.28515625" style="1011" customWidth="1"/>
    <col min="14855" max="14855" width="2.5703125" style="1011" customWidth="1"/>
    <col min="14856" max="15104" width="11.42578125" style="1011"/>
    <col min="15105" max="15105" width="54.140625" style="1011" customWidth="1"/>
    <col min="15106" max="15106" width="24.42578125" style="1011" customWidth="1"/>
    <col min="15107" max="15107" width="23.7109375" style="1011" customWidth="1"/>
    <col min="15108" max="15108" width="24.5703125" style="1011" customWidth="1"/>
    <col min="15109" max="15109" width="33.5703125" style="1011" customWidth="1"/>
    <col min="15110" max="15110" width="41.28515625" style="1011" customWidth="1"/>
    <col min="15111" max="15111" width="2.5703125" style="1011" customWidth="1"/>
    <col min="15112" max="15360" width="11.42578125" style="1011"/>
    <col min="15361" max="15361" width="54.140625" style="1011" customWidth="1"/>
    <col min="15362" max="15362" width="24.42578125" style="1011" customWidth="1"/>
    <col min="15363" max="15363" width="23.7109375" style="1011" customWidth="1"/>
    <col min="15364" max="15364" width="24.5703125" style="1011" customWidth="1"/>
    <col min="15365" max="15365" width="33.5703125" style="1011" customWidth="1"/>
    <col min="15366" max="15366" width="41.28515625" style="1011" customWidth="1"/>
    <col min="15367" max="15367" width="2.5703125" style="1011" customWidth="1"/>
    <col min="15368" max="15616" width="11.42578125" style="1011"/>
    <col min="15617" max="15617" width="54.140625" style="1011" customWidth="1"/>
    <col min="15618" max="15618" width="24.42578125" style="1011" customWidth="1"/>
    <col min="15619" max="15619" width="23.7109375" style="1011" customWidth="1"/>
    <col min="15620" max="15620" width="24.5703125" style="1011" customWidth="1"/>
    <col min="15621" max="15621" width="33.5703125" style="1011" customWidth="1"/>
    <col min="15622" max="15622" width="41.28515625" style="1011" customWidth="1"/>
    <col min="15623" max="15623" width="2.5703125" style="1011" customWidth="1"/>
    <col min="15624" max="15872" width="11.42578125" style="1011"/>
    <col min="15873" max="15873" width="54.140625" style="1011" customWidth="1"/>
    <col min="15874" max="15874" width="24.42578125" style="1011" customWidth="1"/>
    <col min="15875" max="15875" width="23.7109375" style="1011" customWidth="1"/>
    <col min="15876" max="15876" width="24.5703125" style="1011" customWidth="1"/>
    <col min="15877" max="15877" width="33.5703125" style="1011" customWidth="1"/>
    <col min="15878" max="15878" width="41.28515625" style="1011" customWidth="1"/>
    <col min="15879" max="15879" width="2.5703125" style="1011" customWidth="1"/>
    <col min="15880" max="16128" width="11.42578125" style="1011"/>
    <col min="16129" max="16129" width="54.140625" style="1011" customWidth="1"/>
    <col min="16130" max="16130" width="24.42578125" style="1011" customWidth="1"/>
    <col min="16131" max="16131" width="23.7109375" style="1011" customWidth="1"/>
    <col min="16132" max="16132" width="24.5703125" style="1011" customWidth="1"/>
    <col min="16133" max="16133" width="33.5703125" style="1011" customWidth="1"/>
    <col min="16134" max="16134" width="41.28515625" style="1011" customWidth="1"/>
    <col min="16135" max="16135" width="2.5703125" style="1011" customWidth="1"/>
    <col min="16136" max="16384" width="11.42578125" style="1011"/>
  </cols>
  <sheetData>
    <row r="1" spans="1:6" s="140" customFormat="1" ht="3.75" customHeight="1">
      <c r="A1" s="962"/>
      <c r="B1" s="963"/>
      <c r="C1" s="963"/>
      <c r="D1" s="963"/>
      <c r="E1" s="963"/>
      <c r="F1" s="267"/>
    </row>
    <row r="2" spans="1:6" s="129" customFormat="1" ht="47.25" customHeight="1">
      <c r="A2" s="1124" t="s">
        <v>1196</v>
      </c>
      <c r="B2" s="1124"/>
      <c r="C2" s="1124"/>
      <c r="D2" s="1124"/>
      <c r="E2" s="1124"/>
      <c r="F2" s="1124"/>
    </row>
    <row r="3" spans="1:6" s="129" customFormat="1" ht="27.95" customHeight="1">
      <c r="A3" s="1124" t="s">
        <v>821</v>
      </c>
      <c r="B3" s="1124"/>
      <c r="C3" s="1124"/>
      <c r="D3" s="1124"/>
      <c r="E3" s="1124"/>
      <c r="F3" s="1124"/>
    </row>
    <row r="4" spans="1:6" s="129" customFormat="1" ht="27.95" customHeight="1">
      <c r="A4" s="1124" t="s">
        <v>1523</v>
      </c>
      <c r="B4" s="1124"/>
      <c r="C4" s="1124"/>
      <c r="D4" s="1124"/>
      <c r="E4" s="1124"/>
      <c r="F4" s="1124"/>
    </row>
    <row r="5" spans="1:6" s="130" customFormat="1" ht="46.5" customHeight="1">
      <c r="A5" s="1125" t="s">
        <v>1417</v>
      </c>
      <c r="B5" s="1125"/>
      <c r="C5" s="1125"/>
      <c r="D5" s="1125"/>
      <c r="E5" s="1125"/>
      <c r="F5" s="1125"/>
    </row>
    <row r="6" spans="1:6" s="1011" customFormat="1" ht="2.25" customHeight="1" thickBot="1">
      <c r="A6" s="612"/>
      <c r="B6" s="613"/>
      <c r="C6" s="613"/>
      <c r="D6" s="613"/>
      <c r="E6" s="613"/>
      <c r="F6" s="614"/>
    </row>
    <row r="7" spans="1:6" s="1011" customFormat="1" ht="14.25" hidden="1" customHeight="1" thickBot="1">
      <c r="A7" s="615"/>
      <c r="B7" s="616"/>
      <c r="C7" s="617"/>
      <c r="D7" s="616"/>
      <c r="E7" s="616"/>
      <c r="F7" s="142"/>
    </row>
    <row r="8" spans="1:6" s="1011" customFormat="1" ht="34.5" customHeight="1" thickTop="1" thickBot="1">
      <c r="A8" s="332" t="s">
        <v>822</v>
      </c>
      <c r="B8" s="332" t="s">
        <v>1199</v>
      </c>
      <c r="C8" s="332" t="s">
        <v>1200</v>
      </c>
      <c r="D8" s="332" t="s">
        <v>1201</v>
      </c>
      <c r="E8" s="333" t="s">
        <v>318</v>
      </c>
      <c r="F8" s="332" t="s">
        <v>823</v>
      </c>
    </row>
    <row r="9" spans="1:6" s="1011" customFormat="1" ht="36.75" customHeight="1" thickTop="1">
      <c r="A9" s="618" t="s">
        <v>824</v>
      </c>
      <c r="B9" s="375">
        <v>48919.754719999997</v>
      </c>
      <c r="C9" s="375">
        <v>0</v>
      </c>
      <c r="D9" s="375">
        <v>0</v>
      </c>
      <c r="E9" s="375">
        <v>48919.754719999997</v>
      </c>
      <c r="F9" s="376">
        <v>7.0213350081918813E-3</v>
      </c>
    </row>
    <row r="10" spans="1:6" s="1011" customFormat="1" ht="18" customHeight="1">
      <c r="A10" s="618" t="s">
        <v>825</v>
      </c>
      <c r="B10" s="375">
        <v>407725.09581999999</v>
      </c>
      <c r="C10" s="375">
        <v>145516.20565000002</v>
      </c>
      <c r="D10" s="375">
        <v>0</v>
      </c>
      <c r="E10" s="375">
        <v>553241.30147000006</v>
      </c>
      <c r="F10" s="376">
        <v>7.9405396454304833E-2</v>
      </c>
    </row>
    <row r="11" spans="1:6" s="1011" customFormat="1" ht="18" customHeight="1">
      <c r="A11" s="618" t="s">
        <v>826</v>
      </c>
      <c r="B11" s="375">
        <v>1302809.2211800001</v>
      </c>
      <c r="C11" s="375">
        <v>854960.33136000007</v>
      </c>
      <c r="D11" s="375">
        <v>135662.09453999999</v>
      </c>
      <c r="E11" s="375">
        <v>2293431.64708</v>
      </c>
      <c r="F11" s="376">
        <v>0.32917074103714911</v>
      </c>
    </row>
    <row r="12" spans="1:6" s="1011" customFormat="1" ht="18" customHeight="1">
      <c r="A12" s="618" t="s">
        <v>827</v>
      </c>
      <c r="B12" s="375">
        <v>504436.00174000004</v>
      </c>
      <c r="C12" s="375">
        <v>391589.46682999999</v>
      </c>
      <c r="D12" s="375">
        <v>149861.42778</v>
      </c>
      <c r="E12" s="375">
        <v>1045886.8963500001</v>
      </c>
      <c r="F12" s="376">
        <v>0.15011363654587453</v>
      </c>
    </row>
    <row r="13" spans="1:6" s="1011" customFormat="1" ht="18" customHeight="1">
      <c r="A13" s="618" t="s">
        <v>828</v>
      </c>
      <c r="B13" s="375">
        <v>475917.33325000003</v>
      </c>
      <c r="C13" s="375">
        <v>337597.49680000002</v>
      </c>
      <c r="D13" s="375">
        <v>138981.11679</v>
      </c>
      <c r="E13" s="375">
        <v>952495.94683999999</v>
      </c>
      <c r="F13" s="376">
        <v>0.13670945766157688</v>
      </c>
    </row>
    <row r="14" spans="1:6" s="1011" customFormat="1" ht="18" customHeight="1">
      <c r="A14" s="618" t="s">
        <v>829</v>
      </c>
      <c r="B14" s="375">
        <v>270971.45601999998</v>
      </c>
      <c r="C14" s="375">
        <v>200374.82279000001</v>
      </c>
      <c r="D14" s="375">
        <v>105084.81982999999</v>
      </c>
      <c r="E14" s="375">
        <v>576431.09863999998</v>
      </c>
      <c r="F14" s="376">
        <v>8.2733772396386615E-2</v>
      </c>
    </row>
    <row r="15" spans="1:6" s="1011" customFormat="1" ht="18" customHeight="1">
      <c r="A15" s="618" t="s">
        <v>830</v>
      </c>
      <c r="B15" s="375">
        <v>140434.20514999999</v>
      </c>
      <c r="C15" s="375">
        <v>28448.025969999999</v>
      </c>
      <c r="D15" s="375">
        <v>32291.788539999998</v>
      </c>
      <c r="E15" s="375">
        <v>201174.01965999999</v>
      </c>
      <c r="F15" s="376">
        <v>2.8874024309037662E-2</v>
      </c>
    </row>
    <row r="16" spans="1:6" s="1011" customFormat="1" ht="18" customHeight="1">
      <c r="A16" s="618" t="s">
        <v>831</v>
      </c>
      <c r="B16" s="375">
        <v>131829.64530999999</v>
      </c>
      <c r="C16" s="375">
        <v>29250.226930000001</v>
      </c>
      <c r="D16" s="375">
        <v>17724.191019999998</v>
      </c>
      <c r="E16" s="375">
        <v>178804.06326</v>
      </c>
      <c r="F16" s="376">
        <v>2.5663318145402056E-2</v>
      </c>
    </row>
    <row r="17" spans="1:6" s="1011" customFormat="1" ht="18" customHeight="1">
      <c r="A17" s="618" t="s">
        <v>832</v>
      </c>
      <c r="B17" s="375">
        <v>88832.354049999994</v>
      </c>
      <c r="C17" s="375">
        <v>22048.89039</v>
      </c>
      <c r="D17" s="375">
        <v>10072.15588</v>
      </c>
      <c r="E17" s="375">
        <v>120953.40032</v>
      </c>
      <c r="F17" s="376">
        <v>1.7360151310804921E-2</v>
      </c>
    </row>
    <row r="18" spans="1:6" s="1011" customFormat="1" ht="18" customHeight="1">
      <c r="A18" s="618" t="s">
        <v>833</v>
      </c>
      <c r="B18" s="375">
        <v>140992.4608</v>
      </c>
      <c r="C18" s="375">
        <v>35940.608639999999</v>
      </c>
      <c r="D18" s="375">
        <v>10343.279640000001</v>
      </c>
      <c r="E18" s="375">
        <v>187276.34907999999</v>
      </c>
      <c r="F18" s="376">
        <v>2.6879324999235552E-2</v>
      </c>
    </row>
    <row r="19" spans="1:6" s="1011" customFormat="1" ht="18" customHeight="1">
      <c r="A19" s="618" t="s">
        <v>834</v>
      </c>
      <c r="B19" s="375">
        <v>205708.97743</v>
      </c>
      <c r="C19" s="375">
        <v>56562.012849999999</v>
      </c>
      <c r="D19" s="375">
        <v>12077.01382</v>
      </c>
      <c r="E19" s="375">
        <v>274348.00410000002</v>
      </c>
      <c r="F19" s="376">
        <v>3.937651070902385E-2</v>
      </c>
    </row>
    <row r="20" spans="1:6" s="1011" customFormat="1" ht="18" customHeight="1">
      <c r="A20" s="618" t="s">
        <v>835</v>
      </c>
      <c r="B20" s="375">
        <v>255686.94844000001</v>
      </c>
      <c r="C20" s="375">
        <v>91860.067089999997</v>
      </c>
      <c r="D20" s="375">
        <v>11611.205759999999</v>
      </c>
      <c r="E20" s="375">
        <v>359158.22128999996</v>
      </c>
      <c r="F20" s="376">
        <v>5.1549117673568817E-2</v>
      </c>
    </row>
    <row r="21" spans="1:6" s="1011" customFormat="1" ht="18" customHeight="1">
      <c r="A21" s="618" t="s">
        <v>836</v>
      </c>
      <c r="B21" s="375">
        <v>41928.227490000005</v>
      </c>
      <c r="C21" s="375">
        <v>21820.66632</v>
      </c>
      <c r="D21" s="375">
        <v>3108.1166600000001</v>
      </c>
      <c r="E21" s="375">
        <v>66857.010470000008</v>
      </c>
      <c r="F21" s="376">
        <v>9.5958262841441787E-3</v>
      </c>
    </row>
    <row r="22" spans="1:6" s="1011" customFormat="1" ht="18" customHeight="1" thickBot="1">
      <c r="A22" s="618" t="s">
        <v>837</v>
      </c>
      <c r="B22" s="375">
        <v>57495.612590000004</v>
      </c>
      <c r="C22" s="375">
        <v>47738.33425</v>
      </c>
      <c r="D22" s="375">
        <v>3089.3820499999997</v>
      </c>
      <c r="E22" s="375">
        <v>108323.32889</v>
      </c>
      <c r="F22" s="376">
        <v>1.5547387465299215E-2</v>
      </c>
    </row>
    <row r="23" spans="1:6" s="1011" customFormat="1" ht="51.75" customHeight="1" thickTop="1" thickBot="1">
      <c r="A23" s="619" t="s">
        <v>6</v>
      </c>
      <c r="B23" s="620">
        <v>4073687.2939900002</v>
      </c>
      <c r="C23" s="620">
        <v>2263707.1558699999</v>
      </c>
      <c r="D23" s="620">
        <v>629906.59231000009</v>
      </c>
      <c r="E23" s="620">
        <v>6967301.0421699993</v>
      </c>
      <c r="F23" s="621">
        <v>1</v>
      </c>
    </row>
    <row r="24" spans="1:6" s="1011" customFormat="1" ht="34.5" customHeight="1" thickTop="1" thickBot="1">
      <c r="A24" s="622" t="s">
        <v>838</v>
      </c>
      <c r="B24" s="376">
        <v>0.58468656217576476</v>
      </c>
      <c r="C24" s="376">
        <v>0.32490445614001451</v>
      </c>
      <c r="D24" s="376">
        <v>9.0408981684220818E-2</v>
      </c>
      <c r="E24" s="376">
        <v>1</v>
      </c>
      <c r="F24" s="623"/>
    </row>
    <row r="25" spans="1:6" s="1011" customFormat="1" ht="55.5" customHeight="1" thickTop="1" thickBot="1">
      <c r="A25" s="624" t="s">
        <v>839</v>
      </c>
      <c r="B25" s="332" t="s">
        <v>1199</v>
      </c>
      <c r="C25" s="332" t="s">
        <v>1200</v>
      </c>
      <c r="D25" s="332" t="s">
        <v>1201</v>
      </c>
      <c r="E25" s="333" t="s">
        <v>318</v>
      </c>
      <c r="F25" s="332" t="s">
        <v>723</v>
      </c>
    </row>
    <row r="26" spans="1:6" s="1011" customFormat="1" ht="28.5" customHeight="1" thickTop="1">
      <c r="A26" s="618" t="s">
        <v>824</v>
      </c>
      <c r="B26" s="375">
        <v>3</v>
      </c>
      <c r="C26" s="375">
        <v>0</v>
      </c>
      <c r="D26" s="375">
        <v>0</v>
      </c>
      <c r="E26" s="375">
        <v>3</v>
      </c>
      <c r="F26" s="376">
        <v>3.9619912968257844E-6</v>
      </c>
    </row>
    <row r="27" spans="1:6" s="1011" customFormat="1" ht="17.25" customHeight="1">
      <c r="A27" s="618" t="s">
        <v>825</v>
      </c>
      <c r="B27" s="375">
        <v>43</v>
      </c>
      <c r="C27" s="375">
        <v>18</v>
      </c>
      <c r="D27" s="375">
        <v>0</v>
      </c>
      <c r="E27" s="375">
        <v>61</v>
      </c>
      <c r="F27" s="376">
        <v>8.0560489702124284E-5</v>
      </c>
    </row>
    <row r="28" spans="1:6" s="1011" customFormat="1" ht="17.25" customHeight="1">
      <c r="A28" s="618" t="s">
        <v>826</v>
      </c>
      <c r="B28" s="375">
        <v>256</v>
      </c>
      <c r="C28" s="375">
        <v>178</v>
      </c>
      <c r="D28" s="375">
        <v>31</v>
      </c>
      <c r="E28" s="375">
        <v>465</v>
      </c>
      <c r="F28" s="376">
        <v>6.1410865100799657E-4</v>
      </c>
    </row>
    <row r="29" spans="1:6" s="1011" customFormat="1" ht="17.25" customHeight="1">
      <c r="A29" s="618" t="s">
        <v>827</v>
      </c>
      <c r="B29" s="375">
        <v>223</v>
      </c>
      <c r="C29" s="375">
        <v>167</v>
      </c>
      <c r="D29" s="375">
        <v>83</v>
      </c>
      <c r="E29" s="375">
        <v>473</v>
      </c>
      <c r="F29" s="376">
        <v>6.2467396113286542E-4</v>
      </c>
    </row>
    <row r="30" spans="1:6" s="1011" customFormat="1" ht="17.25" customHeight="1">
      <c r="A30" s="618" t="s">
        <v>828</v>
      </c>
      <c r="B30" s="375">
        <v>483</v>
      </c>
      <c r="C30" s="375">
        <v>334</v>
      </c>
      <c r="D30" s="375">
        <v>134</v>
      </c>
      <c r="E30" s="375">
        <v>951</v>
      </c>
      <c r="F30" s="376">
        <v>1.2559512410937738E-3</v>
      </c>
    </row>
    <row r="31" spans="1:6" s="1011" customFormat="1" ht="17.25" customHeight="1">
      <c r="A31" s="618" t="s">
        <v>829</v>
      </c>
      <c r="B31" s="375">
        <v>551</v>
      </c>
      <c r="C31" s="375">
        <v>405</v>
      </c>
      <c r="D31" s="375">
        <v>198</v>
      </c>
      <c r="E31" s="375">
        <v>1154</v>
      </c>
      <c r="F31" s="376">
        <v>1.5240459855123186E-3</v>
      </c>
    </row>
    <row r="32" spans="1:6" s="1011" customFormat="1" ht="17.25" customHeight="1">
      <c r="A32" s="618" t="s">
        <v>830</v>
      </c>
      <c r="B32" s="375">
        <v>534</v>
      </c>
      <c r="C32" s="375">
        <v>108</v>
      </c>
      <c r="D32" s="375">
        <v>117</v>
      </c>
      <c r="E32" s="375">
        <v>759</v>
      </c>
      <c r="F32" s="376">
        <v>1.0023837980969235E-3</v>
      </c>
    </row>
    <row r="33" spans="1:6" s="1011" customFormat="1" ht="17.25" customHeight="1">
      <c r="A33" s="618" t="s">
        <v>831</v>
      </c>
      <c r="B33" s="375">
        <v>789</v>
      </c>
      <c r="C33" s="375">
        <v>174</v>
      </c>
      <c r="D33" s="375">
        <v>104</v>
      </c>
      <c r="E33" s="375">
        <v>1067</v>
      </c>
      <c r="F33" s="376">
        <v>1.4091482379043707E-3</v>
      </c>
    </row>
    <row r="34" spans="1:6" s="1011" customFormat="1" ht="17.25" customHeight="1">
      <c r="A34" s="618" t="s">
        <v>832</v>
      </c>
      <c r="B34" s="375">
        <v>755</v>
      </c>
      <c r="C34" s="375">
        <v>185</v>
      </c>
      <c r="D34" s="375">
        <v>83</v>
      </c>
      <c r="E34" s="375">
        <v>1023</v>
      </c>
      <c r="F34" s="376">
        <v>1.3510390322175926E-3</v>
      </c>
    </row>
    <row r="35" spans="1:6" s="1011" customFormat="1" ht="17.25" customHeight="1">
      <c r="A35" s="618" t="s">
        <v>833</v>
      </c>
      <c r="B35" s="375">
        <v>1717</v>
      </c>
      <c r="C35" s="375">
        <v>437</v>
      </c>
      <c r="D35" s="375">
        <v>121</v>
      </c>
      <c r="E35" s="375">
        <v>2275</v>
      </c>
      <c r="F35" s="376">
        <v>3.0045100667595533E-3</v>
      </c>
    </row>
    <row r="36" spans="1:6" s="1011" customFormat="1" ht="17.25" customHeight="1">
      <c r="A36" s="618" t="s">
        <v>834</v>
      </c>
      <c r="B36" s="375">
        <v>4283</v>
      </c>
      <c r="C36" s="375">
        <v>1198</v>
      </c>
      <c r="D36" s="375">
        <v>245</v>
      </c>
      <c r="E36" s="375">
        <v>5726</v>
      </c>
      <c r="F36" s="376">
        <v>7.5621207218748146E-3</v>
      </c>
    </row>
    <row r="37" spans="1:6" s="1011" customFormat="1" ht="17.25" customHeight="1">
      <c r="A37" s="618" t="s">
        <v>835</v>
      </c>
      <c r="B37" s="375">
        <v>16188</v>
      </c>
      <c r="C37" s="375">
        <v>6108</v>
      </c>
      <c r="D37" s="375">
        <v>731</v>
      </c>
      <c r="E37" s="375">
        <v>23027</v>
      </c>
      <c r="F37" s="376">
        <v>3.0410924530669115E-2</v>
      </c>
    </row>
    <row r="38" spans="1:6" s="1011" customFormat="1" ht="17.25" customHeight="1">
      <c r="A38" s="618" t="s">
        <v>836</v>
      </c>
      <c r="B38" s="375">
        <v>8497</v>
      </c>
      <c r="C38" s="375">
        <v>4487</v>
      </c>
      <c r="D38" s="375">
        <v>587</v>
      </c>
      <c r="E38" s="375">
        <v>13571</v>
      </c>
      <c r="F38" s="376">
        <v>1.7922727963074241E-2</v>
      </c>
    </row>
    <row r="39" spans="1:6" s="1011" customFormat="1" ht="17.25" customHeight="1" thickBot="1">
      <c r="A39" s="618" t="s">
        <v>837</v>
      </c>
      <c r="B39" s="375">
        <v>399372</v>
      </c>
      <c r="C39" s="375">
        <v>294278</v>
      </c>
      <c r="D39" s="375">
        <v>12990</v>
      </c>
      <c r="E39" s="375">
        <v>706640</v>
      </c>
      <c r="F39" s="376">
        <v>0.93323384332965753</v>
      </c>
    </row>
    <row r="40" spans="1:6" s="1011" customFormat="1" ht="49.5" customHeight="1" thickTop="1" thickBot="1">
      <c r="A40" s="619" t="s">
        <v>6</v>
      </c>
      <c r="B40" s="620">
        <v>433694</v>
      </c>
      <c r="C40" s="620">
        <v>308077</v>
      </c>
      <c r="D40" s="620">
        <v>15424</v>
      </c>
      <c r="E40" s="620">
        <v>757195</v>
      </c>
      <c r="F40" s="621">
        <v>1</v>
      </c>
    </row>
    <row r="41" spans="1:6" s="1011" customFormat="1" ht="36.75" customHeight="1" thickTop="1">
      <c r="A41" s="622" t="s">
        <v>838</v>
      </c>
      <c r="B41" s="376">
        <v>0.57276395116185397</v>
      </c>
      <c r="C41" s="376">
        <v>0.40686613091739909</v>
      </c>
      <c r="D41" s="376">
        <v>2.0369917920746966E-2</v>
      </c>
      <c r="E41" s="376">
        <v>1</v>
      </c>
      <c r="F41" s="625"/>
    </row>
    <row r="42" spans="1:6" s="1011" customFormat="1" ht="9" customHeight="1" thickBot="1">
      <c r="A42" s="626"/>
      <c r="B42" s="174"/>
      <c r="C42" s="627"/>
      <c r="D42" s="627"/>
      <c r="E42" s="628"/>
      <c r="F42" s="628"/>
    </row>
    <row r="43" spans="1:6" s="230" customFormat="1" ht="38.25" customHeight="1" thickTop="1">
      <c r="A43" s="1126" t="s">
        <v>840</v>
      </c>
      <c r="B43" s="1127"/>
      <c r="C43" s="1127"/>
      <c r="D43" s="1127"/>
      <c r="E43" s="1127"/>
      <c r="F43" s="1127"/>
    </row>
    <row r="44" spans="1:6" s="1011" customFormat="1" ht="9" customHeight="1">
      <c r="A44" s="294"/>
      <c r="B44" s="144"/>
      <c r="C44" s="295"/>
      <c r="D44" s="295"/>
      <c r="E44" s="386"/>
      <c r="F44" s="427"/>
    </row>
    <row r="45" spans="1:6" s="129" customFormat="1" ht="47.25" customHeight="1">
      <c r="A45" s="1124" t="s">
        <v>1196</v>
      </c>
      <c r="B45" s="1124"/>
      <c r="C45" s="1124"/>
      <c r="D45" s="1124"/>
      <c r="E45" s="1124"/>
      <c r="F45" s="1124"/>
    </row>
    <row r="46" spans="1:6" s="129" customFormat="1" ht="27.95" customHeight="1">
      <c r="A46" s="1124" t="s">
        <v>841</v>
      </c>
      <c r="B46" s="1124"/>
      <c r="C46" s="1124"/>
      <c r="D46" s="1124"/>
      <c r="E46" s="1124"/>
      <c r="F46" s="1124"/>
    </row>
    <row r="47" spans="1:6" s="129" customFormat="1" ht="27.95" customHeight="1">
      <c r="A47" s="1124" t="s">
        <v>1523</v>
      </c>
      <c r="B47" s="1124"/>
      <c r="C47" s="1124"/>
      <c r="D47" s="1124"/>
      <c r="E47" s="1124"/>
      <c r="F47" s="1124"/>
    </row>
    <row r="48" spans="1:6" s="130" customFormat="1" ht="46.5" customHeight="1">
      <c r="A48" s="1125" t="s">
        <v>1417</v>
      </c>
      <c r="B48" s="1125"/>
      <c r="C48" s="1125"/>
      <c r="D48" s="1125"/>
      <c r="E48" s="1125"/>
      <c r="F48" s="1125"/>
    </row>
    <row r="49" spans="1:6" s="1011" customFormat="1" ht="2.25" customHeight="1" thickBot="1">
      <c r="A49" s="269"/>
      <c r="F49" s="141"/>
    </row>
    <row r="50" spans="1:6" s="1011" customFormat="1" ht="14.25" hidden="1" customHeight="1" thickBot="1">
      <c r="A50" s="615"/>
      <c r="B50" s="616"/>
      <c r="C50" s="617"/>
      <c r="D50" s="616"/>
      <c r="E50" s="616"/>
      <c r="F50" s="142"/>
    </row>
    <row r="51" spans="1:6" s="1011" customFormat="1" ht="34.5" customHeight="1" thickTop="1" thickBot="1">
      <c r="A51" s="332" t="s">
        <v>822</v>
      </c>
      <c r="B51" s="332" t="s">
        <v>1199</v>
      </c>
      <c r="C51" s="332" t="s">
        <v>1200</v>
      </c>
      <c r="D51" s="332" t="s">
        <v>1201</v>
      </c>
      <c r="E51" s="333" t="s">
        <v>318</v>
      </c>
      <c r="F51" s="332" t="s">
        <v>823</v>
      </c>
    </row>
    <row r="52" spans="1:6" s="1011" customFormat="1" ht="36.75" customHeight="1" thickTop="1">
      <c r="A52" s="618" t="s">
        <v>824</v>
      </c>
      <c r="B52" s="375">
        <v>0</v>
      </c>
      <c r="C52" s="375">
        <v>0</v>
      </c>
      <c r="D52" s="375">
        <v>0</v>
      </c>
      <c r="E52" s="375">
        <v>0</v>
      </c>
      <c r="F52" s="376">
        <v>0</v>
      </c>
    </row>
    <row r="53" spans="1:6" s="1011" customFormat="1" ht="18" customHeight="1">
      <c r="A53" s="618" t="s">
        <v>825</v>
      </c>
      <c r="B53" s="375">
        <v>0</v>
      </c>
      <c r="C53" s="375">
        <v>0</v>
      </c>
      <c r="D53" s="375">
        <v>0</v>
      </c>
      <c r="E53" s="375">
        <v>0</v>
      </c>
      <c r="F53" s="376">
        <v>0</v>
      </c>
    </row>
    <row r="54" spans="1:6" s="1011" customFormat="1" ht="18" customHeight="1">
      <c r="A54" s="618" t="s">
        <v>826</v>
      </c>
      <c r="B54" s="375">
        <v>0</v>
      </c>
      <c r="C54" s="375">
        <v>0</v>
      </c>
      <c r="D54" s="375">
        <v>0</v>
      </c>
      <c r="E54" s="375">
        <v>0</v>
      </c>
      <c r="F54" s="376">
        <v>0</v>
      </c>
    </row>
    <row r="55" spans="1:6" s="1011" customFormat="1" ht="18" customHeight="1">
      <c r="A55" s="618" t="s">
        <v>827</v>
      </c>
      <c r="B55" s="375">
        <v>11089.635340000001</v>
      </c>
      <c r="C55" s="375">
        <v>3735.32996</v>
      </c>
      <c r="D55" s="375">
        <v>0</v>
      </c>
      <c r="E55" s="375">
        <v>14824.9653</v>
      </c>
      <c r="F55" s="376">
        <v>0.11683690279204298</v>
      </c>
    </row>
    <row r="56" spans="1:6" s="1011" customFormat="1" ht="18" customHeight="1">
      <c r="A56" s="618" t="s">
        <v>828</v>
      </c>
      <c r="B56" s="375">
        <v>10565.233699999999</v>
      </c>
      <c r="C56" s="375">
        <v>2162.5060099999996</v>
      </c>
      <c r="D56" s="375">
        <v>0</v>
      </c>
      <c r="E56" s="375">
        <v>12727.739709999998</v>
      </c>
      <c r="F56" s="376">
        <v>0.10030847675978675</v>
      </c>
    </row>
    <row r="57" spans="1:6" s="1011" customFormat="1" ht="18" customHeight="1">
      <c r="A57" s="618" t="s">
        <v>829</v>
      </c>
      <c r="B57" s="375">
        <v>26028.067589999999</v>
      </c>
      <c r="C57" s="375">
        <v>2483.2037099999998</v>
      </c>
      <c r="D57" s="375">
        <v>0</v>
      </c>
      <c r="E57" s="375">
        <v>28511.2713</v>
      </c>
      <c r="F57" s="376">
        <v>0.22469992785451343</v>
      </c>
    </row>
    <row r="58" spans="1:6" s="1011" customFormat="1" ht="18" customHeight="1">
      <c r="A58" s="618" t="s">
        <v>830</v>
      </c>
      <c r="B58" s="375">
        <v>14705.597380000001</v>
      </c>
      <c r="C58" s="375">
        <v>2956.2519300000004</v>
      </c>
      <c r="D58" s="375">
        <v>0</v>
      </c>
      <c r="E58" s="375">
        <v>17661.849310000001</v>
      </c>
      <c r="F58" s="376">
        <v>0.13919464425054551</v>
      </c>
    </row>
    <row r="59" spans="1:6" s="1011" customFormat="1" ht="18" customHeight="1">
      <c r="A59" s="618" t="s">
        <v>831</v>
      </c>
      <c r="B59" s="375">
        <v>13165.73776</v>
      </c>
      <c r="C59" s="375">
        <v>733.50355000000002</v>
      </c>
      <c r="D59" s="375">
        <v>0</v>
      </c>
      <c r="E59" s="375">
        <v>13899.241309999999</v>
      </c>
      <c r="F59" s="376">
        <v>0.10954118764916219</v>
      </c>
    </row>
    <row r="60" spans="1:6" s="1011" customFormat="1" ht="18" customHeight="1">
      <c r="A60" s="618" t="s">
        <v>832</v>
      </c>
      <c r="B60" s="375">
        <v>9496.9466499999999</v>
      </c>
      <c r="C60" s="375">
        <v>1171.5890400000001</v>
      </c>
      <c r="D60" s="375">
        <v>0</v>
      </c>
      <c r="E60" s="375">
        <v>10668.535690000001</v>
      </c>
      <c r="F60" s="376">
        <v>8.407970218628244E-2</v>
      </c>
    </row>
    <row r="61" spans="1:6" s="1011" customFormat="1" ht="18" customHeight="1">
      <c r="A61" s="618" t="s">
        <v>833</v>
      </c>
      <c r="B61" s="375">
        <v>7505.06945</v>
      </c>
      <c r="C61" s="375">
        <v>1025.38617</v>
      </c>
      <c r="D61" s="375">
        <v>0</v>
      </c>
      <c r="E61" s="375">
        <v>8530.4556200000006</v>
      </c>
      <c r="F61" s="376">
        <v>6.722929827335089E-2</v>
      </c>
    </row>
    <row r="62" spans="1:6" s="1011" customFormat="1" ht="18" customHeight="1">
      <c r="A62" s="618" t="s">
        <v>834</v>
      </c>
      <c r="B62" s="375">
        <v>9039.9696600000007</v>
      </c>
      <c r="C62" s="375">
        <v>1042.68515</v>
      </c>
      <c r="D62" s="375">
        <v>0</v>
      </c>
      <c r="E62" s="375">
        <v>10082.65481</v>
      </c>
      <c r="F62" s="376">
        <v>7.9462321569258212E-2</v>
      </c>
    </row>
    <row r="63" spans="1:6" s="1011" customFormat="1" ht="18" customHeight="1">
      <c r="A63" s="618" t="s">
        <v>835</v>
      </c>
      <c r="B63" s="375">
        <v>6233.9975199999999</v>
      </c>
      <c r="C63" s="375">
        <v>913.76013999999998</v>
      </c>
      <c r="D63" s="375">
        <v>0</v>
      </c>
      <c r="E63" s="375">
        <v>7147.7576600000002</v>
      </c>
      <c r="F63" s="376">
        <v>5.6332129620735139E-2</v>
      </c>
    </row>
    <row r="64" spans="1:6" s="1011" customFormat="1" ht="18" customHeight="1">
      <c r="A64" s="618" t="s">
        <v>836</v>
      </c>
      <c r="B64" s="375">
        <v>935.15960999999993</v>
      </c>
      <c r="C64" s="375">
        <v>139.30760999999998</v>
      </c>
      <c r="D64" s="375">
        <v>0</v>
      </c>
      <c r="E64" s="375">
        <v>1074.46722</v>
      </c>
      <c r="F64" s="376">
        <v>8.4679740961266636E-3</v>
      </c>
    </row>
    <row r="65" spans="1:6" s="1011" customFormat="1" ht="18" customHeight="1" thickBot="1">
      <c r="A65" s="618" t="s">
        <v>837</v>
      </c>
      <c r="B65" s="375">
        <v>1423.5134499999999</v>
      </c>
      <c r="C65" s="375">
        <v>333.53194999999999</v>
      </c>
      <c r="D65" s="375">
        <v>0</v>
      </c>
      <c r="E65" s="375">
        <v>1757.0454</v>
      </c>
      <c r="F65" s="376">
        <v>1.3847434948195547E-2</v>
      </c>
    </row>
    <row r="66" spans="1:6" s="1011" customFormat="1" ht="51.75" customHeight="1" thickTop="1" thickBot="1">
      <c r="A66" s="619" t="s">
        <v>6</v>
      </c>
      <c r="B66" s="620">
        <v>110188.92810999999</v>
      </c>
      <c r="C66" s="620">
        <v>16697.055219999998</v>
      </c>
      <c r="D66" s="620">
        <v>0</v>
      </c>
      <c r="E66" s="620">
        <v>126885.98333000003</v>
      </c>
      <c r="F66" s="621">
        <v>1</v>
      </c>
    </row>
    <row r="67" spans="1:6" s="1011" customFormat="1" ht="34.5" customHeight="1" thickTop="1" thickBot="1">
      <c r="A67" s="622" t="s">
        <v>838</v>
      </c>
      <c r="B67" s="376">
        <v>0.86840898591158799</v>
      </c>
      <c r="C67" s="376">
        <v>0.13159101408841165</v>
      </c>
      <c r="D67" s="376">
        <v>0</v>
      </c>
      <c r="E67" s="376">
        <v>1</v>
      </c>
      <c r="F67" s="623"/>
    </row>
    <row r="68" spans="1:6" s="1011" customFormat="1" ht="51" customHeight="1" thickTop="1" thickBot="1">
      <c r="A68" s="332" t="s">
        <v>842</v>
      </c>
      <c r="B68" s="332" t="s">
        <v>1199</v>
      </c>
      <c r="C68" s="332" t="s">
        <v>1200</v>
      </c>
      <c r="D68" s="332" t="s">
        <v>1201</v>
      </c>
      <c r="E68" s="333" t="s">
        <v>318</v>
      </c>
      <c r="F68" s="332" t="s">
        <v>723</v>
      </c>
    </row>
    <row r="69" spans="1:6" s="1011" customFormat="1" ht="28.5" customHeight="1" thickTop="1">
      <c r="A69" s="618" t="s">
        <v>824</v>
      </c>
      <c r="B69" s="375">
        <v>0</v>
      </c>
      <c r="C69" s="375">
        <v>0</v>
      </c>
      <c r="D69" s="375">
        <v>0</v>
      </c>
      <c r="E69" s="375">
        <v>0</v>
      </c>
      <c r="F69" s="376">
        <v>0</v>
      </c>
    </row>
    <row r="70" spans="1:6" s="1011" customFormat="1" ht="17.25" customHeight="1">
      <c r="A70" s="618" t="s">
        <v>825</v>
      </c>
      <c r="B70" s="375">
        <v>0</v>
      </c>
      <c r="C70" s="375">
        <v>0</v>
      </c>
      <c r="D70" s="375">
        <v>0</v>
      </c>
      <c r="E70" s="375">
        <v>0</v>
      </c>
      <c r="F70" s="376">
        <v>0</v>
      </c>
    </row>
    <row r="71" spans="1:6" s="1011" customFormat="1" ht="17.25" customHeight="1">
      <c r="A71" s="618" t="s">
        <v>826</v>
      </c>
      <c r="B71" s="375">
        <v>0</v>
      </c>
      <c r="C71" s="375">
        <v>0</v>
      </c>
      <c r="D71" s="375">
        <v>0</v>
      </c>
      <c r="E71" s="375">
        <v>0</v>
      </c>
      <c r="F71" s="376">
        <v>0</v>
      </c>
    </row>
    <row r="72" spans="1:6" s="1011" customFormat="1" ht="17.25" customHeight="1">
      <c r="A72" s="618" t="s">
        <v>827</v>
      </c>
      <c r="B72" s="375">
        <v>6</v>
      </c>
      <c r="C72" s="375">
        <v>2</v>
      </c>
      <c r="D72" s="375">
        <v>0</v>
      </c>
      <c r="E72" s="375">
        <v>8</v>
      </c>
      <c r="F72" s="376">
        <v>1.7683465959328027E-3</v>
      </c>
    </row>
    <row r="73" spans="1:6" s="1011" customFormat="1" ht="17.25" customHeight="1">
      <c r="A73" s="618" t="s">
        <v>828</v>
      </c>
      <c r="B73" s="375">
        <v>12</v>
      </c>
      <c r="C73" s="375">
        <v>3</v>
      </c>
      <c r="D73" s="375">
        <v>0</v>
      </c>
      <c r="E73" s="375">
        <v>15</v>
      </c>
      <c r="F73" s="376">
        <v>3.3156498673740055E-3</v>
      </c>
    </row>
    <row r="74" spans="1:6" s="1011" customFormat="1" ht="17.25" customHeight="1">
      <c r="A74" s="618" t="s">
        <v>829</v>
      </c>
      <c r="B74" s="375">
        <v>58</v>
      </c>
      <c r="C74" s="375">
        <v>5</v>
      </c>
      <c r="D74" s="375">
        <v>0</v>
      </c>
      <c r="E74" s="375">
        <v>63</v>
      </c>
      <c r="F74" s="376">
        <v>1.3925729442970823E-2</v>
      </c>
    </row>
    <row r="75" spans="1:6" s="1011" customFormat="1" ht="17.25" customHeight="1">
      <c r="A75" s="618" t="s">
        <v>830</v>
      </c>
      <c r="B75" s="375">
        <v>57</v>
      </c>
      <c r="C75" s="375">
        <v>12</v>
      </c>
      <c r="D75" s="375">
        <v>0</v>
      </c>
      <c r="E75" s="375">
        <v>69</v>
      </c>
      <c r="F75" s="376">
        <v>1.5251989389920425E-2</v>
      </c>
    </row>
    <row r="76" spans="1:6" s="1011" customFormat="1" ht="17.25" customHeight="1">
      <c r="A76" s="618" t="s">
        <v>831</v>
      </c>
      <c r="B76" s="375">
        <v>79</v>
      </c>
      <c r="C76" s="375">
        <v>4</v>
      </c>
      <c r="D76" s="375">
        <v>0</v>
      </c>
      <c r="E76" s="375">
        <v>83</v>
      </c>
      <c r="F76" s="376">
        <v>1.8346595932802828E-2</v>
      </c>
    </row>
    <row r="77" spans="1:6" s="1011" customFormat="1" ht="17.25" customHeight="1">
      <c r="A77" s="618" t="s">
        <v>832</v>
      </c>
      <c r="B77" s="375">
        <v>80</v>
      </c>
      <c r="C77" s="375">
        <v>10</v>
      </c>
      <c r="D77" s="375">
        <v>0</v>
      </c>
      <c r="E77" s="375">
        <v>90</v>
      </c>
      <c r="F77" s="376">
        <v>1.9893899204244031E-2</v>
      </c>
    </row>
    <row r="78" spans="1:6" s="1011" customFormat="1" ht="17.25" customHeight="1">
      <c r="A78" s="618" t="s">
        <v>833</v>
      </c>
      <c r="B78" s="375">
        <v>88</v>
      </c>
      <c r="C78" s="375">
        <v>12</v>
      </c>
      <c r="D78" s="375">
        <v>0</v>
      </c>
      <c r="E78" s="375">
        <v>100</v>
      </c>
      <c r="F78" s="376">
        <v>2.2104332449160036E-2</v>
      </c>
    </row>
    <row r="79" spans="1:6" s="1011" customFormat="1" ht="17.25" customHeight="1">
      <c r="A79" s="618" t="s">
        <v>834</v>
      </c>
      <c r="B79" s="375">
        <v>182</v>
      </c>
      <c r="C79" s="375">
        <v>23</v>
      </c>
      <c r="D79" s="375">
        <v>0</v>
      </c>
      <c r="E79" s="375">
        <v>205</v>
      </c>
      <c r="F79" s="376">
        <v>4.5313881520778074E-2</v>
      </c>
    </row>
    <row r="80" spans="1:6" s="1011" customFormat="1" ht="17.25" customHeight="1">
      <c r="A80" s="618" t="s">
        <v>835</v>
      </c>
      <c r="B80" s="375">
        <v>360</v>
      </c>
      <c r="C80" s="375">
        <v>58</v>
      </c>
      <c r="D80" s="375">
        <v>0</v>
      </c>
      <c r="E80" s="375">
        <v>418</v>
      </c>
      <c r="F80" s="376">
        <v>9.2396109637488955E-2</v>
      </c>
    </row>
    <row r="81" spans="1:6" s="1011" customFormat="1" ht="17.25" customHeight="1">
      <c r="A81" s="618" t="s">
        <v>836</v>
      </c>
      <c r="B81" s="375">
        <v>187</v>
      </c>
      <c r="C81" s="375">
        <v>27</v>
      </c>
      <c r="D81" s="375">
        <v>0</v>
      </c>
      <c r="E81" s="375">
        <v>214</v>
      </c>
      <c r="F81" s="376">
        <v>4.7303271441202478E-2</v>
      </c>
    </row>
    <row r="82" spans="1:6" s="1011" customFormat="1" ht="17.25" customHeight="1" thickBot="1">
      <c r="A82" s="618" t="s">
        <v>837</v>
      </c>
      <c r="B82" s="375">
        <v>2863</v>
      </c>
      <c r="C82" s="375">
        <v>396</v>
      </c>
      <c r="D82" s="375">
        <v>0</v>
      </c>
      <c r="E82" s="375">
        <v>3259</v>
      </c>
      <c r="F82" s="376">
        <v>0.72038019451812552</v>
      </c>
    </row>
    <row r="83" spans="1:6" s="1011" customFormat="1" ht="49.5" customHeight="1" thickTop="1" thickBot="1">
      <c r="A83" s="619" t="s">
        <v>6</v>
      </c>
      <c r="B83" s="620">
        <v>3972</v>
      </c>
      <c r="C83" s="620">
        <v>552</v>
      </c>
      <c r="D83" s="620">
        <v>0</v>
      </c>
      <c r="E83" s="620">
        <v>4524</v>
      </c>
      <c r="F83" s="621">
        <v>1</v>
      </c>
    </row>
    <row r="84" spans="1:6" s="1011" customFormat="1" ht="36.75" customHeight="1" thickTop="1">
      <c r="A84" s="622" t="s">
        <v>838</v>
      </c>
      <c r="B84" s="376">
        <v>0.87798408488063662</v>
      </c>
      <c r="C84" s="376">
        <v>0.1220159151193634</v>
      </c>
      <c r="D84" s="376">
        <v>0</v>
      </c>
      <c r="E84" s="376">
        <v>1</v>
      </c>
      <c r="F84" s="625"/>
    </row>
    <row r="85" spans="1:6" s="1011" customFormat="1" ht="9" customHeight="1" thickBot="1">
      <c r="A85" s="626"/>
      <c r="B85" s="174"/>
      <c r="C85" s="627"/>
      <c r="D85" s="627"/>
      <c r="E85" s="628"/>
      <c r="F85" s="628"/>
    </row>
    <row r="86" spans="1:6" s="1011" customFormat="1" ht="15.75" customHeight="1" thickTop="1">
      <c r="A86" s="1128" t="s">
        <v>843</v>
      </c>
      <c r="B86" s="1129"/>
      <c r="C86" s="1129"/>
      <c r="D86" s="1129"/>
      <c r="E86" s="386"/>
      <c r="F86" s="427"/>
    </row>
    <row r="87" spans="1:6" s="1011" customFormat="1" ht="9" customHeight="1">
      <c r="A87" s="294"/>
      <c r="B87" s="144"/>
      <c r="C87" s="295"/>
      <c r="D87" s="295"/>
      <c r="E87" s="386"/>
      <c r="F87" s="427"/>
    </row>
    <row r="88" spans="1:6" s="1011" customFormat="1" ht="9" customHeight="1">
      <c r="A88" s="294"/>
      <c r="C88" s="145"/>
      <c r="D88" s="145"/>
      <c r="E88" s="289"/>
      <c r="F88" s="141"/>
    </row>
    <row r="89" spans="1:6" s="129" customFormat="1" ht="47.25" customHeight="1">
      <c r="A89" s="1124" t="s">
        <v>1196</v>
      </c>
      <c r="B89" s="1124"/>
      <c r="C89" s="1124"/>
      <c r="D89" s="1124"/>
      <c r="E89" s="1124"/>
      <c r="F89" s="1124"/>
    </row>
    <row r="90" spans="1:6" s="129" customFormat="1" ht="27.95" customHeight="1">
      <c r="A90" s="1124" t="s">
        <v>844</v>
      </c>
      <c r="B90" s="1124"/>
      <c r="C90" s="1124"/>
      <c r="D90" s="1124"/>
      <c r="E90" s="1124"/>
      <c r="F90" s="1124"/>
    </row>
    <row r="91" spans="1:6" s="129" customFormat="1" ht="27.95" customHeight="1">
      <c r="A91" s="1124" t="s">
        <v>1523</v>
      </c>
      <c r="B91" s="1124"/>
      <c r="C91" s="1124"/>
      <c r="D91" s="1124"/>
      <c r="E91" s="1124"/>
      <c r="F91" s="1124"/>
    </row>
    <row r="92" spans="1:6" s="130" customFormat="1" ht="46.5" customHeight="1">
      <c r="A92" s="1125" t="s">
        <v>1417</v>
      </c>
      <c r="B92" s="1125"/>
      <c r="C92" s="1125"/>
      <c r="D92" s="1125"/>
      <c r="E92" s="1125"/>
      <c r="F92" s="1125"/>
    </row>
    <row r="93" spans="1:6" s="1011" customFormat="1" ht="2.25" customHeight="1" thickBot="1">
      <c r="A93" s="269"/>
      <c r="F93" s="141"/>
    </row>
    <row r="94" spans="1:6" s="1011" customFormat="1" ht="14.25" hidden="1" customHeight="1" thickBot="1">
      <c r="A94" s="615"/>
      <c r="B94" s="616"/>
      <c r="C94" s="617"/>
      <c r="D94" s="616"/>
      <c r="E94" s="616"/>
      <c r="F94" s="142"/>
    </row>
    <row r="95" spans="1:6" s="1011" customFormat="1" ht="34.5" customHeight="1" thickTop="1" thickBot="1">
      <c r="A95" s="332" t="s">
        <v>822</v>
      </c>
      <c r="B95" s="332" t="s">
        <v>1199</v>
      </c>
      <c r="C95" s="332" t="s">
        <v>1200</v>
      </c>
      <c r="D95" s="332" t="s">
        <v>1201</v>
      </c>
      <c r="E95" s="333" t="s">
        <v>318</v>
      </c>
      <c r="F95" s="332" t="s">
        <v>823</v>
      </c>
    </row>
    <row r="96" spans="1:6" s="1011" customFormat="1" ht="36.75" customHeight="1" thickTop="1">
      <c r="A96" s="618" t="s">
        <v>824</v>
      </c>
      <c r="B96" s="375">
        <v>0</v>
      </c>
      <c r="C96" s="375">
        <v>0</v>
      </c>
      <c r="D96" s="375">
        <v>0</v>
      </c>
      <c r="E96" s="375">
        <v>0</v>
      </c>
      <c r="F96" s="376">
        <v>0</v>
      </c>
    </row>
    <row r="97" spans="1:6" s="1011" customFormat="1" ht="18" customHeight="1">
      <c r="A97" s="618" t="s">
        <v>825</v>
      </c>
      <c r="B97" s="375">
        <v>0</v>
      </c>
      <c r="C97" s="375">
        <v>8566.2056499999999</v>
      </c>
      <c r="D97" s="375">
        <v>0</v>
      </c>
      <c r="E97" s="375">
        <v>8566.2056499999999</v>
      </c>
      <c r="F97" s="376">
        <v>6.2561030309531002E-3</v>
      </c>
    </row>
    <row r="98" spans="1:6" s="1011" customFormat="1" ht="18" customHeight="1">
      <c r="A98" s="618" t="s">
        <v>826</v>
      </c>
      <c r="B98" s="375">
        <v>30002.753479999999</v>
      </c>
      <c r="C98" s="375">
        <v>0</v>
      </c>
      <c r="D98" s="375">
        <v>3842.9147899999998</v>
      </c>
      <c r="E98" s="375">
        <v>33845.668270000002</v>
      </c>
      <c r="F98" s="376">
        <v>2.4718293781399024E-2</v>
      </c>
    </row>
    <row r="99" spans="1:6" s="1011" customFormat="1" ht="18" customHeight="1">
      <c r="A99" s="618" t="s">
        <v>827</v>
      </c>
      <c r="B99" s="375">
        <v>22344.445649999998</v>
      </c>
      <c r="C99" s="375">
        <v>16557.776020000001</v>
      </c>
      <c r="D99" s="375">
        <v>7877.7858399999996</v>
      </c>
      <c r="E99" s="375">
        <v>46780.007509999996</v>
      </c>
      <c r="F99" s="376">
        <v>3.4164548310992249E-2</v>
      </c>
    </row>
    <row r="100" spans="1:6" s="1011" customFormat="1" ht="18" customHeight="1">
      <c r="A100" s="618" t="s">
        <v>828</v>
      </c>
      <c r="B100" s="375">
        <v>36516.122539999997</v>
      </c>
      <c r="C100" s="375">
        <v>9633.2897499999999</v>
      </c>
      <c r="D100" s="375">
        <v>14997.971750000001</v>
      </c>
      <c r="E100" s="375">
        <v>61147.38403999999</v>
      </c>
      <c r="F100" s="376">
        <v>4.465738394075295E-2</v>
      </c>
    </row>
    <row r="101" spans="1:6" s="1011" customFormat="1" ht="18" customHeight="1">
      <c r="A101" s="618" t="s">
        <v>829</v>
      </c>
      <c r="B101" s="375">
        <v>79282.330370000011</v>
      </c>
      <c r="C101" s="375">
        <v>13804.114609999999</v>
      </c>
      <c r="D101" s="375">
        <v>7335.7397699999992</v>
      </c>
      <c r="E101" s="375">
        <v>100422.18475000001</v>
      </c>
      <c r="F101" s="376">
        <v>7.3340701829801069E-2</v>
      </c>
    </row>
    <row r="102" spans="1:6" s="1011" customFormat="1" ht="18" customHeight="1">
      <c r="A102" s="618" t="s">
        <v>830</v>
      </c>
      <c r="B102" s="375">
        <v>86435.559859999994</v>
      </c>
      <c r="C102" s="375">
        <v>16805.301520000001</v>
      </c>
      <c r="D102" s="375">
        <v>12266.513789999999</v>
      </c>
      <c r="E102" s="375">
        <v>115507.37516999998</v>
      </c>
      <c r="F102" s="376">
        <v>8.435777395777018E-2</v>
      </c>
    </row>
    <row r="103" spans="1:6" s="1011" customFormat="1" ht="18" customHeight="1">
      <c r="A103" s="618" t="s">
        <v>831</v>
      </c>
      <c r="B103" s="375">
        <v>88918.79084999999</v>
      </c>
      <c r="C103" s="375">
        <v>20870.132949999999</v>
      </c>
      <c r="D103" s="375">
        <v>7019.1358700000001</v>
      </c>
      <c r="E103" s="375">
        <v>116808.05966999999</v>
      </c>
      <c r="F103" s="376">
        <v>8.5307694678242701E-2</v>
      </c>
    </row>
    <row r="104" spans="1:6" s="1011" customFormat="1" ht="18" customHeight="1">
      <c r="A104" s="618" t="s">
        <v>832</v>
      </c>
      <c r="B104" s="375">
        <v>64175.435239999999</v>
      </c>
      <c r="C104" s="375">
        <v>18750.178530000001</v>
      </c>
      <c r="D104" s="375">
        <v>5778.8751099999999</v>
      </c>
      <c r="E104" s="375">
        <v>88704.48887999999</v>
      </c>
      <c r="F104" s="376">
        <v>6.4782990791414571E-2</v>
      </c>
    </row>
    <row r="105" spans="1:6" s="1011" customFormat="1" ht="18" customHeight="1">
      <c r="A105" s="618" t="s">
        <v>833</v>
      </c>
      <c r="B105" s="375">
        <v>95891.03933</v>
      </c>
      <c r="C105" s="375">
        <v>28560.216640000002</v>
      </c>
      <c r="D105" s="375">
        <v>6130.0652900000005</v>
      </c>
      <c r="E105" s="375">
        <v>130581.32126</v>
      </c>
      <c r="F105" s="376">
        <v>9.5366634085015986E-2</v>
      </c>
    </row>
    <row r="106" spans="1:6" s="1011" customFormat="1" ht="18" customHeight="1">
      <c r="A106" s="618" t="s">
        <v>834</v>
      </c>
      <c r="B106" s="375">
        <v>149436.67853999999</v>
      </c>
      <c r="C106" s="375">
        <v>48030.782930000001</v>
      </c>
      <c r="D106" s="375">
        <v>8921.1905200000001</v>
      </c>
      <c r="E106" s="375">
        <v>206388.65198999998</v>
      </c>
      <c r="F106" s="376">
        <v>0.15073052457816763</v>
      </c>
    </row>
    <row r="107" spans="1:6" s="1011" customFormat="1" ht="18" customHeight="1">
      <c r="A107" s="618" t="s">
        <v>835</v>
      </c>
      <c r="B107" s="375">
        <v>206768.90101</v>
      </c>
      <c r="C107" s="375">
        <v>80345.918359999996</v>
      </c>
      <c r="D107" s="375">
        <v>10051.968429999999</v>
      </c>
      <c r="E107" s="375">
        <v>297166.78779999999</v>
      </c>
      <c r="F107" s="376">
        <v>0.21702794887421092</v>
      </c>
    </row>
    <row r="108" spans="1:6" s="1011" customFormat="1" ht="18" customHeight="1">
      <c r="A108" s="618" t="s">
        <v>836</v>
      </c>
      <c r="B108" s="375">
        <v>38172.863990000005</v>
      </c>
      <c r="C108" s="375">
        <v>20317.02864</v>
      </c>
      <c r="D108" s="375">
        <v>2121.7997400000004</v>
      </c>
      <c r="E108" s="375">
        <v>60611.692370000004</v>
      </c>
      <c r="F108" s="376">
        <v>4.4266155616653209E-2</v>
      </c>
    </row>
    <row r="109" spans="1:6" s="1011" customFormat="1" ht="18" customHeight="1" thickBot="1">
      <c r="A109" s="618" t="s">
        <v>837</v>
      </c>
      <c r="B109" s="375">
        <v>54678.532670000001</v>
      </c>
      <c r="C109" s="375">
        <v>45000.379740000004</v>
      </c>
      <c r="D109" s="375">
        <v>3047.1064999999999</v>
      </c>
      <c r="E109" s="375">
        <v>102726.01891</v>
      </c>
      <c r="F109" s="376">
        <v>7.5023246524626275E-2</v>
      </c>
    </row>
    <row r="110" spans="1:6" s="1011" customFormat="1" ht="51.75" customHeight="1" thickTop="1" thickBot="1">
      <c r="A110" s="619" t="s">
        <v>6</v>
      </c>
      <c r="B110" s="620">
        <v>952623.45353000006</v>
      </c>
      <c r="C110" s="620">
        <v>327241.32533999998</v>
      </c>
      <c r="D110" s="620">
        <v>89391.067399999985</v>
      </c>
      <c r="E110" s="620">
        <v>1369255.8462700001</v>
      </c>
      <c r="F110" s="621">
        <v>1</v>
      </c>
    </row>
    <row r="111" spans="1:6" s="1011" customFormat="1" ht="34.5" customHeight="1" thickTop="1" thickBot="1">
      <c r="A111" s="622" t="s">
        <v>838</v>
      </c>
      <c r="B111" s="376">
        <v>0.69572348814507423</v>
      </c>
      <c r="C111" s="376">
        <v>0.23899209649638559</v>
      </c>
      <c r="D111" s="376">
        <v>6.5284415358540071E-2</v>
      </c>
      <c r="E111" s="376">
        <v>1</v>
      </c>
      <c r="F111" s="623"/>
    </row>
    <row r="112" spans="1:6" s="1011" customFormat="1" ht="42" customHeight="1" thickTop="1" thickBot="1">
      <c r="A112" s="332" t="s">
        <v>842</v>
      </c>
      <c r="B112" s="332" t="s">
        <v>1199</v>
      </c>
      <c r="C112" s="332" t="s">
        <v>1200</v>
      </c>
      <c r="D112" s="332" t="s">
        <v>1201</v>
      </c>
      <c r="E112" s="333" t="s">
        <v>318</v>
      </c>
      <c r="F112" s="332" t="s">
        <v>723</v>
      </c>
    </row>
    <row r="113" spans="1:6" s="1011" customFormat="1" ht="28.5" customHeight="1" thickTop="1">
      <c r="A113" s="618" t="s">
        <v>824</v>
      </c>
      <c r="B113" s="375">
        <v>0</v>
      </c>
      <c r="C113" s="375">
        <v>0</v>
      </c>
      <c r="D113" s="375">
        <v>0</v>
      </c>
      <c r="E113" s="375">
        <v>0</v>
      </c>
      <c r="F113" s="376">
        <v>0</v>
      </c>
    </row>
    <row r="114" spans="1:6" s="1011" customFormat="1" ht="17.25" customHeight="1">
      <c r="A114" s="618" t="s">
        <v>825</v>
      </c>
      <c r="B114" s="375">
        <v>0</v>
      </c>
      <c r="C114" s="375">
        <v>1</v>
      </c>
      <c r="D114" s="375">
        <v>0</v>
      </c>
      <c r="E114" s="375">
        <v>1</v>
      </c>
      <c r="F114" s="376">
        <v>1.3527992121297389E-6</v>
      </c>
    </row>
    <row r="115" spans="1:6" s="1011" customFormat="1" ht="17.25" customHeight="1">
      <c r="A115" s="618" t="s">
        <v>826</v>
      </c>
      <c r="B115" s="375">
        <v>6</v>
      </c>
      <c r="C115" s="375">
        <v>0</v>
      </c>
      <c r="D115" s="375">
        <v>1</v>
      </c>
      <c r="E115" s="375">
        <v>7</v>
      </c>
      <c r="F115" s="376">
        <v>9.4695944849081716E-6</v>
      </c>
    </row>
    <row r="116" spans="1:6" s="1011" customFormat="1" ht="17.25" customHeight="1">
      <c r="A116" s="618" t="s">
        <v>827</v>
      </c>
      <c r="B116" s="375">
        <v>12</v>
      </c>
      <c r="C116" s="375">
        <v>9</v>
      </c>
      <c r="D116" s="375">
        <v>4</v>
      </c>
      <c r="E116" s="375">
        <v>25</v>
      </c>
      <c r="F116" s="376">
        <v>3.381998030324347E-5</v>
      </c>
    </row>
    <row r="117" spans="1:6" s="1011" customFormat="1" ht="17.25" customHeight="1">
      <c r="A117" s="618" t="s">
        <v>828</v>
      </c>
      <c r="B117" s="375">
        <v>40</v>
      </c>
      <c r="C117" s="375">
        <v>9</v>
      </c>
      <c r="D117" s="375">
        <v>16</v>
      </c>
      <c r="E117" s="375">
        <v>65</v>
      </c>
      <c r="F117" s="376">
        <v>8.7931948788433028E-5</v>
      </c>
    </row>
    <row r="118" spans="1:6" s="1011" customFormat="1" ht="17.25" customHeight="1">
      <c r="A118" s="618" t="s">
        <v>829</v>
      </c>
      <c r="B118" s="375">
        <v>173</v>
      </c>
      <c r="C118" s="375">
        <v>32</v>
      </c>
      <c r="D118" s="375">
        <v>16</v>
      </c>
      <c r="E118" s="375">
        <v>221</v>
      </c>
      <c r="F118" s="376">
        <v>2.9896862588067231E-4</v>
      </c>
    </row>
    <row r="119" spans="1:6" s="1011" customFormat="1" ht="17.25" customHeight="1">
      <c r="A119" s="618" t="s">
        <v>830</v>
      </c>
      <c r="B119" s="375">
        <v>332</v>
      </c>
      <c r="C119" s="375">
        <v>65</v>
      </c>
      <c r="D119" s="375">
        <v>45</v>
      </c>
      <c r="E119" s="375">
        <v>442</v>
      </c>
      <c r="F119" s="376">
        <v>5.9793725176134462E-4</v>
      </c>
    </row>
    <row r="120" spans="1:6" s="1011" customFormat="1" ht="17.25" customHeight="1">
      <c r="A120" s="618" t="s">
        <v>831</v>
      </c>
      <c r="B120" s="375">
        <v>536</v>
      </c>
      <c r="C120" s="375">
        <v>128</v>
      </c>
      <c r="D120" s="375">
        <v>42</v>
      </c>
      <c r="E120" s="375">
        <v>706</v>
      </c>
      <c r="F120" s="376">
        <v>9.5507624376359559E-4</v>
      </c>
    </row>
    <row r="121" spans="1:6" s="1011" customFormat="1" ht="17.25" customHeight="1">
      <c r="A121" s="618" t="s">
        <v>832</v>
      </c>
      <c r="B121" s="375">
        <v>545</v>
      </c>
      <c r="C121" s="375">
        <v>158</v>
      </c>
      <c r="D121" s="375">
        <v>48</v>
      </c>
      <c r="E121" s="375">
        <v>751</v>
      </c>
      <c r="F121" s="376">
        <v>1.0159522083094338E-3</v>
      </c>
    </row>
    <row r="122" spans="1:6" s="1011" customFormat="1" ht="17.25" customHeight="1">
      <c r="A122" s="618" t="s">
        <v>833</v>
      </c>
      <c r="B122" s="375">
        <v>1154</v>
      </c>
      <c r="C122" s="375">
        <v>344</v>
      </c>
      <c r="D122" s="375">
        <v>72</v>
      </c>
      <c r="E122" s="375">
        <v>1570</v>
      </c>
      <c r="F122" s="376">
        <v>2.1238947630436902E-3</v>
      </c>
    </row>
    <row r="123" spans="1:6" s="1011" customFormat="1" ht="17.25" customHeight="1">
      <c r="A123" s="618" t="s">
        <v>834</v>
      </c>
      <c r="B123" s="375">
        <v>3115</v>
      </c>
      <c r="C123" s="375">
        <v>1016</v>
      </c>
      <c r="D123" s="375">
        <v>185</v>
      </c>
      <c r="E123" s="375">
        <v>4316</v>
      </c>
      <c r="F123" s="376">
        <v>5.8386813995519532E-3</v>
      </c>
    </row>
    <row r="124" spans="1:6" s="1011" customFormat="1" ht="17.25" customHeight="1">
      <c r="A124" s="618" t="s">
        <v>835</v>
      </c>
      <c r="B124" s="375">
        <v>13301</v>
      </c>
      <c r="C124" s="375">
        <v>5358</v>
      </c>
      <c r="D124" s="375">
        <v>639</v>
      </c>
      <c r="E124" s="375">
        <v>19298</v>
      </c>
      <c r="F124" s="376">
        <v>2.6106319195679701E-2</v>
      </c>
    </row>
    <row r="125" spans="1:6" s="1011" customFormat="1" ht="17.25" customHeight="1">
      <c r="A125" s="618" t="s">
        <v>836</v>
      </c>
      <c r="B125" s="375">
        <v>7744</v>
      </c>
      <c r="C125" s="375">
        <v>4175</v>
      </c>
      <c r="D125" s="375">
        <v>439</v>
      </c>
      <c r="E125" s="375">
        <v>12358</v>
      </c>
      <c r="F125" s="376">
        <v>1.6717892663499313E-2</v>
      </c>
    </row>
    <row r="126" spans="1:6" s="1011" customFormat="1" ht="17.25" customHeight="1" thickBot="1">
      <c r="A126" s="618" t="s">
        <v>837</v>
      </c>
      <c r="B126" s="375">
        <v>395794</v>
      </c>
      <c r="C126" s="375">
        <v>290686</v>
      </c>
      <c r="D126" s="375">
        <v>12968</v>
      </c>
      <c r="E126" s="375">
        <v>699448</v>
      </c>
      <c r="F126" s="376">
        <v>0.9462127033257216</v>
      </c>
    </row>
    <row r="127" spans="1:6" s="1011" customFormat="1" ht="49.5" customHeight="1" thickTop="1" thickBot="1">
      <c r="A127" s="619" t="s">
        <v>6</v>
      </c>
      <c r="B127" s="620">
        <v>422752</v>
      </c>
      <c r="C127" s="620">
        <v>301981</v>
      </c>
      <c r="D127" s="620">
        <v>14475</v>
      </c>
      <c r="E127" s="620">
        <v>739208</v>
      </c>
      <c r="F127" s="621">
        <v>1</v>
      </c>
    </row>
    <row r="128" spans="1:6" s="1011" customFormat="1" ht="36.75" customHeight="1" thickTop="1">
      <c r="A128" s="622" t="s">
        <v>838</v>
      </c>
      <c r="B128" s="376">
        <v>0.57189857252627141</v>
      </c>
      <c r="C128" s="376">
        <v>0.40851965887815067</v>
      </c>
      <c r="D128" s="376">
        <v>1.9581768595577968E-2</v>
      </c>
      <c r="E128" s="376">
        <v>1</v>
      </c>
      <c r="F128" s="625"/>
    </row>
    <row r="129" spans="1:6" s="1011" customFormat="1" ht="9" customHeight="1" thickBot="1">
      <c r="A129" s="626"/>
      <c r="B129" s="174"/>
      <c r="C129" s="627"/>
      <c r="D129" s="627"/>
      <c r="E129" s="628"/>
      <c r="F129" s="628"/>
    </row>
    <row r="130" spans="1:6" s="1011" customFormat="1" ht="15.75" customHeight="1" thickTop="1">
      <c r="A130" s="629" t="s">
        <v>845</v>
      </c>
      <c r="B130" s="144"/>
      <c r="C130" s="295"/>
      <c r="D130" s="295"/>
      <c r="E130" s="386"/>
      <c r="F130" s="427"/>
    </row>
    <row r="131" spans="1:6" s="1011" customFormat="1" ht="9" customHeight="1">
      <c r="A131" s="294"/>
      <c r="B131" s="144"/>
      <c r="C131" s="295"/>
      <c r="D131" s="295"/>
      <c r="E131" s="386"/>
      <c r="F131" s="427"/>
    </row>
    <row r="132" spans="1:6" s="1011" customFormat="1" ht="9" customHeight="1">
      <c r="A132" s="294"/>
      <c r="B132" s="144"/>
      <c r="C132" s="295"/>
      <c r="D132" s="295"/>
      <c r="E132" s="386"/>
      <c r="F132" s="427"/>
    </row>
    <row r="133" spans="1:6" s="129" customFormat="1" ht="47.25" customHeight="1">
      <c r="A133" s="1124" t="s">
        <v>1196</v>
      </c>
      <c r="B133" s="1124"/>
      <c r="C133" s="1124"/>
      <c r="D133" s="1124"/>
      <c r="E133" s="1124"/>
      <c r="F133" s="1124"/>
    </row>
    <row r="134" spans="1:6" s="129" customFormat="1" ht="27.95" customHeight="1">
      <c r="A134" s="1124" t="s">
        <v>846</v>
      </c>
      <c r="B134" s="1124"/>
      <c r="C134" s="1124"/>
      <c r="D134" s="1124"/>
      <c r="E134" s="1124"/>
      <c r="F134" s="1124"/>
    </row>
    <row r="135" spans="1:6" s="129" customFormat="1" ht="27.95" customHeight="1">
      <c r="A135" s="1124" t="s">
        <v>1523</v>
      </c>
      <c r="B135" s="1124"/>
      <c r="C135" s="1124"/>
      <c r="D135" s="1124"/>
      <c r="E135" s="1124"/>
      <c r="F135" s="1124"/>
    </row>
    <row r="136" spans="1:6" s="130" customFormat="1" ht="46.5" customHeight="1">
      <c r="A136" s="1125" t="s">
        <v>1417</v>
      </c>
      <c r="B136" s="1125"/>
      <c r="C136" s="1125"/>
      <c r="D136" s="1125"/>
      <c r="E136" s="1125"/>
      <c r="F136" s="1125"/>
    </row>
    <row r="137" spans="1:6" s="1011" customFormat="1" ht="2.25" customHeight="1" thickBot="1">
      <c r="A137" s="269"/>
      <c r="F137" s="141"/>
    </row>
    <row r="138" spans="1:6" s="1011" customFormat="1" ht="14.25" hidden="1" customHeight="1" thickBot="1">
      <c r="A138" s="615"/>
      <c r="B138" s="616"/>
      <c r="C138" s="617"/>
      <c r="D138" s="616"/>
      <c r="E138" s="616"/>
      <c r="F138" s="142"/>
    </row>
    <row r="139" spans="1:6" s="1011" customFormat="1" ht="39.75" customHeight="1" thickTop="1" thickBot="1">
      <c r="A139" s="332" t="s">
        <v>822</v>
      </c>
      <c r="B139" s="332" t="s">
        <v>1199</v>
      </c>
      <c r="C139" s="332" t="s">
        <v>1200</v>
      </c>
      <c r="D139" s="332" t="s">
        <v>1201</v>
      </c>
      <c r="E139" s="333" t="s">
        <v>318</v>
      </c>
      <c r="F139" s="630" t="s">
        <v>823</v>
      </c>
    </row>
    <row r="140" spans="1:6" s="1011" customFormat="1" ht="36.75" customHeight="1" thickTop="1">
      <c r="A140" s="618" t="s">
        <v>824</v>
      </c>
      <c r="B140" s="375">
        <v>48919.754719999997</v>
      </c>
      <c r="C140" s="375">
        <v>0</v>
      </c>
      <c r="D140" s="375">
        <v>0</v>
      </c>
      <c r="E140" s="375">
        <v>48919.754719999997</v>
      </c>
      <c r="F140" s="1037">
        <v>9.0145309442080917E-3</v>
      </c>
    </row>
    <row r="141" spans="1:6" s="1011" customFormat="1" ht="18" customHeight="1">
      <c r="A141" s="618" t="s">
        <v>825</v>
      </c>
      <c r="B141" s="375">
        <v>407725.09581999999</v>
      </c>
      <c r="C141" s="375">
        <v>136950</v>
      </c>
      <c r="D141" s="375">
        <v>0</v>
      </c>
      <c r="E141" s="375">
        <v>544675.09581999993</v>
      </c>
      <c r="F141" s="1037">
        <v>0.10036825683023165</v>
      </c>
    </row>
    <row r="142" spans="1:6" s="1011" customFormat="1" ht="18" customHeight="1">
      <c r="A142" s="618" t="s">
        <v>826</v>
      </c>
      <c r="B142" s="375">
        <v>1269270.7093399998</v>
      </c>
      <c r="C142" s="375">
        <v>854960.33136000007</v>
      </c>
      <c r="D142" s="375">
        <v>131819.17975000001</v>
      </c>
      <c r="E142" s="375">
        <v>2256050.2204499999</v>
      </c>
      <c r="F142" s="1037">
        <v>0.4157264205500909</v>
      </c>
    </row>
    <row r="143" spans="1:6" s="1011" customFormat="1" ht="18" customHeight="1">
      <c r="A143" s="618" t="s">
        <v>827</v>
      </c>
      <c r="B143" s="375">
        <v>469238.90074999997</v>
      </c>
      <c r="C143" s="375">
        <v>371296.36085</v>
      </c>
      <c r="D143" s="375">
        <v>140599.64194</v>
      </c>
      <c r="E143" s="375">
        <v>981134.90353999997</v>
      </c>
      <c r="F143" s="1037">
        <v>0.18079548842848228</v>
      </c>
    </row>
    <row r="144" spans="1:6" s="1011" customFormat="1" ht="18" customHeight="1">
      <c r="A144" s="618" t="s">
        <v>828</v>
      </c>
      <c r="B144" s="375">
        <v>428835.97700999997</v>
      </c>
      <c r="C144" s="375">
        <v>325801.70104000001</v>
      </c>
      <c r="D144" s="375">
        <v>120256.79373999999</v>
      </c>
      <c r="E144" s="375">
        <v>874894.47178999998</v>
      </c>
      <c r="F144" s="1037">
        <v>0.16121837351819718</v>
      </c>
    </row>
    <row r="145" spans="1:6" s="1011" customFormat="1" ht="18" customHeight="1">
      <c r="A145" s="618" t="s">
        <v>829</v>
      </c>
      <c r="B145" s="375">
        <v>163940.56456</v>
      </c>
      <c r="C145" s="375">
        <v>184087.50446999999</v>
      </c>
      <c r="D145" s="375">
        <v>91679.359599999996</v>
      </c>
      <c r="E145" s="375">
        <v>439707.42862999998</v>
      </c>
      <c r="F145" s="1037">
        <v>8.1025676528234766E-2</v>
      </c>
    </row>
    <row r="146" spans="1:6" s="1011" customFormat="1" ht="18" customHeight="1">
      <c r="A146" s="618" t="s">
        <v>830</v>
      </c>
      <c r="B146" s="375">
        <v>35216.295140000002</v>
      </c>
      <c r="C146" s="375">
        <v>8686.4725199999993</v>
      </c>
      <c r="D146" s="375">
        <v>16072.61925</v>
      </c>
      <c r="E146" s="375">
        <v>59975.386910000001</v>
      </c>
      <c r="F146" s="1037">
        <v>1.1051772117124138E-2</v>
      </c>
    </row>
    <row r="147" spans="1:6" s="1011" customFormat="1" ht="18" customHeight="1">
      <c r="A147" s="618" t="s">
        <v>831</v>
      </c>
      <c r="B147" s="375">
        <v>28438.667809999999</v>
      </c>
      <c r="C147" s="375">
        <v>7506.5904299999993</v>
      </c>
      <c r="D147" s="375">
        <v>8835.7405899999994</v>
      </c>
      <c r="E147" s="375">
        <v>44780.998829999997</v>
      </c>
      <c r="F147" s="1037">
        <v>8.2518749731290836E-3</v>
      </c>
    </row>
    <row r="148" spans="1:6" s="1011" customFormat="1" ht="18" customHeight="1">
      <c r="A148" s="618" t="s">
        <v>832</v>
      </c>
      <c r="B148" s="375">
        <v>14246.15453</v>
      </c>
      <c r="C148" s="375">
        <v>1893.9290700000001</v>
      </c>
      <c r="D148" s="375">
        <v>3563.6720599999999</v>
      </c>
      <c r="E148" s="375">
        <v>19703.755659999999</v>
      </c>
      <c r="F148" s="1037">
        <v>3.6308463959155626E-3</v>
      </c>
    </row>
    <row r="149" spans="1:6" s="1011" customFormat="1" ht="18" customHeight="1">
      <c r="A149" s="618" t="s">
        <v>833</v>
      </c>
      <c r="B149" s="375">
        <v>34991.601999999999</v>
      </c>
      <c r="C149" s="375">
        <v>6005.6058300000004</v>
      </c>
      <c r="D149" s="375">
        <v>3243.3275099999996</v>
      </c>
      <c r="E149" s="375">
        <v>44240.535340000002</v>
      </c>
      <c r="F149" s="1037">
        <v>8.1522827964571956E-3</v>
      </c>
    </row>
    <row r="150" spans="1:6" s="1011" customFormat="1" ht="18" customHeight="1">
      <c r="A150" s="618" t="s">
        <v>834</v>
      </c>
      <c r="B150" s="375">
        <v>44964.895659999995</v>
      </c>
      <c r="C150" s="375">
        <v>7085.1019000000006</v>
      </c>
      <c r="D150" s="375">
        <v>2142.8335099999999</v>
      </c>
      <c r="E150" s="375">
        <v>54192.831069999993</v>
      </c>
      <c r="F150" s="1037">
        <v>9.986210180956457E-3</v>
      </c>
    </row>
    <row r="151" spans="1:6" s="1011" customFormat="1" ht="18" customHeight="1">
      <c r="A151" s="618" t="s">
        <v>835</v>
      </c>
      <c r="B151" s="375">
        <v>40089.840750000003</v>
      </c>
      <c r="C151" s="375">
        <v>10080.557429999999</v>
      </c>
      <c r="D151" s="375">
        <v>761.01585999999998</v>
      </c>
      <c r="E151" s="375">
        <v>50931.414040000003</v>
      </c>
      <c r="F151" s="1037">
        <v>9.3852230151953327E-3</v>
      </c>
    </row>
    <row r="152" spans="1:6" s="1011" customFormat="1" ht="18" customHeight="1">
      <c r="A152" s="618" t="s">
        <v>836</v>
      </c>
      <c r="B152" s="375">
        <v>2515.6233199999997</v>
      </c>
      <c r="C152" s="375">
        <v>1313.59717</v>
      </c>
      <c r="D152" s="375">
        <v>31.891919999999999</v>
      </c>
      <c r="E152" s="375">
        <v>3861.1124099999997</v>
      </c>
      <c r="F152" s="1037">
        <v>7.1149410904100465E-4</v>
      </c>
    </row>
    <row r="153" spans="1:6" s="1011" customFormat="1" ht="18" customHeight="1" thickBot="1">
      <c r="A153" s="618" t="s">
        <v>837</v>
      </c>
      <c r="B153" s="375">
        <v>1292.11384</v>
      </c>
      <c r="C153" s="375">
        <v>2396.80323</v>
      </c>
      <c r="D153" s="375">
        <v>9.6935500000000001</v>
      </c>
      <c r="E153" s="375">
        <v>3698.6106199999999</v>
      </c>
      <c r="F153" s="1037">
        <v>6.8154961273621608E-4</v>
      </c>
    </row>
    <row r="154" spans="1:6" s="1011" customFormat="1" ht="51.75" customHeight="1" thickTop="1" thickBot="1">
      <c r="A154" s="619" t="s">
        <v>6</v>
      </c>
      <c r="B154" s="620">
        <v>2989686.1952499989</v>
      </c>
      <c r="C154" s="620">
        <v>1918064.5553000001</v>
      </c>
      <c r="D154" s="620">
        <v>519015.76928000001</v>
      </c>
      <c r="E154" s="620">
        <v>5426766.5198300006</v>
      </c>
      <c r="F154" s="1191">
        <v>1</v>
      </c>
    </row>
    <row r="155" spans="1:6" s="1011" customFormat="1" ht="34.5" customHeight="1" thickTop="1" thickBot="1">
      <c r="A155" s="622" t="s">
        <v>838</v>
      </c>
      <c r="B155" s="376">
        <v>0.55091483746819725</v>
      </c>
      <c r="C155" s="376">
        <v>0.35344519582539285</v>
      </c>
      <c r="D155" s="376">
        <v>9.5639966706409688E-2</v>
      </c>
      <c r="E155" s="376">
        <v>1</v>
      </c>
      <c r="F155" s="625"/>
    </row>
    <row r="156" spans="1:6" s="1011" customFormat="1" ht="55.5" customHeight="1" thickTop="1" thickBot="1">
      <c r="A156" s="332" t="s">
        <v>842</v>
      </c>
      <c r="B156" s="332" t="s">
        <v>1199</v>
      </c>
      <c r="C156" s="332" t="s">
        <v>1200</v>
      </c>
      <c r="D156" s="332" t="s">
        <v>1201</v>
      </c>
      <c r="E156" s="333" t="s">
        <v>318</v>
      </c>
      <c r="F156" s="630" t="s">
        <v>723</v>
      </c>
    </row>
    <row r="157" spans="1:6" s="1011" customFormat="1" ht="28.5" customHeight="1" thickTop="1">
      <c r="A157" s="618" t="s">
        <v>824</v>
      </c>
      <c r="B157" s="375">
        <v>3</v>
      </c>
      <c r="C157" s="375">
        <v>0</v>
      </c>
      <c r="D157" s="375">
        <v>0</v>
      </c>
      <c r="E157" s="375">
        <v>3</v>
      </c>
      <c r="F157" s="376">
        <v>2.3571933684293236E-4</v>
      </c>
    </row>
    <row r="158" spans="1:6" s="1011" customFormat="1" ht="17.25" customHeight="1">
      <c r="A158" s="618" t="s">
        <v>825</v>
      </c>
      <c r="B158" s="375">
        <v>43</v>
      </c>
      <c r="C158" s="375">
        <v>17</v>
      </c>
      <c r="D158" s="375">
        <v>0</v>
      </c>
      <c r="E158" s="375">
        <v>60</v>
      </c>
      <c r="F158" s="376">
        <v>4.7143867368586471E-3</v>
      </c>
    </row>
    <row r="159" spans="1:6" s="1011" customFormat="1" ht="17.25" customHeight="1">
      <c r="A159" s="618" t="s">
        <v>826</v>
      </c>
      <c r="B159" s="375">
        <v>249</v>
      </c>
      <c r="C159" s="375">
        <v>178</v>
      </c>
      <c r="D159" s="375">
        <v>30</v>
      </c>
      <c r="E159" s="375">
        <v>457</v>
      </c>
      <c r="F159" s="376">
        <v>3.5907912312406698E-2</v>
      </c>
    </row>
    <row r="160" spans="1:6" s="1011" customFormat="1" ht="17.25" customHeight="1">
      <c r="A160" s="618" t="s">
        <v>827</v>
      </c>
      <c r="B160" s="375">
        <v>204</v>
      </c>
      <c r="C160" s="375">
        <v>156</v>
      </c>
      <c r="D160" s="375">
        <v>78</v>
      </c>
      <c r="E160" s="375">
        <v>438</v>
      </c>
      <c r="F160" s="376">
        <v>3.4415023179068124E-2</v>
      </c>
    </row>
    <row r="161" spans="1:6" s="1011" customFormat="1" ht="17.25" customHeight="1">
      <c r="A161" s="618" t="s">
        <v>828</v>
      </c>
      <c r="B161" s="375">
        <v>431</v>
      </c>
      <c r="C161" s="375">
        <v>322</v>
      </c>
      <c r="D161" s="375">
        <v>114</v>
      </c>
      <c r="E161" s="375">
        <v>867</v>
      </c>
      <c r="F161" s="376">
        <v>6.8122888347607449E-2</v>
      </c>
    </row>
    <row r="162" spans="1:6" s="1011" customFormat="1" ht="17.25" customHeight="1">
      <c r="A162" s="618" t="s">
        <v>829</v>
      </c>
      <c r="B162" s="375">
        <v>316</v>
      </c>
      <c r="C162" s="375">
        <v>368</v>
      </c>
      <c r="D162" s="375">
        <v>169</v>
      </c>
      <c r="E162" s="375">
        <v>853</v>
      </c>
      <c r="F162" s="376">
        <v>6.7022864775673763E-2</v>
      </c>
    </row>
    <row r="163" spans="1:6" s="1011" customFormat="1" ht="17.25" customHeight="1">
      <c r="A163" s="618" t="s">
        <v>830</v>
      </c>
      <c r="B163" s="375">
        <v>130</v>
      </c>
      <c r="C163" s="375">
        <v>31</v>
      </c>
      <c r="D163" s="375">
        <v>57</v>
      </c>
      <c r="E163" s="375">
        <v>218</v>
      </c>
      <c r="F163" s="376">
        <v>1.7128938477253084E-2</v>
      </c>
    </row>
    <row r="164" spans="1:6" s="1011" customFormat="1" ht="17.25" customHeight="1">
      <c r="A164" s="618" t="s">
        <v>831</v>
      </c>
      <c r="B164" s="375">
        <v>167</v>
      </c>
      <c r="C164" s="375">
        <v>41</v>
      </c>
      <c r="D164" s="375">
        <v>51</v>
      </c>
      <c r="E164" s="375">
        <v>259</v>
      </c>
      <c r="F164" s="376">
        <v>2.0350436080773159E-2</v>
      </c>
    </row>
    <row r="165" spans="1:6" s="1011" customFormat="1" ht="17.25" customHeight="1">
      <c r="A165" s="618" t="s">
        <v>832</v>
      </c>
      <c r="B165" s="375">
        <v>122</v>
      </c>
      <c r="C165" s="375">
        <v>15</v>
      </c>
      <c r="D165" s="375">
        <v>29</v>
      </c>
      <c r="E165" s="375">
        <v>166</v>
      </c>
      <c r="F165" s="376">
        <v>1.3043136638642257E-2</v>
      </c>
    </row>
    <row r="166" spans="1:6" s="1011" customFormat="1" ht="17.25" customHeight="1">
      <c r="A166" s="618" t="s">
        <v>833</v>
      </c>
      <c r="B166" s="375">
        <v>444</v>
      </c>
      <c r="C166" s="375">
        <v>76</v>
      </c>
      <c r="D166" s="375">
        <v>38</v>
      </c>
      <c r="E166" s="375">
        <v>558</v>
      </c>
      <c r="F166" s="376">
        <v>4.3843796652785413E-2</v>
      </c>
    </row>
    <row r="167" spans="1:6" s="1011" customFormat="1" ht="17.25" customHeight="1">
      <c r="A167" s="618" t="s">
        <v>834</v>
      </c>
      <c r="B167" s="375">
        <v>938</v>
      </c>
      <c r="C167" s="375">
        <v>150</v>
      </c>
      <c r="D167" s="375">
        <v>42</v>
      </c>
      <c r="E167" s="375">
        <v>1130</v>
      </c>
      <c r="F167" s="376">
        <v>8.8787616877504513E-2</v>
      </c>
    </row>
    <row r="168" spans="1:6" s="1011" customFormat="1" ht="17.25" customHeight="1">
      <c r="A168" s="618" t="s">
        <v>835</v>
      </c>
      <c r="B168" s="375">
        <v>2362</v>
      </c>
      <c r="C168" s="375">
        <v>663</v>
      </c>
      <c r="D168" s="375">
        <v>41</v>
      </c>
      <c r="E168" s="375">
        <v>3066</v>
      </c>
      <c r="F168" s="376">
        <v>0.24090516225347686</v>
      </c>
    </row>
    <row r="169" spans="1:6" s="1011" customFormat="1" ht="17.25" customHeight="1">
      <c r="A169" s="618" t="s">
        <v>836</v>
      </c>
      <c r="B169" s="375">
        <v>507</v>
      </c>
      <c r="C169" s="375">
        <v>274</v>
      </c>
      <c r="D169" s="375">
        <v>6</v>
      </c>
      <c r="E169" s="375">
        <v>787</v>
      </c>
      <c r="F169" s="376">
        <v>6.183703936512925E-2</v>
      </c>
    </row>
    <row r="170" spans="1:6" s="1011" customFormat="1" ht="17.25" customHeight="1" thickBot="1">
      <c r="A170" s="618" t="s">
        <v>837</v>
      </c>
      <c r="B170" s="375">
        <v>668</v>
      </c>
      <c r="C170" s="375">
        <v>3193</v>
      </c>
      <c r="D170" s="375">
        <v>4</v>
      </c>
      <c r="E170" s="375">
        <v>3865</v>
      </c>
      <c r="F170" s="376">
        <v>0.30368507896597785</v>
      </c>
    </row>
    <row r="171" spans="1:6" s="1011" customFormat="1" ht="49.5" customHeight="1" thickTop="1" thickBot="1">
      <c r="A171" s="619" t="s">
        <v>6</v>
      </c>
      <c r="B171" s="620">
        <v>6584</v>
      </c>
      <c r="C171" s="620">
        <v>5484</v>
      </c>
      <c r="D171" s="620">
        <v>659</v>
      </c>
      <c r="E171" s="620">
        <v>12727</v>
      </c>
      <c r="F171" s="621">
        <v>1</v>
      </c>
    </row>
    <row r="172" spans="1:6" s="1011" customFormat="1" ht="36.75" customHeight="1" thickTop="1">
      <c r="A172" s="622" t="s">
        <v>838</v>
      </c>
      <c r="B172" s="376">
        <v>0.51732537125795552</v>
      </c>
      <c r="C172" s="376">
        <v>0.43089494774888032</v>
      </c>
      <c r="D172" s="376">
        <v>5.1779680993164136E-2</v>
      </c>
      <c r="E172" s="376">
        <v>1</v>
      </c>
      <c r="F172" s="625"/>
    </row>
    <row r="173" spans="1:6" s="1011" customFormat="1" ht="9" customHeight="1" thickBot="1">
      <c r="A173" s="626"/>
      <c r="B173" s="174"/>
      <c r="C173" s="627"/>
      <c r="D173" s="174"/>
      <c r="E173" s="628"/>
      <c r="F173" s="628"/>
    </row>
    <row r="174" spans="1:6" s="1011" customFormat="1" ht="15.75" customHeight="1" thickTop="1">
      <c r="A174" s="631" t="s">
        <v>848</v>
      </c>
      <c r="B174" s="144"/>
      <c r="C174" s="295"/>
      <c r="D174" s="144"/>
      <c r="E174" s="386"/>
      <c r="F174" s="426"/>
    </row>
    <row r="175" spans="1:6" s="1011" customFormat="1" ht="9" customHeight="1">
      <c r="A175" s="294"/>
      <c r="B175" s="144"/>
      <c r="C175" s="295"/>
      <c r="D175" s="144"/>
      <c r="E175" s="386"/>
      <c r="F175" s="426"/>
    </row>
    <row r="176" spans="1:6" s="1011" customFormat="1" ht="9" customHeight="1">
      <c r="A176" s="294"/>
      <c r="B176" s="144"/>
      <c r="C176" s="295"/>
      <c r="D176" s="144"/>
      <c r="E176" s="386"/>
      <c r="F176" s="426"/>
    </row>
    <row r="177" spans="1:6" s="129" customFormat="1" ht="47.25" customHeight="1">
      <c r="A177" s="1124" t="s">
        <v>1196</v>
      </c>
      <c r="B177" s="1124"/>
      <c r="C177" s="1124"/>
      <c r="D177" s="1124"/>
      <c r="E177" s="1124"/>
      <c r="F177" s="1124"/>
    </row>
    <row r="178" spans="1:6" s="129" customFormat="1" ht="27.95" customHeight="1">
      <c r="A178" s="1124" t="s">
        <v>849</v>
      </c>
      <c r="B178" s="1124"/>
      <c r="C178" s="1124"/>
      <c r="D178" s="1124"/>
      <c r="E178" s="1124"/>
      <c r="F178" s="1124"/>
    </row>
    <row r="179" spans="1:6" s="129" customFormat="1" ht="27.95" customHeight="1">
      <c r="A179" s="1124" t="s">
        <v>1523</v>
      </c>
      <c r="B179" s="1124"/>
      <c r="C179" s="1124"/>
      <c r="D179" s="1124"/>
      <c r="E179" s="1124"/>
      <c r="F179" s="1124"/>
    </row>
    <row r="180" spans="1:6" s="130" customFormat="1" ht="46.5" customHeight="1">
      <c r="A180" s="1125" t="s">
        <v>1417</v>
      </c>
      <c r="B180" s="1125"/>
      <c r="C180" s="1125"/>
      <c r="D180" s="1125"/>
      <c r="E180" s="1125"/>
      <c r="F180" s="1125"/>
    </row>
    <row r="181" spans="1:6" s="1011" customFormat="1" ht="2.25" customHeight="1" thickBot="1">
      <c r="A181" s="269"/>
      <c r="F181" s="141"/>
    </row>
    <row r="182" spans="1:6" s="1011" customFormat="1" ht="14.25" hidden="1" customHeight="1" thickBot="1">
      <c r="A182" s="615"/>
      <c r="B182" s="616"/>
      <c r="C182" s="617"/>
      <c r="D182" s="616"/>
      <c r="E182" s="616"/>
      <c r="F182" s="142"/>
    </row>
    <row r="183" spans="1:6" s="1011" customFormat="1" ht="34.5" customHeight="1" thickTop="1" thickBot="1">
      <c r="A183" s="332" t="s">
        <v>822</v>
      </c>
      <c r="B183" s="332" t="s">
        <v>1199</v>
      </c>
      <c r="C183" s="332" t="s">
        <v>1200</v>
      </c>
      <c r="D183" s="332" t="s">
        <v>1201</v>
      </c>
      <c r="E183" s="333" t="s">
        <v>318</v>
      </c>
      <c r="F183" s="332" t="s">
        <v>823</v>
      </c>
    </row>
    <row r="184" spans="1:6" s="1011" customFormat="1" ht="36.75" customHeight="1" thickTop="1">
      <c r="A184" s="618" t="s">
        <v>824</v>
      </c>
      <c r="B184" s="375">
        <v>0</v>
      </c>
      <c r="C184" s="375">
        <v>0</v>
      </c>
      <c r="D184" s="375">
        <v>0</v>
      </c>
      <c r="E184" s="375">
        <v>0</v>
      </c>
      <c r="F184" s="376">
        <v>0</v>
      </c>
    </row>
    <row r="185" spans="1:6" s="1011" customFormat="1" ht="18" customHeight="1">
      <c r="A185" s="618" t="s">
        <v>825</v>
      </c>
      <c r="B185" s="375">
        <v>0</v>
      </c>
      <c r="C185" s="375">
        <v>0</v>
      </c>
      <c r="D185" s="375">
        <v>0</v>
      </c>
      <c r="E185" s="375">
        <v>0</v>
      </c>
      <c r="F185" s="376">
        <v>0</v>
      </c>
    </row>
    <row r="186" spans="1:6" s="1011" customFormat="1" ht="18" customHeight="1">
      <c r="A186" s="618" t="s">
        <v>826</v>
      </c>
      <c r="B186" s="375">
        <v>3535.7583599999998</v>
      </c>
      <c r="C186" s="375">
        <v>0</v>
      </c>
      <c r="D186" s="375">
        <v>0</v>
      </c>
      <c r="E186" s="375">
        <v>3535.7583599999998</v>
      </c>
      <c r="F186" s="376">
        <v>7.9647305485799194E-2</v>
      </c>
    </row>
    <row r="187" spans="1:6" s="1011" customFormat="1" ht="18" customHeight="1">
      <c r="A187" s="618" t="s">
        <v>827</v>
      </c>
      <c r="B187" s="375">
        <v>1763.02</v>
      </c>
      <c r="C187" s="375">
        <v>0</v>
      </c>
      <c r="D187" s="375">
        <v>1384</v>
      </c>
      <c r="E187" s="375">
        <v>3147.02</v>
      </c>
      <c r="F187" s="376">
        <v>7.0890495839743925E-2</v>
      </c>
    </row>
    <row r="188" spans="1:6" s="1011" customFormat="1" ht="18" customHeight="1">
      <c r="A188" s="618" t="s">
        <v>828</v>
      </c>
      <c r="B188" s="375">
        <v>0</v>
      </c>
      <c r="C188" s="375">
        <v>0</v>
      </c>
      <c r="D188" s="375">
        <v>3726.3512999999998</v>
      </c>
      <c r="E188" s="375">
        <v>3726.3512999999998</v>
      </c>
      <c r="F188" s="376">
        <v>8.3940645858645427E-2</v>
      </c>
    </row>
    <row r="189" spans="1:6" s="1011" customFormat="1" ht="18" customHeight="1">
      <c r="A189" s="618" t="s">
        <v>829</v>
      </c>
      <c r="B189" s="375">
        <v>1720.4935</v>
      </c>
      <c r="C189" s="375">
        <v>0</v>
      </c>
      <c r="D189" s="375">
        <v>6069.7204599999995</v>
      </c>
      <c r="E189" s="375">
        <v>7790.2139599999991</v>
      </c>
      <c r="F189" s="376">
        <v>0.17548415018719135</v>
      </c>
    </row>
    <row r="190" spans="1:6" s="1011" customFormat="1" ht="18" customHeight="1">
      <c r="A190" s="618" t="s">
        <v>830</v>
      </c>
      <c r="B190" s="375">
        <v>4076.7527700000001</v>
      </c>
      <c r="C190" s="375">
        <v>0</v>
      </c>
      <c r="D190" s="375">
        <v>3952.6554999999998</v>
      </c>
      <c r="E190" s="375">
        <v>8029.4082699999999</v>
      </c>
      <c r="F190" s="376">
        <v>0.18087229619133036</v>
      </c>
    </row>
    <row r="191" spans="1:6" s="1011" customFormat="1" ht="18" customHeight="1">
      <c r="A191" s="618" t="s">
        <v>831</v>
      </c>
      <c r="B191" s="375">
        <v>1306.4488899999999</v>
      </c>
      <c r="C191" s="375">
        <v>140</v>
      </c>
      <c r="D191" s="375">
        <v>1869.31456</v>
      </c>
      <c r="E191" s="375">
        <v>3315.7634499999999</v>
      </c>
      <c r="F191" s="376">
        <v>7.4691649578903202E-2</v>
      </c>
    </row>
    <row r="192" spans="1:6" s="1011" customFormat="1" ht="18" customHeight="1">
      <c r="A192" s="618" t="s">
        <v>832</v>
      </c>
      <c r="B192" s="375">
        <v>913.81763000000001</v>
      </c>
      <c r="C192" s="375">
        <v>233.19374999999999</v>
      </c>
      <c r="D192" s="375">
        <v>729.60870999999997</v>
      </c>
      <c r="E192" s="375">
        <v>1876.6200899999999</v>
      </c>
      <c r="F192" s="376">
        <v>4.2273175474869827E-2</v>
      </c>
    </row>
    <row r="193" spans="1:6" s="1011" customFormat="1" ht="18" customHeight="1">
      <c r="A193" s="618" t="s">
        <v>833</v>
      </c>
      <c r="B193" s="375">
        <v>2604.7500199999999</v>
      </c>
      <c r="C193" s="375">
        <v>349.4</v>
      </c>
      <c r="D193" s="375">
        <v>969.88684000000001</v>
      </c>
      <c r="E193" s="375">
        <v>3924.0368600000002</v>
      </c>
      <c r="F193" s="376">
        <v>8.8393756219798988E-2</v>
      </c>
    </row>
    <row r="194" spans="1:6" s="1011" customFormat="1" ht="18" customHeight="1">
      <c r="A194" s="618" t="s">
        <v>834</v>
      </c>
      <c r="B194" s="375">
        <v>2267.4335699999997</v>
      </c>
      <c r="C194" s="375">
        <v>403.44286999999997</v>
      </c>
      <c r="D194" s="375">
        <v>1012.9897900000001</v>
      </c>
      <c r="E194" s="375">
        <v>3683.8662299999996</v>
      </c>
      <c r="F194" s="376">
        <v>8.2983617406939922E-2</v>
      </c>
    </row>
    <row r="195" spans="1:6" s="1011" customFormat="1" ht="18" customHeight="1">
      <c r="A195" s="618" t="s">
        <v>835</v>
      </c>
      <c r="B195" s="375">
        <v>2594.2091600000003</v>
      </c>
      <c r="C195" s="375">
        <v>519.83115999999995</v>
      </c>
      <c r="D195" s="375">
        <v>798.22146999999995</v>
      </c>
      <c r="E195" s="375">
        <v>3912.26179</v>
      </c>
      <c r="F195" s="376">
        <v>8.8128508286564461E-2</v>
      </c>
    </row>
    <row r="196" spans="1:6" s="1011" customFormat="1" ht="18" customHeight="1">
      <c r="A196" s="618" t="s">
        <v>836</v>
      </c>
      <c r="B196" s="375">
        <v>304.58057000000002</v>
      </c>
      <c r="C196" s="375">
        <v>50.732900000000001</v>
      </c>
      <c r="D196" s="375">
        <v>954.42499999999995</v>
      </c>
      <c r="E196" s="375">
        <v>1309.73847</v>
      </c>
      <c r="F196" s="376">
        <v>2.9503469809117059E-2</v>
      </c>
    </row>
    <row r="197" spans="1:6" s="1011" customFormat="1" ht="18" customHeight="1" thickBot="1">
      <c r="A197" s="618" t="s">
        <v>837</v>
      </c>
      <c r="B197" s="375">
        <v>101.45263</v>
      </c>
      <c r="C197" s="375">
        <v>7.6193299999999997</v>
      </c>
      <c r="D197" s="375">
        <v>32.582000000000001</v>
      </c>
      <c r="E197" s="375">
        <v>141.65396000000001</v>
      </c>
      <c r="F197" s="376">
        <v>3.1909296610962918E-3</v>
      </c>
    </row>
    <row r="198" spans="1:6" s="1011" customFormat="1" ht="51.75" customHeight="1" thickTop="1" thickBot="1">
      <c r="A198" s="619" t="s">
        <v>6</v>
      </c>
      <c r="B198" s="620">
        <v>21188.717099999994</v>
      </c>
      <c r="C198" s="620">
        <v>1704.2200099999998</v>
      </c>
      <c r="D198" s="620">
        <v>21499.755629999996</v>
      </c>
      <c r="E198" s="620">
        <v>44392.692739999999</v>
      </c>
      <c r="F198" s="621">
        <v>1</v>
      </c>
    </row>
    <row r="199" spans="1:6" s="1011" customFormat="1" ht="34.5" customHeight="1" thickTop="1" thickBot="1">
      <c r="A199" s="622" t="s">
        <v>838</v>
      </c>
      <c r="B199" s="376">
        <v>0.47730191146769341</v>
      </c>
      <c r="C199" s="376">
        <v>3.8389651647880635E-2</v>
      </c>
      <c r="D199" s="376">
        <v>0.48430843688442576</v>
      </c>
      <c r="E199" s="376">
        <v>1</v>
      </c>
      <c r="F199" s="623"/>
    </row>
    <row r="200" spans="1:6" s="1011" customFormat="1" ht="48" customHeight="1" thickTop="1" thickBot="1">
      <c r="A200" s="332" t="s">
        <v>842</v>
      </c>
      <c r="B200" s="332" t="s">
        <v>1199</v>
      </c>
      <c r="C200" s="332" t="s">
        <v>1200</v>
      </c>
      <c r="D200" s="332" t="s">
        <v>1201</v>
      </c>
      <c r="E200" s="333" t="s">
        <v>318</v>
      </c>
      <c r="F200" s="332" t="s">
        <v>723</v>
      </c>
    </row>
    <row r="201" spans="1:6" s="1011" customFormat="1" ht="28.5" customHeight="1" thickTop="1">
      <c r="A201" s="618" t="s">
        <v>824</v>
      </c>
      <c r="B201" s="375">
        <v>0</v>
      </c>
      <c r="C201" s="375">
        <v>0</v>
      </c>
      <c r="D201" s="375">
        <v>0</v>
      </c>
      <c r="E201" s="375">
        <v>0</v>
      </c>
      <c r="F201" s="376">
        <v>0</v>
      </c>
    </row>
    <row r="202" spans="1:6" s="1011" customFormat="1" ht="17.25" customHeight="1">
      <c r="A202" s="618" t="s">
        <v>825</v>
      </c>
      <c r="B202" s="375">
        <v>0</v>
      </c>
      <c r="C202" s="375">
        <v>0</v>
      </c>
      <c r="D202" s="375">
        <v>0</v>
      </c>
      <c r="E202" s="375">
        <v>0</v>
      </c>
      <c r="F202" s="376">
        <v>0</v>
      </c>
    </row>
    <row r="203" spans="1:6" s="1011" customFormat="1" ht="17.25" customHeight="1">
      <c r="A203" s="618" t="s">
        <v>826</v>
      </c>
      <c r="B203" s="375">
        <v>1</v>
      </c>
      <c r="C203" s="375">
        <v>0</v>
      </c>
      <c r="D203" s="375">
        <v>0</v>
      </c>
      <c r="E203" s="375">
        <v>1</v>
      </c>
      <c r="F203" s="376">
        <v>1.358695652173913E-3</v>
      </c>
    </row>
    <row r="204" spans="1:6" s="1011" customFormat="1" ht="17.25" customHeight="1">
      <c r="A204" s="618" t="s">
        <v>827</v>
      </c>
      <c r="B204" s="375">
        <v>1</v>
      </c>
      <c r="C204" s="375">
        <v>0</v>
      </c>
      <c r="D204" s="375">
        <v>1</v>
      </c>
      <c r="E204" s="375">
        <v>2</v>
      </c>
      <c r="F204" s="376">
        <v>2.717391304347826E-3</v>
      </c>
    </row>
    <row r="205" spans="1:6" s="1011" customFormat="1" ht="17.25" customHeight="1">
      <c r="A205" s="618" t="s">
        <v>828</v>
      </c>
      <c r="B205" s="375">
        <v>0</v>
      </c>
      <c r="C205" s="375">
        <v>0</v>
      </c>
      <c r="D205" s="375">
        <v>4</v>
      </c>
      <c r="E205" s="375">
        <v>4</v>
      </c>
      <c r="F205" s="376">
        <v>5.434782608695652E-3</v>
      </c>
    </row>
    <row r="206" spans="1:6" s="1011" customFormat="1" ht="17.25" customHeight="1">
      <c r="A206" s="618" t="s">
        <v>829</v>
      </c>
      <c r="B206" s="375">
        <v>4</v>
      </c>
      <c r="C206" s="375">
        <v>0</v>
      </c>
      <c r="D206" s="375">
        <v>13</v>
      </c>
      <c r="E206" s="375">
        <v>17</v>
      </c>
      <c r="F206" s="376">
        <v>2.309782608695652E-2</v>
      </c>
    </row>
    <row r="207" spans="1:6" s="1011" customFormat="1" ht="17.25" customHeight="1">
      <c r="A207" s="618" t="s">
        <v>830</v>
      </c>
      <c r="B207" s="375">
        <v>15</v>
      </c>
      <c r="C207" s="375">
        <v>0</v>
      </c>
      <c r="D207" s="375">
        <v>15</v>
      </c>
      <c r="E207" s="375">
        <v>30</v>
      </c>
      <c r="F207" s="376">
        <v>4.0760869565217392E-2</v>
      </c>
    </row>
    <row r="208" spans="1:6" s="1011" customFormat="1" ht="17.25" customHeight="1">
      <c r="A208" s="618" t="s">
        <v>831</v>
      </c>
      <c r="B208" s="375">
        <v>7</v>
      </c>
      <c r="C208" s="375">
        <v>1</v>
      </c>
      <c r="D208" s="375">
        <v>11</v>
      </c>
      <c r="E208" s="375">
        <v>19</v>
      </c>
      <c r="F208" s="376">
        <v>2.5815217391304348E-2</v>
      </c>
    </row>
    <row r="209" spans="1:6" s="1011" customFormat="1" ht="17.25" customHeight="1">
      <c r="A209" s="618" t="s">
        <v>832</v>
      </c>
      <c r="B209" s="375">
        <v>8</v>
      </c>
      <c r="C209" s="375">
        <v>2</v>
      </c>
      <c r="D209" s="375">
        <v>6</v>
      </c>
      <c r="E209" s="375">
        <v>16</v>
      </c>
      <c r="F209" s="376">
        <v>2.1739130434782608E-2</v>
      </c>
    </row>
    <row r="210" spans="1:6" s="1011" customFormat="1" ht="17.25" customHeight="1">
      <c r="A210" s="618" t="s">
        <v>833</v>
      </c>
      <c r="B210" s="375">
        <v>31</v>
      </c>
      <c r="C210" s="375">
        <v>5</v>
      </c>
      <c r="D210" s="375">
        <v>11</v>
      </c>
      <c r="E210" s="375">
        <v>47</v>
      </c>
      <c r="F210" s="376">
        <v>6.3858695652173919E-2</v>
      </c>
    </row>
    <row r="211" spans="1:6" s="1011" customFormat="1" ht="17.25" customHeight="1">
      <c r="A211" s="618" t="s">
        <v>834</v>
      </c>
      <c r="B211" s="375">
        <v>48</v>
      </c>
      <c r="C211" s="375">
        <v>9</v>
      </c>
      <c r="D211" s="375">
        <v>18</v>
      </c>
      <c r="E211" s="375">
        <v>75</v>
      </c>
      <c r="F211" s="376">
        <v>0.10190217391304347</v>
      </c>
    </row>
    <row r="212" spans="1:6" s="1011" customFormat="1" ht="17.25" customHeight="1">
      <c r="A212" s="618" t="s">
        <v>835</v>
      </c>
      <c r="B212" s="375">
        <v>165</v>
      </c>
      <c r="C212" s="375">
        <v>29</v>
      </c>
      <c r="D212" s="375">
        <v>51</v>
      </c>
      <c r="E212" s="375">
        <v>245</v>
      </c>
      <c r="F212" s="376">
        <v>0.3328804347826087</v>
      </c>
    </row>
    <row r="213" spans="1:6" s="1011" customFormat="1" ht="17.25" customHeight="1">
      <c r="A213" s="618" t="s">
        <v>836</v>
      </c>
      <c r="B213" s="375">
        <v>59</v>
      </c>
      <c r="C213" s="375">
        <v>11</v>
      </c>
      <c r="D213" s="375">
        <v>142</v>
      </c>
      <c r="E213" s="375">
        <v>212</v>
      </c>
      <c r="F213" s="376">
        <v>0.28804347826086957</v>
      </c>
    </row>
    <row r="214" spans="1:6" s="1011" customFormat="1" ht="17.25" customHeight="1" thickBot="1">
      <c r="A214" s="618" t="s">
        <v>837</v>
      </c>
      <c r="B214" s="375">
        <v>47</v>
      </c>
      <c r="C214" s="375">
        <v>3</v>
      </c>
      <c r="D214" s="375">
        <v>18</v>
      </c>
      <c r="E214" s="375">
        <v>68</v>
      </c>
      <c r="F214" s="376">
        <v>9.2391304347826081E-2</v>
      </c>
    </row>
    <row r="215" spans="1:6" s="1011" customFormat="1" ht="49.5" customHeight="1" thickTop="1" thickBot="1">
      <c r="A215" s="619" t="s">
        <v>6</v>
      </c>
      <c r="B215" s="620">
        <v>386</v>
      </c>
      <c r="C215" s="620">
        <v>60</v>
      </c>
      <c r="D215" s="620">
        <v>290</v>
      </c>
      <c r="E215" s="620">
        <v>736</v>
      </c>
      <c r="F215" s="621">
        <v>1</v>
      </c>
    </row>
    <row r="216" spans="1:6" s="1011" customFormat="1" ht="36.75" customHeight="1" thickTop="1">
      <c r="A216" s="622" t="s">
        <v>838</v>
      </c>
      <c r="B216" s="376">
        <v>0.52445652173913049</v>
      </c>
      <c r="C216" s="376">
        <v>8.1521739130434784E-2</v>
      </c>
      <c r="D216" s="376">
        <v>0.39402173913043476</v>
      </c>
      <c r="E216" s="376">
        <v>1</v>
      </c>
      <c r="F216" s="625"/>
    </row>
    <row r="217" spans="1:6" s="1011" customFormat="1" ht="9" customHeight="1" thickBot="1">
      <c r="A217" s="626"/>
      <c r="B217" s="174"/>
      <c r="C217" s="627"/>
      <c r="D217" s="627"/>
      <c r="E217" s="628"/>
      <c r="F217" s="628"/>
    </row>
    <row r="218" spans="1:6" s="1011" customFormat="1" ht="15.75" customHeight="1" thickTop="1">
      <c r="A218" s="631" t="s">
        <v>850</v>
      </c>
      <c r="B218" s="144"/>
      <c r="C218" s="295"/>
      <c r="D218" s="295"/>
      <c r="E218" s="386"/>
      <c r="F218" s="427"/>
    </row>
    <row r="219" spans="1:6" s="1011" customFormat="1" ht="9" customHeight="1">
      <c r="A219" s="294"/>
      <c r="B219" s="144"/>
      <c r="C219" s="295"/>
      <c r="D219" s="295"/>
      <c r="E219" s="386"/>
      <c r="F219" s="427"/>
    </row>
    <row r="220" spans="1:6" s="1011" customFormat="1" ht="9" customHeight="1">
      <c r="A220" s="294"/>
      <c r="B220" s="144"/>
      <c r="C220" s="295"/>
      <c r="D220" s="295"/>
      <c r="E220" s="386"/>
      <c r="F220" s="427"/>
    </row>
    <row r="221" spans="1:6" s="1011" customFormat="1" ht="9" customHeight="1">
      <c r="A221" s="294"/>
      <c r="B221" s="144"/>
      <c r="C221" s="295"/>
      <c r="D221" s="295"/>
      <c r="E221" s="386"/>
      <c r="F221" s="427"/>
    </row>
    <row r="222" spans="1:6" s="1011" customFormat="1" ht="9" customHeight="1">
      <c r="A222" s="294"/>
      <c r="B222" s="144"/>
      <c r="C222" s="295"/>
      <c r="D222" s="295"/>
      <c r="E222" s="386"/>
      <c r="F222" s="427"/>
    </row>
    <row r="223" spans="1:6" s="1011" customFormat="1" ht="15.75">
      <c r="A223" s="135"/>
      <c r="C223" s="145"/>
      <c r="D223" s="145"/>
      <c r="F223" s="141"/>
    </row>
    <row r="224" spans="1:6" s="1011" customFormat="1" ht="15.75">
      <c r="A224" s="135"/>
      <c r="C224" s="145"/>
      <c r="D224" s="145"/>
      <c r="F224" s="141"/>
    </row>
    <row r="225" spans="1:6" s="1011" customFormat="1" ht="15.75">
      <c r="A225" s="135"/>
      <c r="C225" s="145"/>
      <c r="D225" s="145"/>
      <c r="F225" s="141"/>
    </row>
    <row r="226" spans="1:6" s="1011" customFormat="1" ht="15.75">
      <c r="A226" s="135"/>
      <c r="C226" s="145"/>
      <c r="D226" s="145"/>
      <c r="F226" s="141"/>
    </row>
    <row r="227" spans="1:6" s="1011" customFormat="1" ht="15.75">
      <c r="A227" s="135"/>
      <c r="C227" s="145"/>
      <c r="D227" s="145"/>
      <c r="F227" s="141"/>
    </row>
    <row r="228" spans="1:6" s="1011" customFormat="1" ht="15.75">
      <c r="A228" s="135"/>
      <c r="C228" s="145"/>
      <c r="D228" s="145"/>
      <c r="F228" s="141"/>
    </row>
    <row r="229" spans="1:6" s="1011" customFormat="1" ht="15.75">
      <c r="A229" s="135"/>
      <c r="C229" s="145"/>
      <c r="D229" s="145"/>
      <c r="F229" s="141"/>
    </row>
    <row r="230" spans="1:6" s="1011" customFormat="1" ht="15.75">
      <c r="A230" s="135"/>
      <c r="C230" s="145"/>
      <c r="D230" s="145"/>
      <c r="F230" s="141"/>
    </row>
    <row r="231" spans="1:6" s="1011" customFormat="1" ht="15.75">
      <c r="A231" s="135"/>
      <c r="C231" s="145"/>
      <c r="D231" s="145"/>
      <c r="F231" s="141"/>
    </row>
    <row r="232" spans="1:6" s="1011" customFormat="1" ht="15.75">
      <c r="A232" s="135"/>
      <c r="C232" s="145"/>
      <c r="D232" s="145"/>
      <c r="F232" s="141"/>
    </row>
    <row r="233" spans="1:6" s="1011" customFormat="1" ht="15.75">
      <c r="A233" s="135"/>
      <c r="C233" s="145"/>
      <c r="D233" s="145"/>
      <c r="F233" s="141"/>
    </row>
    <row r="234" spans="1:6" s="1011" customFormat="1" ht="15.75">
      <c r="A234" s="135"/>
      <c r="C234" s="145"/>
      <c r="D234" s="145"/>
      <c r="F234" s="141"/>
    </row>
    <row r="235" spans="1:6" s="1011" customFormat="1" ht="15.75">
      <c r="A235" s="135"/>
      <c r="C235" s="145"/>
      <c r="D235" s="145"/>
      <c r="F235" s="141"/>
    </row>
    <row r="236" spans="1:6" s="1011" customFormat="1" ht="15.75">
      <c r="A236" s="135"/>
      <c r="C236" s="145"/>
      <c r="D236" s="145"/>
      <c r="F236" s="141"/>
    </row>
    <row r="237" spans="1:6" s="1011" customFormat="1" ht="15.75">
      <c r="A237" s="135"/>
      <c r="C237" s="145"/>
      <c r="D237" s="145"/>
      <c r="F237" s="141"/>
    </row>
    <row r="238" spans="1:6" s="1011" customFormat="1" ht="15.75">
      <c r="A238" s="135"/>
      <c r="C238" s="145"/>
      <c r="D238" s="145"/>
      <c r="F238" s="141"/>
    </row>
    <row r="239" spans="1:6" s="1011" customFormat="1" ht="15.75">
      <c r="A239" s="135"/>
      <c r="C239" s="145"/>
      <c r="D239" s="145"/>
      <c r="F239" s="141"/>
    </row>
    <row r="240" spans="1:6" s="1011" customFormat="1" ht="15.75">
      <c r="A240" s="135"/>
      <c r="C240" s="145"/>
      <c r="D240" s="145"/>
      <c r="F240" s="141"/>
    </row>
    <row r="241" spans="1:6" s="1011" customFormat="1" ht="15.75">
      <c r="A241" s="135"/>
      <c r="C241" s="145"/>
      <c r="D241" s="145"/>
      <c r="F241" s="141"/>
    </row>
    <row r="242" spans="1:6" s="1011" customFormat="1" ht="15.75">
      <c r="A242" s="135"/>
      <c r="C242" s="145"/>
      <c r="D242" s="145"/>
      <c r="F242" s="141"/>
    </row>
    <row r="243" spans="1:6" s="1011" customFormat="1" ht="15.75">
      <c r="A243" s="135"/>
      <c r="C243" s="145"/>
      <c r="D243" s="145"/>
      <c r="F243" s="141"/>
    </row>
    <row r="244" spans="1:6" s="1011" customFormat="1" ht="15.75">
      <c r="A244" s="135"/>
      <c r="C244" s="145"/>
      <c r="D244" s="145"/>
      <c r="F244" s="141"/>
    </row>
    <row r="245" spans="1:6" s="1011" customFormat="1" ht="15.75">
      <c r="A245" s="135"/>
      <c r="C245" s="145"/>
      <c r="D245" s="145"/>
      <c r="F245" s="141"/>
    </row>
    <row r="246" spans="1:6" s="1011" customFormat="1" ht="15.75">
      <c r="A246" s="135"/>
      <c r="C246" s="145"/>
      <c r="D246" s="145"/>
      <c r="F246" s="141"/>
    </row>
    <row r="247" spans="1:6" s="1011" customFormat="1" ht="15.75">
      <c r="A247" s="135"/>
      <c r="C247" s="145"/>
      <c r="D247" s="145"/>
      <c r="F247" s="141"/>
    </row>
    <row r="248" spans="1:6" s="1011" customFormat="1" ht="15.75">
      <c r="A248" s="135"/>
      <c r="C248" s="145"/>
      <c r="D248" s="145"/>
      <c r="F248" s="141"/>
    </row>
    <row r="249" spans="1:6" s="1011" customFormat="1" ht="15.75">
      <c r="A249" s="135"/>
      <c r="C249" s="145"/>
      <c r="D249" s="145"/>
      <c r="F249" s="141"/>
    </row>
    <row r="250" spans="1:6" s="1011" customFormat="1" ht="15.75">
      <c r="A250" s="135"/>
      <c r="C250" s="145"/>
      <c r="D250" s="145"/>
      <c r="F250" s="141"/>
    </row>
    <row r="251" spans="1:6" s="1011" customFormat="1" ht="15.75">
      <c r="A251" s="135"/>
      <c r="C251" s="145"/>
      <c r="D251" s="145"/>
      <c r="F251" s="141"/>
    </row>
    <row r="252" spans="1:6" s="1011" customFormat="1" ht="15.75">
      <c r="A252" s="135"/>
      <c r="C252" s="145"/>
      <c r="D252" s="145"/>
      <c r="F252" s="141"/>
    </row>
    <row r="253" spans="1:6" s="1011" customFormat="1" ht="15.75">
      <c r="A253" s="135"/>
      <c r="C253" s="145"/>
      <c r="D253" s="145"/>
      <c r="F253" s="141"/>
    </row>
    <row r="254" spans="1:6" s="1011" customFormat="1" ht="15.75">
      <c r="A254" s="135"/>
      <c r="C254" s="145"/>
      <c r="D254" s="145"/>
      <c r="F254" s="141"/>
    </row>
    <row r="255" spans="1:6" s="1011" customFormat="1" ht="15.75">
      <c r="A255" s="135"/>
      <c r="C255" s="145"/>
      <c r="D255" s="145"/>
      <c r="F255" s="141"/>
    </row>
    <row r="256" spans="1:6" s="1011" customFormat="1" ht="15.75">
      <c r="A256" s="135"/>
      <c r="C256" s="145"/>
      <c r="D256" s="145"/>
      <c r="F256" s="141"/>
    </row>
    <row r="257" spans="1:6" s="1011" customFormat="1" ht="15.75">
      <c r="A257" s="135"/>
      <c r="C257" s="145"/>
      <c r="D257" s="145"/>
      <c r="F257" s="141"/>
    </row>
    <row r="258" spans="1:6" s="1011" customFormat="1" ht="15.75">
      <c r="A258" s="135"/>
      <c r="C258" s="145"/>
      <c r="D258" s="145"/>
      <c r="F258" s="141"/>
    </row>
    <row r="259" spans="1:6" s="1011" customFormat="1" ht="15.75">
      <c r="A259" s="135"/>
      <c r="C259" s="145"/>
      <c r="D259" s="145"/>
      <c r="F259" s="141"/>
    </row>
    <row r="260" spans="1:6" s="1011" customFormat="1" ht="15.75">
      <c r="A260" s="135"/>
      <c r="C260" s="145"/>
      <c r="D260" s="145"/>
      <c r="F260" s="141"/>
    </row>
    <row r="261" spans="1:6" s="1011" customFormat="1" ht="15.75">
      <c r="A261" s="135"/>
      <c r="C261" s="145"/>
      <c r="D261" s="145"/>
      <c r="F261" s="141"/>
    </row>
    <row r="262" spans="1:6" s="1011" customFormat="1" ht="15.75">
      <c r="A262" s="135"/>
      <c r="C262" s="145"/>
      <c r="D262" s="145"/>
      <c r="F262" s="141"/>
    </row>
    <row r="263" spans="1:6" s="1011" customFormat="1" ht="15.75">
      <c r="A263" s="135"/>
      <c r="C263" s="145"/>
      <c r="D263" s="145"/>
      <c r="F263" s="141"/>
    </row>
    <row r="264" spans="1:6" s="1011" customFormat="1" ht="15.75">
      <c r="A264" s="135"/>
      <c r="C264" s="145"/>
      <c r="D264" s="145"/>
      <c r="F264" s="141"/>
    </row>
    <row r="265" spans="1:6" s="1011" customFormat="1" ht="15.75">
      <c r="A265" s="135"/>
      <c r="C265" s="145"/>
      <c r="D265" s="145"/>
      <c r="F265" s="141"/>
    </row>
    <row r="266" spans="1:6" s="1011" customFormat="1" ht="15.75">
      <c r="A266" s="135"/>
      <c r="F266" s="141"/>
    </row>
    <row r="267" spans="1:6" s="1011" customFormat="1" ht="15.75">
      <c r="A267" s="135"/>
      <c r="F267" s="141"/>
    </row>
    <row r="268" spans="1:6" s="1011" customFormat="1" ht="15.75">
      <c r="A268" s="135"/>
      <c r="F268" s="141"/>
    </row>
    <row r="269" spans="1:6" s="1011" customFormat="1" ht="15.75">
      <c r="A269" s="135"/>
      <c r="F269" s="141"/>
    </row>
    <row r="270" spans="1:6" s="1011" customFormat="1" ht="15.75">
      <c r="A270" s="135"/>
      <c r="F270" s="141"/>
    </row>
    <row r="271" spans="1:6" s="1011" customFormat="1" ht="15.75">
      <c r="A271" s="135"/>
      <c r="F271" s="141"/>
    </row>
    <row r="272" spans="1:6" s="1011" customFormat="1" ht="15.75">
      <c r="A272" s="135"/>
      <c r="F272" s="141"/>
    </row>
    <row r="273" spans="1:6" s="1011" customFormat="1" ht="15.75">
      <c r="A273" s="135"/>
      <c r="F273" s="141"/>
    </row>
    <row r="274" spans="1:6" s="1011" customFormat="1" ht="15.75">
      <c r="A274" s="135"/>
      <c r="F274" s="141"/>
    </row>
    <row r="275" spans="1:6" s="1011" customFormat="1" ht="15.75">
      <c r="A275" s="135"/>
      <c r="F275" s="141"/>
    </row>
    <row r="276" spans="1:6" s="1011" customFormat="1" ht="15.75">
      <c r="A276" s="135"/>
      <c r="F276" s="141"/>
    </row>
    <row r="277" spans="1:6" s="1011" customFormat="1" ht="15.75">
      <c r="A277" s="135"/>
      <c r="F277" s="141"/>
    </row>
    <row r="278" spans="1:6" s="1011" customFormat="1" ht="15.75">
      <c r="A278" s="135"/>
      <c r="F278" s="141"/>
    </row>
    <row r="279" spans="1:6" s="1011" customFormat="1" ht="15.75">
      <c r="A279" s="135"/>
      <c r="F279" s="141"/>
    </row>
    <row r="280" spans="1:6" s="1011" customFormat="1" ht="15.75">
      <c r="A280" s="135"/>
      <c r="F280" s="141"/>
    </row>
    <row r="281" spans="1:6" s="1011" customFormat="1" ht="15.75">
      <c r="A281" s="135"/>
      <c r="F281" s="141"/>
    </row>
    <row r="282" spans="1:6" s="1011" customFormat="1" ht="15.75">
      <c r="A282" s="135"/>
      <c r="F282" s="141"/>
    </row>
    <row r="283" spans="1:6" s="1011" customFormat="1" ht="15.75">
      <c r="A283" s="135"/>
      <c r="F283" s="141"/>
    </row>
    <row r="284" spans="1:6" s="1011" customFormat="1" ht="15.75">
      <c r="A284" s="135"/>
      <c r="F284" s="141"/>
    </row>
    <row r="285" spans="1:6" s="1011" customFormat="1" ht="15.75">
      <c r="A285" s="135"/>
      <c r="F285" s="141"/>
    </row>
    <row r="286" spans="1:6" s="1011" customFormat="1" ht="15.75">
      <c r="A286" s="135"/>
      <c r="F286" s="141"/>
    </row>
    <row r="287" spans="1:6" s="1011" customFormat="1" ht="15.75">
      <c r="A287" s="135"/>
      <c r="F287" s="141"/>
    </row>
    <row r="288" spans="1:6" s="1011" customFormat="1" ht="15.75">
      <c r="A288" s="135"/>
      <c r="F288" s="141"/>
    </row>
    <row r="289" spans="1:6" s="1011" customFormat="1" ht="15.75">
      <c r="A289" s="135"/>
      <c r="F289" s="141"/>
    </row>
    <row r="290" spans="1:6" s="1011" customFormat="1" ht="15.75">
      <c r="A290" s="135"/>
      <c r="F290" s="141"/>
    </row>
    <row r="291" spans="1:6" s="1011" customFormat="1" ht="15.75">
      <c r="A291" s="135"/>
      <c r="F291" s="141"/>
    </row>
    <row r="292" spans="1:6" s="1011" customFormat="1" ht="15.75">
      <c r="A292" s="135"/>
      <c r="F292" s="141"/>
    </row>
    <row r="293" spans="1:6" s="1011" customFormat="1" ht="15.75">
      <c r="A293" s="135"/>
      <c r="F293" s="141"/>
    </row>
    <row r="294" spans="1:6" s="1011" customFormat="1" ht="15.75">
      <c r="A294" s="135"/>
      <c r="F294" s="141"/>
    </row>
    <row r="295" spans="1:6" s="1011" customFormat="1" ht="15.75">
      <c r="A295" s="135"/>
      <c r="F295" s="141"/>
    </row>
    <row r="296" spans="1:6" s="1011" customFormat="1" ht="15.75">
      <c r="A296" s="135"/>
      <c r="F296" s="141"/>
    </row>
    <row r="297" spans="1:6" s="1011" customFormat="1" ht="15.75">
      <c r="A297" s="135"/>
      <c r="F297" s="141"/>
    </row>
    <row r="298" spans="1:6" s="1011" customFormat="1" ht="15.75">
      <c r="A298" s="135"/>
      <c r="F298" s="141"/>
    </row>
    <row r="299" spans="1:6" s="1011" customFormat="1" ht="15.75">
      <c r="A299" s="135"/>
      <c r="F299" s="141"/>
    </row>
    <row r="300" spans="1:6" s="1011" customFormat="1" ht="15.75">
      <c r="A300" s="135"/>
      <c r="F300" s="141"/>
    </row>
    <row r="301" spans="1:6" s="1011" customFormat="1" ht="15.75">
      <c r="A301" s="135"/>
      <c r="F301" s="141"/>
    </row>
    <row r="302" spans="1:6" s="1011" customFormat="1" ht="15.75">
      <c r="A302" s="135"/>
      <c r="F302" s="141"/>
    </row>
    <row r="303" spans="1:6" s="1011" customFormat="1" ht="15.75">
      <c r="A303" s="135"/>
      <c r="F303" s="141"/>
    </row>
    <row r="304" spans="1:6" s="1011" customFormat="1" ht="15.75">
      <c r="A304" s="135"/>
      <c r="F304" s="141"/>
    </row>
    <row r="305" spans="1:6" s="1011" customFormat="1" ht="15.75">
      <c r="A305" s="135"/>
      <c r="F305" s="141"/>
    </row>
    <row r="306" spans="1:6" s="1011" customFormat="1" ht="15.75">
      <c r="A306" s="135"/>
      <c r="F306" s="141"/>
    </row>
    <row r="307" spans="1:6" s="1011" customFormat="1" ht="15.75">
      <c r="A307" s="135"/>
      <c r="F307" s="141"/>
    </row>
    <row r="308" spans="1:6" s="1011" customFormat="1" ht="15.75">
      <c r="A308" s="135"/>
      <c r="F308" s="141"/>
    </row>
    <row r="309" spans="1:6" s="1011" customFormat="1" ht="15.75">
      <c r="A309" s="135"/>
      <c r="F309" s="141"/>
    </row>
    <row r="310" spans="1:6" s="1011" customFormat="1" ht="15.75">
      <c r="A310" s="135"/>
      <c r="F310" s="141"/>
    </row>
    <row r="311" spans="1:6" s="1011" customFormat="1" ht="15.75">
      <c r="A311" s="135"/>
      <c r="F311" s="141"/>
    </row>
    <row r="312" spans="1:6" s="1011" customFormat="1" ht="15.75">
      <c r="A312" s="135"/>
      <c r="F312" s="141"/>
    </row>
    <row r="313" spans="1:6" s="1011" customFormat="1" ht="15.75">
      <c r="A313" s="135"/>
      <c r="F313" s="141"/>
    </row>
    <row r="314" spans="1:6" s="1011" customFormat="1" ht="15.75">
      <c r="A314" s="135"/>
      <c r="F314" s="141"/>
    </row>
    <row r="315" spans="1:6" s="1011" customFormat="1" ht="15.75">
      <c r="A315" s="135"/>
      <c r="F315" s="141"/>
    </row>
    <row r="316" spans="1:6" s="1011" customFormat="1" ht="15.75">
      <c r="A316" s="135"/>
      <c r="F316" s="141"/>
    </row>
    <row r="317" spans="1:6" s="1011" customFormat="1" ht="15.75">
      <c r="A317" s="135"/>
      <c r="F317" s="141"/>
    </row>
    <row r="318" spans="1:6" s="1011" customFormat="1" ht="15.75">
      <c r="A318" s="135"/>
      <c r="F318" s="141"/>
    </row>
    <row r="319" spans="1:6" s="1011" customFormat="1" ht="15.75">
      <c r="A319" s="135"/>
      <c r="F319" s="141"/>
    </row>
    <row r="320" spans="1:6" s="1011" customFormat="1" ht="15.75">
      <c r="A320" s="135"/>
      <c r="F320" s="141"/>
    </row>
    <row r="321" spans="1:6" s="1011" customFormat="1" ht="15.75">
      <c r="A321" s="135"/>
      <c r="F321" s="141"/>
    </row>
    <row r="322" spans="1:6" s="1011" customFormat="1" ht="15.75">
      <c r="A322" s="135"/>
      <c r="F322" s="141"/>
    </row>
    <row r="323" spans="1:6" s="1011" customFormat="1" ht="15.75">
      <c r="A323" s="135"/>
      <c r="F323" s="141"/>
    </row>
    <row r="324" spans="1:6" s="1011" customFormat="1" ht="15.75">
      <c r="A324" s="135"/>
      <c r="F324" s="141"/>
    </row>
    <row r="325" spans="1:6" s="1011" customFormat="1" ht="15.75">
      <c r="A325" s="135"/>
      <c r="F325" s="141"/>
    </row>
    <row r="326" spans="1:6" s="1011" customFormat="1" ht="15.75">
      <c r="A326" s="135"/>
      <c r="F326" s="141"/>
    </row>
    <row r="327" spans="1:6" s="1011" customFormat="1" ht="15.75">
      <c r="A327" s="135"/>
      <c r="F327" s="141"/>
    </row>
    <row r="328" spans="1:6" s="1011" customFormat="1" ht="15.75">
      <c r="A328" s="135"/>
      <c r="F328" s="141"/>
    </row>
    <row r="329" spans="1:6" s="1011" customFormat="1" ht="15.75">
      <c r="A329" s="135"/>
      <c r="F329" s="141"/>
    </row>
    <row r="330" spans="1:6" s="1011" customFormat="1" ht="15.75">
      <c r="A330" s="135"/>
      <c r="F330" s="141"/>
    </row>
    <row r="331" spans="1:6" s="1011" customFormat="1" ht="15.75">
      <c r="A331" s="135"/>
      <c r="F331" s="141"/>
    </row>
    <row r="332" spans="1:6" s="1011" customFormat="1" ht="15.75">
      <c r="A332" s="135"/>
      <c r="F332" s="141"/>
    </row>
    <row r="333" spans="1:6" s="1011" customFormat="1" ht="15.75">
      <c r="A333" s="135"/>
      <c r="F333" s="141"/>
    </row>
    <row r="334" spans="1:6" s="1011" customFormat="1" ht="15.75">
      <c r="A334" s="135"/>
      <c r="F334" s="141"/>
    </row>
    <row r="335" spans="1:6" s="1011" customFormat="1" ht="15.75">
      <c r="A335" s="135"/>
      <c r="F335" s="141"/>
    </row>
    <row r="336" spans="1:6" s="1011" customFormat="1" ht="15.75">
      <c r="A336" s="135"/>
      <c r="F336" s="141"/>
    </row>
    <row r="337" spans="1:6" s="1011" customFormat="1" ht="15.75">
      <c r="A337" s="135"/>
      <c r="F337" s="141"/>
    </row>
    <row r="338" spans="1:6" s="1011" customFormat="1" ht="15.75">
      <c r="A338" s="135"/>
      <c r="F338" s="141"/>
    </row>
    <row r="339" spans="1:6" s="1011" customFormat="1" ht="15.75">
      <c r="A339" s="135"/>
      <c r="F339" s="141"/>
    </row>
    <row r="340" spans="1:6" s="1011" customFormat="1" ht="15.75">
      <c r="A340" s="135"/>
      <c r="F340" s="141"/>
    </row>
    <row r="341" spans="1:6" s="1011" customFormat="1" ht="15.75">
      <c r="A341" s="135"/>
      <c r="F341" s="141"/>
    </row>
    <row r="342" spans="1:6" s="1011" customFormat="1" ht="15.75">
      <c r="A342" s="135"/>
      <c r="F342" s="141"/>
    </row>
    <row r="343" spans="1:6" s="1011" customFormat="1" ht="15.75">
      <c r="A343" s="135"/>
      <c r="F343" s="141"/>
    </row>
    <row r="344" spans="1:6" s="1011" customFormat="1" ht="15.75">
      <c r="A344" s="135"/>
      <c r="F344" s="141"/>
    </row>
    <row r="345" spans="1:6" s="1011" customFormat="1" ht="15.75">
      <c r="A345" s="135"/>
      <c r="F345" s="141"/>
    </row>
    <row r="346" spans="1:6" s="1011" customFormat="1" ht="15.75">
      <c r="A346" s="135"/>
      <c r="F346" s="141"/>
    </row>
    <row r="347" spans="1:6" s="1011" customFormat="1" ht="15.75">
      <c r="A347" s="135"/>
      <c r="F347" s="141"/>
    </row>
    <row r="348" spans="1:6" s="1011" customFormat="1" ht="15.75">
      <c r="A348" s="135"/>
      <c r="F348" s="141"/>
    </row>
    <row r="349" spans="1:6" s="1011" customFormat="1" ht="15.75">
      <c r="A349" s="135"/>
      <c r="F349" s="141"/>
    </row>
    <row r="350" spans="1:6" s="1011" customFormat="1" ht="15.75">
      <c r="A350" s="135"/>
      <c r="F350" s="141"/>
    </row>
    <row r="351" spans="1:6" s="1011" customFormat="1" ht="15.75">
      <c r="A351" s="135"/>
      <c r="F351" s="141"/>
    </row>
    <row r="352" spans="1:6" s="1011" customFormat="1" ht="15.75">
      <c r="A352" s="135"/>
      <c r="F352" s="141"/>
    </row>
    <row r="353" spans="1:6" s="1011" customFormat="1" ht="15.75">
      <c r="A353" s="135"/>
      <c r="F353" s="141"/>
    </row>
    <row r="354" spans="1:6" s="1011" customFormat="1" ht="15.75">
      <c r="A354" s="135"/>
      <c r="F354" s="141"/>
    </row>
    <row r="355" spans="1:6" s="1011" customFormat="1" ht="15.75">
      <c r="A355" s="135"/>
      <c r="F355" s="141"/>
    </row>
    <row r="356" spans="1:6" s="1011" customFormat="1" ht="15.75">
      <c r="A356" s="135"/>
      <c r="F356" s="141"/>
    </row>
    <row r="357" spans="1:6" s="1011" customFormat="1" ht="15.75">
      <c r="A357" s="135"/>
      <c r="F357" s="141"/>
    </row>
    <row r="358" spans="1:6" s="1011" customFormat="1" ht="15.75">
      <c r="A358" s="135"/>
      <c r="F358" s="141"/>
    </row>
    <row r="359" spans="1:6" s="1011" customFormat="1" ht="15.75">
      <c r="A359" s="135"/>
      <c r="F359" s="141"/>
    </row>
    <row r="360" spans="1:6" s="1011" customFormat="1" ht="15.75">
      <c r="A360" s="135"/>
      <c r="F360" s="141"/>
    </row>
    <row r="361" spans="1:6" s="1011" customFormat="1" ht="15.75">
      <c r="A361" s="135"/>
      <c r="F361" s="141"/>
    </row>
    <row r="362" spans="1:6" s="1011" customFormat="1" ht="15.75">
      <c r="A362" s="135"/>
      <c r="F362" s="141"/>
    </row>
    <row r="363" spans="1:6" s="1011" customFormat="1" ht="15.75">
      <c r="A363" s="135"/>
      <c r="F363" s="141"/>
    </row>
    <row r="364" spans="1:6" s="1011" customFormat="1" ht="15.75">
      <c r="A364" s="135"/>
      <c r="F364" s="141"/>
    </row>
    <row r="365" spans="1:6" s="1011" customFormat="1" ht="15.75">
      <c r="A365" s="135"/>
      <c r="F365" s="141"/>
    </row>
    <row r="366" spans="1:6" s="1011" customFormat="1" ht="15.75">
      <c r="A366" s="135"/>
      <c r="F366" s="141"/>
    </row>
    <row r="367" spans="1:6" s="1011" customFormat="1" ht="15.75">
      <c r="A367" s="135"/>
      <c r="F367" s="141"/>
    </row>
    <row r="368" spans="1:6" s="1011" customFormat="1" ht="15.75">
      <c r="A368" s="135"/>
      <c r="F368" s="141"/>
    </row>
    <row r="369" spans="1:6" s="1011" customFormat="1" ht="15.75">
      <c r="A369" s="135"/>
      <c r="F369" s="141"/>
    </row>
    <row r="370" spans="1:6" s="1011" customFormat="1" ht="15.75">
      <c r="A370" s="135"/>
      <c r="F370" s="141"/>
    </row>
    <row r="371" spans="1:6" s="1011" customFormat="1" ht="15.75">
      <c r="A371" s="135"/>
      <c r="F371" s="141"/>
    </row>
    <row r="372" spans="1:6" s="1011" customFormat="1" ht="15.75">
      <c r="A372" s="135"/>
      <c r="F372" s="141"/>
    </row>
    <row r="373" spans="1:6" s="1011" customFormat="1" ht="15.75">
      <c r="A373" s="135"/>
      <c r="F373" s="141"/>
    </row>
    <row r="374" spans="1:6" s="1011" customFormat="1" ht="15.75">
      <c r="A374" s="135"/>
      <c r="F374" s="141"/>
    </row>
    <row r="375" spans="1:6" s="1011" customFormat="1" ht="15.75">
      <c r="A375" s="135"/>
      <c r="F375" s="141"/>
    </row>
    <row r="376" spans="1:6" s="1011" customFormat="1" ht="15.75">
      <c r="A376" s="135"/>
      <c r="F376" s="141"/>
    </row>
    <row r="377" spans="1:6" s="1011" customFormat="1" ht="15.75">
      <c r="A377" s="135"/>
      <c r="F377" s="141"/>
    </row>
    <row r="378" spans="1:6" s="1011" customFormat="1" ht="15.75">
      <c r="A378" s="135"/>
      <c r="F378" s="141"/>
    </row>
    <row r="379" spans="1:6" s="1011" customFormat="1" ht="15.75">
      <c r="A379" s="135"/>
      <c r="F379" s="141"/>
    </row>
    <row r="380" spans="1:6" s="1011" customFormat="1" ht="15.75">
      <c r="A380" s="135"/>
      <c r="F380" s="141"/>
    </row>
    <row r="381" spans="1:6" s="1011" customFormat="1" ht="15.75">
      <c r="A381" s="135"/>
      <c r="F381" s="141"/>
    </row>
    <row r="382" spans="1:6" s="1011" customFormat="1" ht="15.75">
      <c r="A382" s="135"/>
      <c r="F382" s="141"/>
    </row>
    <row r="383" spans="1:6" s="1011" customFormat="1" ht="15.75">
      <c r="A383" s="135"/>
      <c r="F383" s="141"/>
    </row>
    <row r="384" spans="1:6" s="1011" customFormat="1" ht="15.75">
      <c r="A384" s="135"/>
      <c r="F384" s="141"/>
    </row>
    <row r="385" spans="1:6" s="1011" customFormat="1" ht="15.75">
      <c r="A385" s="135"/>
      <c r="F385" s="141"/>
    </row>
    <row r="386" spans="1:6" s="1011" customFormat="1" ht="15.75">
      <c r="A386" s="135"/>
      <c r="F386" s="141"/>
    </row>
    <row r="387" spans="1:6" s="1011" customFormat="1" ht="15.75">
      <c r="A387" s="135"/>
      <c r="F387" s="141"/>
    </row>
    <row r="388" spans="1:6" s="1011" customFormat="1" ht="15.75">
      <c r="A388" s="135"/>
      <c r="F388" s="141"/>
    </row>
    <row r="389" spans="1:6" s="1011" customFormat="1" ht="15.75">
      <c r="A389" s="135"/>
      <c r="F389" s="141"/>
    </row>
    <row r="390" spans="1:6" s="1011" customFormat="1" ht="15.75">
      <c r="A390" s="135"/>
      <c r="F390" s="141"/>
    </row>
    <row r="391" spans="1:6" s="1011" customFormat="1" ht="15.75">
      <c r="A391" s="135"/>
      <c r="F391" s="141"/>
    </row>
    <row r="392" spans="1:6" s="1011" customFormat="1" ht="15.75">
      <c r="A392" s="135"/>
      <c r="F392" s="141"/>
    </row>
    <row r="393" spans="1:6" s="1011" customFormat="1" ht="15.75">
      <c r="A393" s="135"/>
      <c r="F393" s="141"/>
    </row>
    <row r="394" spans="1:6" s="1011" customFormat="1" ht="15.75">
      <c r="A394" s="135"/>
      <c r="F394" s="141"/>
    </row>
    <row r="395" spans="1:6" s="1011" customFormat="1" ht="15.75">
      <c r="A395" s="135"/>
      <c r="F395" s="141"/>
    </row>
    <row r="396" spans="1:6" s="1011" customFormat="1" ht="15.75">
      <c r="A396" s="135"/>
      <c r="F396" s="141"/>
    </row>
    <row r="397" spans="1:6" s="1011" customFormat="1" ht="15.75">
      <c r="A397" s="135"/>
      <c r="F397" s="141"/>
    </row>
    <row r="398" spans="1:6" s="1011" customFormat="1" ht="15.75">
      <c r="A398" s="135"/>
      <c r="F398" s="141"/>
    </row>
    <row r="399" spans="1:6" s="1011" customFormat="1" ht="15.75">
      <c r="A399" s="135"/>
      <c r="F399" s="141"/>
    </row>
    <row r="400" spans="1:6" s="1011" customFormat="1" ht="15.75">
      <c r="A400" s="135"/>
      <c r="F400" s="141"/>
    </row>
    <row r="401" spans="1:6" s="1011" customFormat="1" ht="15.75">
      <c r="A401" s="135"/>
      <c r="F401" s="141"/>
    </row>
    <row r="402" spans="1:6" s="1011" customFormat="1" ht="15.75">
      <c r="A402" s="135"/>
      <c r="F402" s="141"/>
    </row>
    <row r="403" spans="1:6" s="1011" customFormat="1" ht="15.75">
      <c r="A403" s="135"/>
      <c r="F403" s="141"/>
    </row>
    <row r="404" spans="1:6" s="1011" customFormat="1" ht="15.75">
      <c r="A404" s="135"/>
      <c r="F404" s="141"/>
    </row>
    <row r="405" spans="1:6" s="1011" customFormat="1" ht="15.75">
      <c r="A405" s="135"/>
      <c r="F405" s="141"/>
    </row>
    <row r="406" spans="1:6" s="1011" customFormat="1" ht="15.75">
      <c r="A406" s="135"/>
      <c r="F406" s="141"/>
    </row>
    <row r="407" spans="1:6" s="1011" customFormat="1" ht="15.75">
      <c r="A407" s="135"/>
      <c r="F407" s="141"/>
    </row>
    <row r="408" spans="1:6" s="1011" customFormat="1" ht="15.75">
      <c r="A408" s="135"/>
      <c r="F408" s="141"/>
    </row>
    <row r="409" spans="1:6" s="1011" customFormat="1" ht="15.75">
      <c r="A409" s="135"/>
      <c r="F409" s="141"/>
    </row>
    <row r="410" spans="1:6" s="1011" customFormat="1" ht="15.75">
      <c r="A410" s="135"/>
      <c r="F410" s="141"/>
    </row>
    <row r="411" spans="1:6" s="1011" customFormat="1" ht="15.75">
      <c r="A411" s="135"/>
      <c r="F411" s="141"/>
    </row>
    <row r="412" spans="1:6" s="1011" customFormat="1" ht="15.75">
      <c r="A412" s="135"/>
      <c r="F412" s="141"/>
    </row>
    <row r="413" spans="1:6" s="1011" customFormat="1" ht="15.75">
      <c r="A413" s="135"/>
      <c r="F413" s="141"/>
    </row>
    <row r="414" spans="1:6" s="1011" customFormat="1" ht="15.75">
      <c r="A414" s="135"/>
      <c r="F414" s="141"/>
    </row>
    <row r="415" spans="1:6" s="1011" customFormat="1" ht="15.75">
      <c r="A415" s="135"/>
      <c r="F415" s="141"/>
    </row>
    <row r="416" spans="1:6" s="1011" customFormat="1" ht="15.75">
      <c r="A416" s="135"/>
      <c r="F416" s="141"/>
    </row>
    <row r="417" spans="1:6" s="1011" customFormat="1" ht="15.75">
      <c r="A417" s="135"/>
      <c r="F417" s="141"/>
    </row>
    <row r="418" spans="1:6" s="1011" customFormat="1" ht="15.75">
      <c r="A418" s="135"/>
      <c r="F418" s="141"/>
    </row>
    <row r="419" spans="1:6" s="1011" customFormat="1" ht="15.75">
      <c r="A419" s="135"/>
      <c r="F419" s="141"/>
    </row>
    <row r="420" spans="1:6" s="1011" customFormat="1" ht="15.75">
      <c r="A420" s="135"/>
      <c r="F420" s="141"/>
    </row>
    <row r="421" spans="1:6" s="1011" customFormat="1" ht="15.75">
      <c r="A421" s="135"/>
      <c r="F421" s="141"/>
    </row>
    <row r="422" spans="1:6" s="1011" customFormat="1" ht="15.75">
      <c r="A422" s="135"/>
      <c r="F422" s="141"/>
    </row>
    <row r="423" spans="1:6" s="1011" customFormat="1" ht="15.75">
      <c r="A423" s="135"/>
      <c r="F423" s="141"/>
    </row>
    <row r="424" spans="1:6" s="1011" customFormat="1" ht="15.75">
      <c r="A424" s="135"/>
      <c r="F424" s="141"/>
    </row>
    <row r="425" spans="1:6" s="1011" customFormat="1" ht="15.75">
      <c r="A425" s="135"/>
      <c r="F425" s="141"/>
    </row>
    <row r="426" spans="1:6" s="1011" customFormat="1" ht="15.75">
      <c r="A426" s="135"/>
      <c r="F426" s="141"/>
    </row>
    <row r="427" spans="1:6" s="1011" customFormat="1" ht="15.75">
      <c r="A427" s="135"/>
      <c r="F427" s="141"/>
    </row>
    <row r="428" spans="1:6" s="1011" customFormat="1" ht="15.75">
      <c r="A428" s="135"/>
      <c r="F428" s="141"/>
    </row>
    <row r="429" spans="1:6" s="1011" customFormat="1" ht="15.75">
      <c r="A429" s="135"/>
      <c r="F429" s="141"/>
    </row>
    <row r="430" spans="1:6" s="1011" customFormat="1" ht="15.75">
      <c r="A430" s="135"/>
      <c r="F430" s="141"/>
    </row>
    <row r="431" spans="1:6" s="1011" customFormat="1" ht="15.75">
      <c r="A431" s="135"/>
      <c r="F431" s="141"/>
    </row>
    <row r="432" spans="1:6" s="1011" customFormat="1" ht="15.75">
      <c r="A432" s="135"/>
      <c r="F432" s="141"/>
    </row>
    <row r="433" spans="1:6" s="1011" customFormat="1" ht="15.75">
      <c r="A433" s="135"/>
      <c r="F433" s="141"/>
    </row>
    <row r="434" spans="1:6" s="1011" customFormat="1" ht="15.75">
      <c r="A434" s="135"/>
      <c r="F434" s="141"/>
    </row>
    <row r="435" spans="1:6" s="1011" customFormat="1" ht="15.75">
      <c r="A435" s="135"/>
      <c r="F435" s="141"/>
    </row>
    <row r="436" spans="1:6" s="1011" customFormat="1" ht="15.75">
      <c r="A436" s="135"/>
      <c r="F436" s="141"/>
    </row>
    <row r="437" spans="1:6" s="1011" customFormat="1" ht="15.75">
      <c r="A437" s="135"/>
      <c r="F437" s="141"/>
    </row>
    <row r="438" spans="1:6" s="1011" customFormat="1" ht="15.75">
      <c r="A438" s="135"/>
      <c r="F438" s="141"/>
    </row>
    <row r="439" spans="1:6" s="1011" customFormat="1" ht="15.75">
      <c r="A439" s="135"/>
      <c r="F439" s="141"/>
    </row>
    <row r="440" spans="1:6" s="1011" customFormat="1" ht="15.75">
      <c r="A440" s="135"/>
      <c r="F440" s="141"/>
    </row>
    <row r="441" spans="1:6" s="1011" customFormat="1" ht="15.75">
      <c r="A441" s="135"/>
      <c r="F441" s="141"/>
    </row>
    <row r="442" spans="1:6" s="1011" customFormat="1" ht="15.75">
      <c r="A442" s="135"/>
      <c r="F442" s="141"/>
    </row>
    <row r="443" spans="1:6" s="1011" customFormat="1" ht="15.75">
      <c r="A443" s="135"/>
      <c r="F443" s="141"/>
    </row>
    <row r="444" spans="1:6" s="1011" customFormat="1" ht="15.75">
      <c r="A444" s="135"/>
      <c r="F444" s="141"/>
    </row>
    <row r="445" spans="1:6" s="1011" customFormat="1" ht="15.75">
      <c r="A445" s="135"/>
      <c r="F445" s="141"/>
    </row>
    <row r="446" spans="1:6" s="1011" customFormat="1" ht="15.75">
      <c r="A446" s="135"/>
      <c r="F446" s="141"/>
    </row>
    <row r="447" spans="1:6" s="1011" customFormat="1" ht="15.75">
      <c r="A447" s="135"/>
      <c r="F447" s="141"/>
    </row>
    <row r="448" spans="1:6" s="1011" customFormat="1" ht="15.75">
      <c r="A448" s="135"/>
      <c r="F448" s="141"/>
    </row>
    <row r="449" spans="1:6" s="1011" customFormat="1" ht="15.75">
      <c r="A449" s="135"/>
      <c r="F449" s="141"/>
    </row>
    <row r="450" spans="1:6" s="1011" customFormat="1" ht="15.75">
      <c r="A450" s="135"/>
      <c r="F450" s="141"/>
    </row>
    <row r="451" spans="1:6" s="1011" customFormat="1" ht="15.75">
      <c r="A451" s="135"/>
      <c r="F451" s="141"/>
    </row>
    <row r="452" spans="1:6" s="1011" customFormat="1" ht="15.75">
      <c r="A452" s="135"/>
      <c r="F452" s="141"/>
    </row>
    <row r="453" spans="1:6" s="1011" customFormat="1" ht="15.75">
      <c r="A453" s="135"/>
      <c r="F453" s="141"/>
    </row>
    <row r="454" spans="1:6" s="1011" customFormat="1" ht="15.75">
      <c r="A454" s="135"/>
      <c r="F454" s="141"/>
    </row>
    <row r="455" spans="1:6" s="1011" customFormat="1" ht="15.75">
      <c r="A455" s="135"/>
      <c r="F455" s="141"/>
    </row>
    <row r="456" spans="1:6" s="1011" customFormat="1" ht="15.75">
      <c r="A456" s="135"/>
      <c r="F456" s="141"/>
    </row>
    <row r="457" spans="1:6" s="1011" customFormat="1" ht="15.75">
      <c r="A457" s="135"/>
      <c r="F457" s="141"/>
    </row>
    <row r="458" spans="1:6" s="1011" customFormat="1" ht="15.75">
      <c r="A458" s="135"/>
      <c r="F458" s="141"/>
    </row>
    <row r="459" spans="1:6" s="1011" customFormat="1" ht="15.75">
      <c r="A459" s="135"/>
      <c r="F459" s="141"/>
    </row>
    <row r="460" spans="1:6" s="1011" customFormat="1" ht="15.75">
      <c r="A460" s="135"/>
      <c r="F460" s="141"/>
    </row>
    <row r="461" spans="1:6" s="1011" customFormat="1" ht="15.75">
      <c r="A461" s="135"/>
      <c r="F461" s="141"/>
    </row>
    <row r="462" spans="1:6" s="1011" customFormat="1" ht="15.75">
      <c r="A462" s="135"/>
      <c r="F462" s="141"/>
    </row>
    <row r="463" spans="1:6" s="1011" customFormat="1" ht="15.75">
      <c r="A463" s="135"/>
      <c r="F463" s="141"/>
    </row>
    <row r="464" spans="1:6" s="1011" customFormat="1" ht="15.75">
      <c r="A464" s="135"/>
      <c r="F464" s="141"/>
    </row>
    <row r="465" spans="1:6" s="1011" customFormat="1" ht="15.75">
      <c r="A465" s="135"/>
      <c r="F465" s="141"/>
    </row>
    <row r="466" spans="1:6" s="1011" customFormat="1" ht="15.75">
      <c r="A466" s="135"/>
      <c r="F466" s="141"/>
    </row>
    <row r="467" spans="1:6" s="1011" customFormat="1" ht="15.75">
      <c r="A467" s="135"/>
      <c r="F467" s="141"/>
    </row>
    <row r="468" spans="1:6" s="1011" customFormat="1" ht="15.75">
      <c r="A468" s="135"/>
      <c r="F468" s="141"/>
    </row>
    <row r="469" spans="1:6" s="1011" customFormat="1" ht="15.75">
      <c r="A469" s="135"/>
      <c r="F469" s="141"/>
    </row>
    <row r="470" spans="1:6" s="1011" customFormat="1" ht="15.75">
      <c r="A470" s="135"/>
      <c r="F470" s="141"/>
    </row>
    <row r="471" spans="1:6" s="1011" customFormat="1" ht="15.75">
      <c r="A471" s="135"/>
      <c r="F471" s="141"/>
    </row>
    <row r="472" spans="1:6" s="1011" customFormat="1" ht="15.75">
      <c r="A472" s="135"/>
      <c r="F472" s="141"/>
    </row>
    <row r="473" spans="1:6" s="1011" customFormat="1" ht="15.75">
      <c r="A473" s="135"/>
      <c r="F473" s="141"/>
    </row>
    <row r="474" spans="1:6" s="1011" customFormat="1" ht="15.75">
      <c r="A474" s="135"/>
      <c r="F474" s="141"/>
    </row>
    <row r="475" spans="1:6" s="1011" customFormat="1" ht="15.75">
      <c r="A475" s="135"/>
      <c r="F475" s="141"/>
    </row>
    <row r="476" spans="1:6" s="1011" customFormat="1" ht="15.75">
      <c r="A476" s="135"/>
      <c r="F476" s="141"/>
    </row>
    <row r="477" spans="1:6" s="1011" customFormat="1" ht="15.75">
      <c r="A477" s="135"/>
      <c r="F477" s="141"/>
    </row>
    <row r="478" spans="1:6" s="1011" customFormat="1" ht="15.75">
      <c r="A478" s="135"/>
      <c r="F478" s="141"/>
    </row>
    <row r="479" spans="1:6" s="1011" customFormat="1" ht="15.75">
      <c r="A479" s="135"/>
      <c r="F479" s="141"/>
    </row>
    <row r="480" spans="1:6" s="1011" customFormat="1" ht="15.75">
      <c r="A480" s="135"/>
      <c r="F480" s="141"/>
    </row>
    <row r="481" spans="1:6" s="1011" customFormat="1" ht="15.75">
      <c r="A481" s="135"/>
      <c r="F481" s="141"/>
    </row>
    <row r="482" spans="1:6" s="1011" customFormat="1" ht="15.75">
      <c r="A482" s="135"/>
      <c r="F482" s="141"/>
    </row>
    <row r="483" spans="1:6" s="1011" customFormat="1" ht="15.75">
      <c r="A483" s="135"/>
      <c r="F483" s="141"/>
    </row>
    <row r="484" spans="1:6" s="1011" customFormat="1" ht="15.75">
      <c r="A484" s="135"/>
      <c r="F484" s="141"/>
    </row>
    <row r="485" spans="1:6" s="1011" customFormat="1" ht="15.75">
      <c r="A485" s="135"/>
      <c r="F485" s="141"/>
    </row>
    <row r="486" spans="1:6" s="1011" customFormat="1" ht="15.75">
      <c r="A486" s="135"/>
      <c r="F486" s="141"/>
    </row>
    <row r="487" spans="1:6" s="1011" customFormat="1" ht="15.75">
      <c r="A487" s="135"/>
      <c r="F487" s="141"/>
    </row>
    <row r="488" spans="1:6" s="1011" customFormat="1" ht="15.75">
      <c r="A488" s="135"/>
      <c r="F488" s="141"/>
    </row>
    <row r="489" spans="1:6" s="1011" customFormat="1" ht="15.75">
      <c r="A489" s="135"/>
      <c r="F489" s="141"/>
    </row>
    <row r="490" spans="1:6" s="1011" customFormat="1" ht="15.75">
      <c r="A490" s="135"/>
      <c r="F490" s="141"/>
    </row>
    <row r="491" spans="1:6" s="1011" customFormat="1" ht="15.75">
      <c r="A491" s="135"/>
      <c r="F491" s="141"/>
    </row>
    <row r="492" spans="1:6" s="1011" customFormat="1" ht="15.75">
      <c r="A492" s="135"/>
      <c r="F492" s="141"/>
    </row>
    <row r="493" spans="1:6" s="1011" customFormat="1" ht="15.75">
      <c r="A493" s="135"/>
      <c r="F493" s="141"/>
    </row>
    <row r="494" spans="1:6" s="1011" customFormat="1" ht="15.75">
      <c r="A494" s="135"/>
      <c r="F494" s="141"/>
    </row>
    <row r="495" spans="1:6" s="1011" customFormat="1" ht="15.75">
      <c r="A495" s="135"/>
      <c r="F495" s="141"/>
    </row>
    <row r="496" spans="1:6" s="1011" customFormat="1" ht="15.75">
      <c r="A496" s="135"/>
      <c r="F496" s="141"/>
    </row>
    <row r="497" spans="1:6" s="1011" customFormat="1" ht="15.75">
      <c r="A497" s="135"/>
      <c r="F497" s="141"/>
    </row>
    <row r="498" spans="1:6" s="1011" customFormat="1" ht="15.75">
      <c r="A498" s="135"/>
      <c r="F498" s="141"/>
    </row>
    <row r="499" spans="1:6" s="1011" customFormat="1" ht="15.75">
      <c r="A499" s="135"/>
      <c r="F499" s="141"/>
    </row>
    <row r="500" spans="1:6" s="1011" customFormat="1" ht="15.75">
      <c r="A500" s="135"/>
      <c r="F500" s="141"/>
    </row>
    <row r="501" spans="1:6" s="1011" customFormat="1" ht="15.75">
      <c r="A501" s="135"/>
      <c r="F501" s="141"/>
    </row>
    <row r="502" spans="1:6" s="1011" customFormat="1" ht="15.75">
      <c r="A502" s="135"/>
      <c r="F502" s="141"/>
    </row>
    <row r="503" spans="1:6" s="1011" customFormat="1" ht="15.75">
      <c r="A503" s="135"/>
      <c r="F503" s="141"/>
    </row>
    <row r="504" spans="1:6" s="1011" customFormat="1" ht="15.75">
      <c r="A504" s="135"/>
      <c r="F504" s="141"/>
    </row>
    <row r="505" spans="1:6" s="1011" customFormat="1" ht="15.75">
      <c r="A505" s="135"/>
      <c r="F505" s="141"/>
    </row>
    <row r="506" spans="1:6" s="1011" customFormat="1" ht="15.75">
      <c r="A506" s="135"/>
      <c r="F506" s="141"/>
    </row>
    <row r="507" spans="1:6" s="1011" customFormat="1" ht="15.75">
      <c r="A507" s="135"/>
      <c r="F507" s="141"/>
    </row>
    <row r="508" spans="1:6" s="1011" customFormat="1" ht="15.75">
      <c r="A508" s="135"/>
      <c r="F508" s="141"/>
    </row>
    <row r="509" spans="1:6" s="1011" customFormat="1" ht="15.75">
      <c r="A509" s="135"/>
      <c r="F509" s="141"/>
    </row>
    <row r="510" spans="1:6" s="1011" customFormat="1" ht="15.75">
      <c r="A510" s="135"/>
      <c r="F510" s="141"/>
    </row>
    <row r="511" spans="1:6" s="1011" customFormat="1" ht="15.75">
      <c r="A511" s="135"/>
      <c r="F511" s="141"/>
    </row>
    <row r="512" spans="1:6" s="1011" customFormat="1" ht="15.75">
      <c r="A512" s="135"/>
      <c r="F512" s="141"/>
    </row>
    <row r="513" spans="1:6" s="1011" customFormat="1" ht="15.75">
      <c r="A513" s="135"/>
      <c r="F513" s="141"/>
    </row>
    <row r="514" spans="1:6" s="1011" customFormat="1" ht="15.75">
      <c r="A514" s="135"/>
      <c r="F514" s="141"/>
    </row>
    <row r="515" spans="1:6" s="1011" customFormat="1" ht="15.75">
      <c r="A515" s="135"/>
      <c r="F515" s="141"/>
    </row>
    <row r="516" spans="1:6" s="1011" customFormat="1" ht="15.75">
      <c r="A516" s="135"/>
      <c r="F516" s="141"/>
    </row>
    <row r="517" spans="1:6" s="1011" customFormat="1" ht="15.75">
      <c r="A517" s="135"/>
      <c r="F517" s="141"/>
    </row>
    <row r="518" spans="1:6" s="1011" customFormat="1" ht="15.75">
      <c r="A518" s="135"/>
      <c r="F518" s="141"/>
    </row>
    <row r="519" spans="1:6" s="1011" customFormat="1" ht="15.75">
      <c r="A519" s="135"/>
      <c r="F519" s="141"/>
    </row>
    <row r="520" spans="1:6" s="1011" customFormat="1" ht="15.75">
      <c r="A520" s="135"/>
      <c r="F520" s="141"/>
    </row>
    <row r="521" spans="1:6" s="1011" customFormat="1" ht="15.75">
      <c r="A521" s="135"/>
      <c r="F521" s="141"/>
    </row>
    <row r="522" spans="1:6" s="1011" customFormat="1" ht="15.75">
      <c r="A522" s="135"/>
      <c r="F522" s="141"/>
    </row>
    <row r="523" spans="1:6" s="1011" customFormat="1" ht="15.75">
      <c r="A523" s="135"/>
      <c r="F523" s="141"/>
    </row>
    <row r="524" spans="1:6" s="1011" customFormat="1" ht="15.75">
      <c r="A524" s="135"/>
      <c r="F524" s="141"/>
    </row>
    <row r="525" spans="1:6" s="1011" customFormat="1" ht="15.75">
      <c r="A525" s="135"/>
      <c r="F525" s="141"/>
    </row>
    <row r="526" spans="1:6" s="1011" customFormat="1" ht="15.75">
      <c r="A526" s="135"/>
      <c r="F526" s="141"/>
    </row>
    <row r="527" spans="1:6" s="1011" customFormat="1" ht="15.75">
      <c r="A527" s="135"/>
      <c r="F527" s="141"/>
    </row>
    <row r="528" spans="1:6" s="1011" customFormat="1" ht="15.75">
      <c r="A528" s="135"/>
      <c r="F528" s="141"/>
    </row>
    <row r="529" spans="1:6" s="1011" customFormat="1" ht="15.75">
      <c r="A529" s="135"/>
      <c r="F529" s="141"/>
    </row>
    <row r="530" spans="1:6" s="1011" customFormat="1" ht="15.75">
      <c r="A530" s="135"/>
      <c r="F530" s="141"/>
    </row>
    <row r="531" spans="1:6" s="1011" customFormat="1" ht="15.75">
      <c r="A531" s="135"/>
      <c r="F531" s="141"/>
    </row>
    <row r="532" spans="1:6" s="1011" customFormat="1" ht="15.75">
      <c r="A532" s="135"/>
      <c r="F532" s="141"/>
    </row>
    <row r="533" spans="1:6" s="1011" customFormat="1" ht="15.75">
      <c r="A533" s="135"/>
      <c r="F533" s="141"/>
    </row>
    <row r="534" spans="1:6" s="1011" customFormat="1" ht="15.75">
      <c r="A534" s="135"/>
      <c r="F534" s="141"/>
    </row>
    <row r="535" spans="1:6" s="1011" customFormat="1" ht="15.75">
      <c r="A535" s="135"/>
      <c r="F535" s="141"/>
    </row>
    <row r="536" spans="1:6" s="1011" customFormat="1" ht="15.75">
      <c r="A536" s="135"/>
      <c r="F536" s="141"/>
    </row>
    <row r="537" spans="1:6" s="1011" customFormat="1" ht="15.75">
      <c r="A537" s="135"/>
      <c r="F537" s="141"/>
    </row>
    <row r="538" spans="1:6" s="1011" customFormat="1" ht="15.75">
      <c r="A538" s="135"/>
      <c r="F538" s="141"/>
    </row>
    <row r="539" spans="1:6" s="1011" customFormat="1" ht="15.75">
      <c r="A539" s="135"/>
      <c r="F539" s="141"/>
    </row>
    <row r="540" spans="1:6" s="1011" customFormat="1" ht="15.75">
      <c r="A540" s="135"/>
      <c r="F540" s="141"/>
    </row>
    <row r="541" spans="1:6" s="1011" customFormat="1" ht="15.75">
      <c r="A541" s="135"/>
      <c r="F541" s="141"/>
    </row>
    <row r="542" spans="1:6" s="1011" customFormat="1" ht="15.75">
      <c r="A542" s="135"/>
      <c r="F542" s="141"/>
    </row>
    <row r="543" spans="1:6" s="1011" customFormat="1" ht="15.75">
      <c r="A543" s="135"/>
      <c r="F543" s="141"/>
    </row>
    <row r="544" spans="1:6" s="1011" customFormat="1" ht="15.75">
      <c r="A544" s="135"/>
      <c r="F544" s="141"/>
    </row>
    <row r="545" spans="1:6" s="1011" customFormat="1" ht="15.75">
      <c r="A545" s="135"/>
      <c r="F545" s="141"/>
    </row>
    <row r="546" spans="1:6" s="1011" customFormat="1" ht="15.75">
      <c r="A546" s="135"/>
      <c r="F546" s="141"/>
    </row>
    <row r="547" spans="1:6" s="1011" customFormat="1" ht="15.75">
      <c r="A547" s="135"/>
      <c r="F547" s="141"/>
    </row>
    <row r="548" spans="1:6" s="1011" customFormat="1" ht="15.75">
      <c r="A548" s="135"/>
      <c r="F548" s="141"/>
    </row>
    <row r="549" spans="1:6" s="1011" customFormat="1" ht="15.75">
      <c r="A549" s="135"/>
      <c r="F549" s="141"/>
    </row>
    <row r="550" spans="1:6" s="1011" customFormat="1" ht="15.75">
      <c r="A550" s="135"/>
      <c r="F550" s="141"/>
    </row>
    <row r="551" spans="1:6" s="1011" customFormat="1" ht="15.75">
      <c r="A551" s="135"/>
      <c r="F551" s="141"/>
    </row>
    <row r="552" spans="1:6" s="1011" customFormat="1" ht="15.75">
      <c r="A552" s="135"/>
      <c r="F552" s="141"/>
    </row>
    <row r="553" spans="1:6" s="1011" customFormat="1" ht="15.75">
      <c r="A553" s="135"/>
      <c r="F553" s="141"/>
    </row>
    <row r="554" spans="1:6" s="1011" customFormat="1" ht="15.75">
      <c r="A554" s="135"/>
      <c r="F554" s="141"/>
    </row>
    <row r="555" spans="1:6" s="1011" customFormat="1" ht="15.75">
      <c r="A555" s="135"/>
      <c r="F555" s="141"/>
    </row>
    <row r="556" spans="1:6" s="1011" customFormat="1" ht="15.75">
      <c r="A556" s="135"/>
      <c r="F556" s="141"/>
    </row>
    <row r="557" spans="1:6" s="1011" customFormat="1" ht="15.75">
      <c r="A557" s="135"/>
      <c r="F557" s="141"/>
    </row>
    <row r="558" spans="1:6" s="1011" customFormat="1" ht="15.75">
      <c r="A558" s="135"/>
      <c r="F558" s="141"/>
    </row>
    <row r="559" spans="1:6" s="1011" customFormat="1" ht="15.75">
      <c r="A559" s="135"/>
      <c r="F559" s="141"/>
    </row>
    <row r="560" spans="1:6" s="1011" customFormat="1" ht="15.75">
      <c r="A560" s="135"/>
      <c r="F560" s="141"/>
    </row>
    <row r="561" spans="1:6" s="1011" customFormat="1" ht="15.75">
      <c r="A561" s="135"/>
      <c r="F561" s="141"/>
    </row>
    <row r="562" spans="1:6" s="1011" customFormat="1" ht="15.75">
      <c r="A562" s="135"/>
      <c r="F562" s="141"/>
    </row>
    <row r="563" spans="1:6" s="1011" customFormat="1" ht="15.75">
      <c r="A563" s="135"/>
      <c r="F563" s="141"/>
    </row>
    <row r="564" spans="1:6" s="1011" customFormat="1" ht="15.75">
      <c r="A564" s="135"/>
      <c r="F564" s="141"/>
    </row>
    <row r="565" spans="1:6" s="1011" customFormat="1" ht="15.75">
      <c r="A565" s="135"/>
      <c r="F565" s="141"/>
    </row>
    <row r="566" spans="1:6" s="1011" customFormat="1" ht="15.75">
      <c r="A566" s="135"/>
      <c r="F566" s="141"/>
    </row>
    <row r="567" spans="1:6" s="1011" customFormat="1" ht="15.75">
      <c r="A567" s="135"/>
      <c r="F567" s="141"/>
    </row>
    <row r="568" spans="1:6" s="1011" customFormat="1" ht="15.75">
      <c r="A568" s="135"/>
      <c r="F568" s="141"/>
    </row>
    <row r="569" spans="1:6" s="1011" customFormat="1" ht="15.75">
      <c r="A569" s="135"/>
      <c r="F569" s="141"/>
    </row>
    <row r="570" spans="1:6" s="1011" customFormat="1" ht="15.75">
      <c r="A570" s="135"/>
      <c r="F570" s="141"/>
    </row>
    <row r="571" spans="1:6" s="1011" customFormat="1" ht="15.75">
      <c r="A571" s="135"/>
      <c r="F571" s="141"/>
    </row>
    <row r="572" spans="1:6" s="1011" customFormat="1" ht="15.75">
      <c r="A572" s="135"/>
      <c r="F572" s="141"/>
    </row>
    <row r="573" spans="1:6" s="1011" customFormat="1" ht="15.75">
      <c r="A573" s="135"/>
      <c r="F573" s="141"/>
    </row>
    <row r="574" spans="1:6" s="1011" customFormat="1" ht="15.75">
      <c r="A574" s="135"/>
      <c r="F574" s="141"/>
    </row>
    <row r="575" spans="1:6" s="1011" customFormat="1" ht="15.75">
      <c r="A575" s="135"/>
      <c r="F575" s="141"/>
    </row>
    <row r="576" spans="1:6" s="1011" customFormat="1" ht="15.75">
      <c r="A576" s="135"/>
      <c r="F576" s="141"/>
    </row>
    <row r="577" spans="1:6" s="1011" customFormat="1" ht="15.75">
      <c r="A577" s="135"/>
      <c r="F577" s="141"/>
    </row>
    <row r="578" spans="1:6" s="1011" customFormat="1" ht="15.75">
      <c r="A578" s="135"/>
      <c r="F578" s="141"/>
    </row>
    <row r="579" spans="1:6" s="1011" customFormat="1" ht="15.75">
      <c r="A579" s="135"/>
      <c r="F579" s="141"/>
    </row>
    <row r="580" spans="1:6" s="1011" customFormat="1" ht="15.75">
      <c r="A580" s="135"/>
      <c r="F580" s="141"/>
    </row>
    <row r="581" spans="1:6" s="1011" customFormat="1" ht="15.75">
      <c r="A581" s="135"/>
      <c r="F581" s="141"/>
    </row>
    <row r="582" spans="1:6" s="1011" customFormat="1" ht="15.75">
      <c r="A582" s="135"/>
      <c r="F582" s="141"/>
    </row>
    <row r="583" spans="1:6" s="1011" customFormat="1" ht="15.75">
      <c r="A583" s="135"/>
      <c r="F583" s="141"/>
    </row>
    <row r="584" spans="1:6" s="1011" customFormat="1" ht="15.75">
      <c r="A584" s="135"/>
      <c r="F584" s="141"/>
    </row>
    <row r="585" spans="1:6" s="1011" customFormat="1" ht="15.75">
      <c r="A585" s="135"/>
      <c r="F585" s="141"/>
    </row>
    <row r="586" spans="1:6" s="1011" customFormat="1" ht="15.75">
      <c r="A586" s="135"/>
      <c r="F586" s="141"/>
    </row>
    <row r="587" spans="1:6" s="1011" customFormat="1" ht="15.75">
      <c r="A587" s="135"/>
      <c r="F587" s="141"/>
    </row>
    <row r="588" spans="1:6" s="1011" customFormat="1" ht="15.75">
      <c r="A588" s="135"/>
      <c r="F588" s="141"/>
    </row>
    <row r="589" spans="1:6" s="1011" customFormat="1" ht="15.75">
      <c r="A589" s="135"/>
      <c r="F589" s="141"/>
    </row>
    <row r="590" spans="1:6" s="1011" customFormat="1" ht="15.75">
      <c r="A590" s="135"/>
      <c r="F590" s="141"/>
    </row>
    <row r="591" spans="1:6" s="1011" customFormat="1" ht="15.75">
      <c r="A591" s="135"/>
      <c r="F591" s="141"/>
    </row>
    <row r="592" spans="1:6" s="1011" customFormat="1" ht="15.75">
      <c r="A592" s="135"/>
      <c r="F592" s="141"/>
    </row>
    <row r="593" spans="1:6" s="1011" customFormat="1" ht="15.75">
      <c r="A593" s="135"/>
      <c r="F593" s="141"/>
    </row>
    <row r="594" spans="1:6" s="1011" customFormat="1" ht="15.75">
      <c r="A594" s="135"/>
      <c r="F594" s="141"/>
    </row>
    <row r="595" spans="1:6" s="1011" customFormat="1" ht="15.75">
      <c r="A595" s="135"/>
      <c r="F595" s="141"/>
    </row>
    <row r="596" spans="1:6" s="1011" customFormat="1" ht="15.75">
      <c r="A596" s="135"/>
      <c r="F596" s="141"/>
    </row>
    <row r="597" spans="1:6" s="1011" customFormat="1" ht="15.75">
      <c r="A597" s="135"/>
      <c r="F597" s="141"/>
    </row>
    <row r="598" spans="1:6" s="1011" customFormat="1" ht="15.75">
      <c r="A598" s="135"/>
      <c r="F598" s="141"/>
    </row>
    <row r="599" spans="1:6" s="1011" customFormat="1" ht="15.75">
      <c r="A599" s="135"/>
      <c r="F599" s="141"/>
    </row>
    <row r="600" spans="1:6" s="1011" customFormat="1" ht="15.75">
      <c r="A600" s="135"/>
      <c r="F600" s="141"/>
    </row>
    <row r="601" spans="1:6" s="1011" customFormat="1" ht="15.75">
      <c r="A601" s="135"/>
      <c r="F601" s="141"/>
    </row>
    <row r="602" spans="1:6" s="1011" customFormat="1" ht="15.75">
      <c r="A602" s="135"/>
      <c r="F602" s="141"/>
    </row>
    <row r="603" spans="1:6" s="1011" customFormat="1" ht="15.75">
      <c r="A603" s="135"/>
      <c r="F603" s="141"/>
    </row>
    <row r="604" spans="1:6" s="1011" customFormat="1" ht="15.75">
      <c r="A604" s="135"/>
      <c r="F604" s="141"/>
    </row>
    <row r="605" spans="1:6" s="1011" customFormat="1" ht="15.75">
      <c r="A605" s="135"/>
      <c r="F605" s="141"/>
    </row>
    <row r="606" spans="1:6" s="1011" customFormat="1" ht="15.75">
      <c r="A606" s="135"/>
      <c r="F606" s="141"/>
    </row>
    <row r="607" spans="1:6" s="1011" customFormat="1" ht="15.75">
      <c r="A607" s="135"/>
      <c r="F607" s="141"/>
    </row>
    <row r="608" spans="1:6" s="1011" customFormat="1" ht="15.75">
      <c r="A608" s="135"/>
      <c r="F608" s="141"/>
    </row>
    <row r="609" spans="1:6" s="1011" customFormat="1" ht="15.75">
      <c r="A609" s="135"/>
      <c r="F609" s="141"/>
    </row>
    <row r="610" spans="1:6" s="1011" customFormat="1" ht="15.75">
      <c r="A610" s="135"/>
      <c r="F610" s="141"/>
    </row>
    <row r="611" spans="1:6" s="1011" customFormat="1" ht="15.75">
      <c r="A611" s="135"/>
      <c r="F611" s="141"/>
    </row>
    <row r="612" spans="1:6" s="1011" customFormat="1" ht="15.75">
      <c r="A612" s="135"/>
      <c r="F612" s="141"/>
    </row>
    <row r="613" spans="1:6" s="1011" customFormat="1" ht="15.75">
      <c r="A613" s="135"/>
      <c r="F613" s="141"/>
    </row>
    <row r="614" spans="1:6" s="1011" customFormat="1" ht="15.75">
      <c r="A614" s="135"/>
      <c r="F614" s="141"/>
    </row>
    <row r="615" spans="1:6" s="1011" customFormat="1" ht="15.75">
      <c r="A615" s="135"/>
      <c r="F615" s="141"/>
    </row>
    <row r="616" spans="1:6" s="1011" customFormat="1" ht="15.75">
      <c r="A616" s="135"/>
      <c r="F616" s="141"/>
    </row>
    <row r="617" spans="1:6" s="1011" customFormat="1" ht="15.75">
      <c r="A617" s="135"/>
      <c r="F617" s="141"/>
    </row>
    <row r="618" spans="1:6" s="1011" customFormat="1" ht="15.75">
      <c r="A618" s="135"/>
      <c r="F618" s="141"/>
    </row>
    <row r="619" spans="1:6" s="1011" customFormat="1" ht="15.75">
      <c r="A619" s="135"/>
      <c r="F619" s="141"/>
    </row>
    <row r="620" spans="1:6" s="1011" customFormat="1" ht="15.75">
      <c r="A620" s="135"/>
      <c r="F620" s="141"/>
    </row>
    <row r="621" spans="1:6" s="1011" customFormat="1" ht="15.75">
      <c r="A621" s="135"/>
      <c r="F621" s="141"/>
    </row>
    <row r="622" spans="1:6" s="1011" customFormat="1" ht="15.75">
      <c r="A622" s="135"/>
      <c r="F622" s="141"/>
    </row>
    <row r="623" spans="1:6" s="1011" customFormat="1" ht="15.75">
      <c r="A623" s="135"/>
      <c r="F623" s="141"/>
    </row>
    <row r="624" spans="1:6" s="1011" customFormat="1" ht="15.75">
      <c r="A624" s="135"/>
      <c r="F624" s="141"/>
    </row>
    <row r="625" spans="1:6" s="1011" customFormat="1" ht="15.75">
      <c r="A625" s="135"/>
      <c r="F625" s="141"/>
    </row>
    <row r="626" spans="1:6" s="1011" customFormat="1" ht="15.75">
      <c r="A626" s="135"/>
      <c r="F626" s="141"/>
    </row>
    <row r="627" spans="1:6" s="1011" customFormat="1" ht="15.75">
      <c r="A627" s="135"/>
      <c r="F627" s="141"/>
    </row>
    <row r="628" spans="1:6" s="1011" customFormat="1" ht="15.75">
      <c r="A628" s="135"/>
      <c r="F628" s="141"/>
    </row>
    <row r="629" spans="1:6" s="1011" customFormat="1" ht="15.75">
      <c r="A629" s="135"/>
      <c r="F629" s="141"/>
    </row>
    <row r="630" spans="1:6" s="1011" customFormat="1" ht="15.75">
      <c r="A630" s="135"/>
      <c r="F630" s="141"/>
    </row>
    <row r="631" spans="1:6" s="1011" customFormat="1" ht="15.75">
      <c r="A631" s="135"/>
      <c r="F631" s="141"/>
    </row>
    <row r="632" spans="1:6" s="1011" customFormat="1" ht="15.75">
      <c r="A632" s="135"/>
      <c r="F632" s="141"/>
    </row>
    <row r="633" spans="1:6" s="1011" customFormat="1" ht="15.75">
      <c r="A633" s="135"/>
      <c r="F633" s="141"/>
    </row>
    <row r="634" spans="1:6" s="1011" customFormat="1" ht="15.75">
      <c r="A634" s="135"/>
      <c r="F634" s="141"/>
    </row>
    <row r="635" spans="1:6" s="1011" customFormat="1" ht="15.75">
      <c r="A635" s="135"/>
      <c r="F635" s="141"/>
    </row>
    <row r="636" spans="1:6" s="1011" customFormat="1" ht="15.75">
      <c r="A636" s="135"/>
      <c r="F636" s="141"/>
    </row>
    <row r="637" spans="1:6" s="1011" customFormat="1" ht="15.75">
      <c r="A637" s="135"/>
      <c r="F637" s="141"/>
    </row>
    <row r="638" spans="1:6" s="1011" customFormat="1" ht="15.75">
      <c r="A638" s="135"/>
      <c r="F638" s="141"/>
    </row>
    <row r="639" spans="1:6" s="1011" customFormat="1" ht="15.75">
      <c r="A639" s="135"/>
      <c r="F639" s="141"/>
    </row>
    <row r="640" spans="1:6" s="1011" customFormat="1" ht="15.75">
      <c r="A640" s="135"/>
      <c r="F640" s="141"/>
    </row>
    <row r="641" spans="1:6" s="1011" customFormat="1" ht="15.75">
      <c r="A641" s="135"/>
      <c r="F641" s="141"/>
    </row>
    <row r="642" spans="1:6" s="1011" customFormat="1" ht="15.75">
      <c r="A642" s="135"/>
      <c r="F642" s="141"/>
    </row>
    <row r="643" spans="1:6" s="1011" customFormat="1" ht="15.75">
      <c r="A643" s="135"/>
      <c r="F643" s="141"/>
    </row>
    <row r="644" spans="1:6" s="1011" customFormat="1" ht="15.75">
      <c r="A644" s="135"/>
      <c r="F644" s="141"/>
    </row>
    <row r="645" spans="1:6" s="1011" customFormat="1" ht="15.75">
      <c r="A645" s="135"/>
      <c r="F645" s="141"/>
    </row>
    <row r="646" spans="1:6" s="1011" customFormat="1" ht="15.75">
      <c r="A646" s="135"/>
      <c r="F646" s="141"/>
    </row>
    <row r="647" spans="1:6" s="1011" customFormat="1" ht="15.75">
      <c r="A647" s="135"/>
      <c r="F647" s="141"/>
    </row>
    <row r="648" spans="1:6" s="1011" customFormat="1" ht="15.75">
      <c r="A648" s="135"/>
      <c r="F648" s="141"/>
    </row>
    <row r="649" spans="1:6" s="1011" customFormat="1" ht="15.75">
      <c r="A649" s="135"/>
      <c r="F649" s="141"/>
    </row>
  </sheetData>
  <mergeCells count="22">
    <mergeCell ref="A177:F177"/>
    <mergeCell ref="A45:F45"/>
    <mergeCell ref="A86:D86"/>
    <mergeCell ref="A89:F89"/>
    <mergeCell ref="A133:F133"/>
    <mergeCell ref="A2:F2"/>
    <mergeCell ref="A3:F3"/>
    <mergeCell ref="A4:F4"/>
    <mergeCell ref="A5:F5"/>
    <mergeCell ref="A43:F43"/>
    <mergeCell ref="A180:F180"/>
    <mergeCell ref="A90:F90"/>
    <mergeCell ref="A46:F46"/>
    <mergeCell ref="A47:F47"/>
    <mergeCell ref="A48:F48"/>
    <mergeCell ref="A178:F178"/>
    <mergeCell ref="A179:F179"/>
    <mergeCell ref="A91:F91"/>
    <mergeCell ref="A134:F134"/>
    <mergeCell ref="A135:F135"/>
    <mergeCell ref="A92:F92"/>
    <mergeCell ref="A136:F136"/>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3"/>
  <sheetViews>
    <sheetView topLeftCell="C2" zoomScale="70" zoomScaleNormal="70" workbookViewId="0">
      <selection activeCell="J41" sqref="J41"/>
    </sheetView>
  </sheetViews>
  <sheetFormatPr defaultColWidth="9.140625" defaultRowHeight="15"/>
  <cols>
    <col min="1" max="2" width="31.140625" style="1011" hidden="1" customWidth="1"/>
    <col min="3" max="3" width="95.85546875" style="137" customWidth="1"/>
    <col min="4" max="4" width="17.28515625" style="137" customWidth="1"/>
    <col min="5" max="12" width="17.28515625" style="1011" customWidth="1"/>
    <col min="13" max="13" width="17.28515625" style="265" customWidth="1"/>
    <col min="14" max="14" width="17.28515625" style="1011" customWidth="1"/>
    <col min="15" max="15" width="21.28515625" style="1011" customWidth="1"/>
    <col min="16" max="16" width="12.42578125" style="1011" customWidth="1"/>
    <col min="17" max="256" width="9.140625" style="1011"/>
    <col min="257" max="258" width="0" style="1011" hidden="1" customWidth="1"/>
    <col min="259" max="259" width="95.85546875" style="1011" customWidth="1"/>
    <col min="260" max="270" width="17.28515625" style="1011" customWidth="1"/>
    <col min="271" max="271" width="21.28515625" style="1011" customWidth="1"/>
    <col min="272" max="272" width="12.42578125" style="1011" customWidth="1"/>
    <col min="273" max="512" width="9.140625" style="1011"/>
    <col min="513" max="514" width="0" style="1011" hidden="1" customWidth="1"/>
    <col min="515" max="515" width="95.85546875" style="1011" customWidth="1"/>
    <col min="516" max="526" width="17.28515625" style="1011" customWidth="1"/>
    <col min="527" max="527" width="21.28515625" style="1011" customWidth="1"/>
    <col min="528" max="528" width="12.42578125" style="1011" customWidth="1"/>
    <col min="529" max="768" width="9.140625" style="1011"/>
    <col min="769" max="770" width="0" style="1011" hidden="1" customWidth="1"/>
    <col min="771" max="771" width="95.85546875" style="1011" customWidth="1"/>
    <col min="772" max="782" width="17.28515625" style="1011" customWidth="1"/>
    <col min="783" max="783" width="21.28515625" style="1011" customWidth="1"/>
    <col min="784" max="784" width="12.42578125" style="1011" customWidth="1"/>
    <col min="785" max="1024" width="9.140625" style="1011"/>
    <col min="1025" max="1026" width="0" style="1011" hidden="1" customWidth="1"/>
    <col min="1027" max="1027" width="95.85546875" style="1011" customWidth="1"/>
    <col min="1028" max="1038" width="17.28515625" style="1011" customWidth="1"/>
    <col min="1039" max="1039" width="21.28515625" style="1011" customWidth="1"/>
    <col min="1040" max="1040" width="12.42578125" style="1011" customWidth="1"/>
    <col min="1041" max="1280" width="9.140625" style="1011"/>
    <col min="1281" max="1282" width="0" style="1011" hidden="1" customWidth="1"/>
    <col min="1283" max="1283" width="95.85546875" style="1011" customWidth="1"/>
    <col min="1284" max="1294" width="17.28515625" style="1011" customWidth="1"/>
    <col min="1295" max="1295" width="21.28515625" style="1011" customWidth="1"/>
    <col min="1296" max="1296" width="12.42578125" style="1011" customWidth="1"/>
    <col min="1297" max="1536" width="9.140625" style="1011"/>
    <col min="1537" max="1538" width="0" style="1011" hidden="1" customWidth="1"/>
    <col min="1539" max="1539" width="95.85546875" style="1011" customWidth="1"/>
    <col min="1540" max="1550" width="17.28515625" style="1011" customWidth="1"/>
    <col min="1551" max="1551" width="21.28515625" style="1011" customWidth="1"/>
    <col min="1552" max="1552" width="12.42578125" style="1011" customWidth="1"/>
    <col min="1553" max="1792" width="9.140625" style="1011"/>
    <col min="1793" max="1794" width="0" style="1011" hidden="1" customWidth="1"/>
    <col min="1795" max="1795" width="95.85546875" style="1011" customWidth="1"/>
    <col min="1796" max="1806" width="17.28515625" style="1011" customWidth="1"/>
    <col min="1807" max="1807" width="21.28515625" style="1011" customWidth="1"/>
    <col min="1808" max="1808" width="12.42578125" style="1011" customWidth="1"/>
    <col min="1809" max="2048" width="9.140625" style="1011"/>
    <col min="2049" max="2050" width="0" style="1011" hidden="1" customWidth="1"/>
    <col min="2051" max="2051" width="95.85546875" style="1011" customWidth="1"/>
    <col min="2052" max="2062" width="17.28515625" style="1011" customWidth="1"/>
    <col min="2063" max="2063" width="21.28515625" style="1011" customWidth="1"/>
    <col min="2064" max="2064" width="12.42578125" style="1011" customWidth="1"/>
    <col min="2065" max="2304" width="9.140625" style="1011"/>
    <col min="2305" max="2306" width="0" style="1011" hidden="1" customWidth="1"/>
    <col min="2307" max="2307" width="95.85546875" style="1011" customWidth="1"/>
    <col min="2308" max="2318" width="17.28515625" style="1011" customWidth="1"/>
    <col min="2319" max="2319" width="21.28515625" style="1011" customWidth="1"/>
    <col min="2320" max="2320" width="12.42578125" style="1011" customWidth="1"/>
    <col min="2321" max="2560" width="9.140625" style="1011"/>
    <col min="2561" max="2562" width="0" style="1011" hidden="1" customWidth="1"/>
    <col min="2563" max="2563" width="95.85546875" style="1011" customWidth="1"/>
    <col min="2564" max="2574" width="17.28515625" style="1011" customWidth="1"/>
    <col min="2575" max="2575" width="21.28515625" style="1011" customWidth="1"/>
    <col min="2576" max="2576" width="12.42578125" style="1011" customWidth="1"/>
    <col min="2577" max="2816" width="9.140625" style="1011"/>
    <col min="2817" max="2818" width="0" style="1011" hidden="1" customWidth="1"/>
    <col min="2819" max="2819" width="95.85546875" style="1011" customWidth="1"/>
    <col min="2820" max="2830" width="17.28515625" style="1011" customWidth="1"/>
    <col min="2831" max="2831" width="21.28515625" style="1011" customWidth="1"/>
    <col min="2832" max="2832" width="12.42578125" style="1011" customWidth="1"/>
    <col min="2833" max="3072" width="9.140625" style="1011"/>
    <col min="3073" max="3074" width="0" style="1011" hidden="1" customWidth="1"/>
    <col min="3075" max="3075" width="95.85546875" style="1011" customWidth="1"/>
    <col min="3076" max="3086" width="17.28515625" style="1011" customWidth="1"/>
    <col min="3087" max="3087" width="21.28515625" style="1011" customWidth="1"/>
    <col min="3088" max="3088" width="12.42578125" style="1011" customWidth="1"/>
    <col min="3089" max="3328" width="9.140625" style="1011"/>
    <col min="3329" max="3330" width="0" style="1011" hidden="1" customWidth="1"/>
    <col min="3331" max="3331" width="95.85546875" style="1011" customWidth="1"/>
    <col min="3332" max="3342" width="17.28515625" style="1011" customWidth="1"/>
    <col min="3343" max="3343" width="21.28515625" style="1011" customWidth="1"/>
    <col min="3344" max="3344" width="12.42578125" style="1011" customWidth="1"/>
    <col min="3345" max="3584" width="9.140625" style="1011"/>
    <col min="3585" max="3586" width="0" style="1011" hidden="1" customWidth="1"/>
    <col min="3587" max="3587" width="95.85546875" style="1011" customWidth="1"/>
    <col min="3588" max="3598" width="17.28515625" style="1011" customWidth="1"/>
    <col min="3599" max="3599" width="21.28515625" style="1011" customWidth="1"/>
    <col min="3600" max="3600" width="12.42578125" style="1011" customWidth="1"/>
    <col min="3601" max="3840" width="9.140625" style="1011"/>
    <col min="3841" max="3842" width="0" style="1011" hidden="1" customWidth="1"/>
    <col min="3843" max="3843" width="95.85546875" style="1011" customWidth="1"/>
    <col min="3844" max="3854" width="17.28515625" style="1011" customWidth="1"/>
    <col min="3855" max="3855" width="21.28515625" style="1011" customWidth="1"/>
    <col min="3856" max="3856" width="12.42578125" style="1011" customWidth="1"/>
    <col min="3857" max="4096" width="9.140625" style="1011"/>
    <col min="4097" max="4098" width="0" style="1011" hidden="1" customWidth="1"/>
    <col min="4099" max="4099" width="95.85546875" style="1011" customWidth="1"/>
    <col min="4100" max="4110" width="17.28515625" style="1011" customWidth="1"/>
    <col min="4111" max="4111" width="21.28515625" style="1011" customWidth="1"/>
    <col min="4112" max="4112" width="12.42578125" style="1011" customWidth="1"/>
    <col min="4113" max="4352" width="9.140625" style="1011"/>
    <col min="4353" max="4354" width="0" style="1011" hidden="1" customWidth="1"/>
    <col min="4355" max="4355" width="95.85546875" style="1011" customWidth="1"/>
    <col min="4356" max="4366" width="17.28515625" style="1011" customWidth="1"/>
    <col min="4367" max="4367" width="21.28515625" style="1011" customWidth="1"/>
    <col min="4368" max="4368" width="12.42578125" style="1011" customWidth="1"/>
    <col min="4369" max="4608" width="9.140625" style="1011"/>
    <col min="4609" max="4610" width="0" style="1011" hidden="1" customWidth="1"/>
    <col min="4611" max="4611" width="95.85546875" style="1011" customWidth="1"/>
    <col min="4612" max="4622" width="17.28515625" style="1011" customWidth="1"/>
    <col min="4623" max="4623" width="21.28515625" style="1011" customWidth="1"/>
    <col min="4624" max="4624" width="12.42578125" style="1011" customWidth="1"/>
    <col min="4625" max="4864" width="9.140625" style="1011"/>
    <col min="4865" max="4866" width="0" style="1011" hidden="1" customWidth="1"/>
    <col min="4867" max="4867" width="95.85546875" style="1011" customWidth="1"/>
    <col min="4868" max="4878" width="17.28515625" style="1011" customWidth="1"/>
    <col min="4879" max="4879" width="21.28515625" style="1011" customWidth="1"/>
    <col min="4880" max="4880" width="12.42578125" style="1011" customWidth="1"/>
    <col min="4881" max="5120" width="9.140625" style="1011"/>
    <col min="5121" max="5122" width="0" style="1011" hidden="1" customWidth="1"/>
    <col min="5123" max="5123" width="95.85546875" style="1011" customWidth="1"/>
    <col min="5124" max="5134" width="17.28515625" style="1011" customWidth="1"/>
    <col min="5135" max="5135" width="21.28515625" style="1011" customWidth="1"/>
    <col min="5136" max="5136" width="12.42578125" style="1011" customWidth="1"/>
    <col min="5137" max="5376" width="9.140625" style="1011"/>
    <col min="5377" max="5378" width="0" style="1011" hidden="1" customWidth="1"/>
    <col min="5379" max="5379" width="95.85546875" style="1011" customWidth="1"/>
    <col min="5380" max="5390" width="17.28515625" style="1011" customWidth="1"/>
    <col min="5391" max="5391" width="21.28515625" style="1011" customWidth="1"/>
    <col min="5392" max="5392" width="12.42578125" style="1011" customWidth="1"/>
    <col min="5393" max="5632" width="9.140625" style="1011"/>
    <col min="5633" max="5634" width="0" style="1011" hidden="1" customWidth="1"/>
    <col min="5635" max="5635" width="95.85546875" style="1011" customWidth="1"/>
    <col min="5636" max="5646" width="17.28515625" style="1011" customWidth="1"/>
    <col min="5647" max="5647" width="21.28515625" style="1011" customWidth="1"/>
    <col min="5648" max="5648" width="12.42578125" style="1011" customWidth="1"/>
    <col min="5649" max="5888" width="9.140625" style="1011"/>
    <col min="5889" max="5890" width="0" style="1011" hidden="1" customWidth="1"/>
    <col min="5891" max="5891" width="95.85546875" style="1011" customWidth="1"/>
    <col min="5892" max="5902" width="17.28515625" style="1011" customWidth="1"/>
    <col min="5903" max="5903" width="21.28515625" style="1011" customWidth="1"/>
    <col min="5904" max="5904" width="12.42578125" style="1011" customWidth="1"/>
    <col min="5905" max="6144" width="9.140625" style="1011"/>
    <col min="6145" max="6146" width="0" style="1011" hidden="1" customWidth="1"/>
    <col min="6147" max="6147" width="95.85546875" style="1011" customWidth="1"/>
    <col min="6148" max="6158" width="17.28515625" style="1011" customWidth="1"/>
    <col min="6159" max="6159" width="21.28515625" style="1011" customWidth="1"/>
    <col min="6160" max="6160" width="12.42578125" style="1011" customWidth="1"/>
    <col min="6161" max="6400" width="9.140625" style="1011"/>
    <col min="6401" max="6402" width="0" style="1011" hidden="1" customWidth="1"/>
    <col min="6403" max="6403" width="95.85546875" style="1011" customWidth="1"/>
    <col min="6404" max="6414" width="17.28515625" style="1011" customWidth="1"/>
    <col min="6415" max="6415" width="21.28515625" style="1011" customWidth="1"/>
    <col min="6416" max="6416" width="12.42578125" style="1011" customWidth="1"/>
    <col min="6417" max="6656" width="9.140625" style="1011"/>
    <col min="6657" max="6658" width="0" style="1011" hidden="1" customWidth="1"/>
    <col min="6659" max="6659" width="95.85546875" style="1011" customWidth="1"/>
    <col min="6660" max="6670" width="17.28515625" style="1011" customWidth="1"/>
    <col min="6671" max="6671" width="21.28515625" style="1011" customWidth="1"/>
    <col min="6672" max="6672" width="12.42578125" style="1011" customWidth="1"/>
    <col min="6673" max="6912" width="9.140625" style="1011"/>
    <col min="6913" max="6914" width="0" style="1011" hidden="1" customWidth="1"/>
    <col min="6915" max="6915" width="95.85546875" style="1011" customWidth="1"/>
    <col min="6916" max="6926" width="17.28515625" style="1011" customWidth="1"/>
    <col min="6927" max="6927" width="21.28515625" style="1011" customWidth="1"/>
    <col min="6928" max="6928" width="12.42578125" style="1011" customWidth="1"/>
    <col min="6929" max="7168" width="9.140625" style="1011"/>
    <col min="7169" max="7170" width="0" style="1011" hidden="1" customWidth="1"/>
    <col min="7171" max="7171" width="95.85546875" style="1011" customWidth="1"/>
    <col min="7172" max="7182" width="17.28515625" style="1011" customWidth="1"/>
    <col min="7183" max="7183" width="21.28515625" style="1011" customWidth="1"/>
    <col min="7184" max="7184" width="12.42578125" style="1011" customWidth="1"/>
    <col min="7185" max="7424" width="9.140625" style="1011"/>
    <col min="7425" max="7426" width="0" style="1011" hidden="1" customWidth="1"/>
    <col min="7427" max="7427" width="95.85546875" style="1011" customWidth="1"/>
    <col min="7428" max="7438" width="17.28515625" style="1011" customWidth="1"/>
    <col min="7439" max="7439" width="21.28515625" style="1011" customWidth="1"/>
    <col min="7440" max="7440" width="12.42578125" style="1011" customWidth="1"/>
    <col min="7441" max="7680" width="9.140625" style="1011"/>
    <col min="7681" max="7682" width="0" style="1011" hidden="1" customWidth="1"/>
    <col min="7683" max="7683" width="95.85546875" style="1011" customWidth="1"/>
    <col min="7684" max="7694" width="17.28515625" style="1011" customWidth="1"/>
    <col min="7695" max="7695" width="21.28515625" style="1011" customWidth="1"/>
    <col min="7696" max="7696" width="12.42578125" style="1011" customWidth="1"/>
    <col min="7697" max="7936" width="9.140625" style="1011"/>
    <col min="7937" max="7938" width="0" style="1011" hidden="1" customWidth="1"/>
    <col min="7939" max="7939" width="95.85546875" style="1011" customWidth="1"/>
    <col min="7940" max="7950" width="17.28515625" style="1011" customWidth="1"/>
    <col min="7951" max="7951" width="21.28515625" style="1011" customWidth="1"/>
    <col min="7952" max="7952" width="12.42578125" style="1011" customWidth="1"/>
    <col min="7953" max="8192" width="9.140625" style="1011"/>
    <col min="8193" max="8194" width="0" style="1011" hidden="1" customWidth="1"/>
    <col min="8195" max="8195" width="95.85546875" style="1011" customWidth="1"/>
    <col min="8196" max="8206" width="17.28515625" style="1011" customWidth="1"/>
    <col min="8207" max="8207" width="21.28515625" style="1011" customWidth="1"/>
    <col min="8208" max="8208" width="12.42578125" style="1011" customWidth="1"/>
    <col min="8209" max="8448" width="9.140625" style="1011"/>
    <col min="8449" max="8450" width="0" style="1011" hidden="1" customWidth="1"/>
    <col min="8451" max="8451" width="95.85546875" style="1011" customWidth="1"/>
    <col min="8452" max="8462" width="17.28515625" style="1011" customWidth="1"/>
    <col min="8463" max="8463" width="21.28515625" style="1011" customWidth="1"/>
    <col min="8464" max="8464" width="12.42578125" style="1011" customWidth="1"/>
    <col min="8465" max="8704" width="9.140625" style="1011"/>
    <col min="8705" max="8706" width="0" style="1011" hidden="1" customWidth="1"/>
    <col min="8707" max="8707" width="95.85546875" style="1011" customWidth="1"/>
    <col min="8708" max="8718" width="17.28515625" style="1011" customWidth="1"/>
    <col min="8719" max="8719" width="21.28515625" style="1011" customWidth="1"/>
    <col min="8720" max="8720" width="12.42578125" style="1011" customWidth="1"/>
    <col min="8721" max="8960" width="9.140625" style="1011"/>
    <col min="8961" max="8962" width="0" style="1011" hidden="1" customWidth="1"/>
    <col min="8963" max="8963" width="95.85546875" style="1011" customWidth="1"/>
    <col min="8964" max="8974" width="17.28515625" style="1011" customWidth="1"/>
    <col min="8975" max="8975" width="21.28515625" style="1011" customWidth="1"/>
    <col min="8976" max="8976" width="12.42578125" style="1011" customWidth="1"/>
    <col min="8977" max="9216" width="9.140625" style="1011"/>
    <col min="9217" max="9218" width="0" style="1011" hidden="1" customWidth="1"/>
    <col min="9219" max="9219" width="95.85546875" style="1011" customWidth="1"/>
    <col min="9220" max="9230" width="17.28515625" style="1011" customWidth="1"/>
    <col min="9231" max="9231" width="21.28515625" style="1011" customWidth="1"/>
    <col min="9232" max="9232" width="12.42578125" style="1011" customWidth="1"/>
    <col min="9233" max="9472" width="9.140625" style="1011"/>
    <col min="9473" max="9474" width="0" style="1011" hidden="1" customWidth="1"/>
    <col min="9475" max="9475" width="95.85546875" style="1011" customWidth="1"/>
    <col min="9476" max="9486" width="17.28515625" style="1011" customWidth="1"/>
    <col min="9487" max="9487" width="21.28515625" style="1011" customWidth="1"/>
    <col min="9488" max="9488" width="12.42578125" style="1011" customWidth="1"/>
    <col min="9489" max="9728" width="9.140625" style="1011"/>
    <col min="9729" max="9730" width="0" style="1011" hidden="1" customWidth="1"/>
    <col min="9731" max="9731" width="95.85546875" style="1011" customWidth="1"/>
    <col min="9732" max="9742" width="17.28515625" style="1011" customWidth="1"/>
    <col min="9743" max="9743" width="21.28515625" style="1011" customWidth="1"/>
    <col min="9744" max="9744" width="12.42578125" style="1011" customWidth="1"/>
    <col min="9745" max="9984" width="9.140625" style="1011"/>
    <col min="9985" max="9986" width="0" style="1011" hidden="1" customWidth="1"/>
    <col min="9987" max="9987" width="95.85546875" style="1011" customWidth="1"/>
    <col min="9988" max="9998" width="17.28515625" style="1011" customWidth="1"/>
    <col min="9999" max="9999" width="21.28515625" style="1011" customWidth="1"/>
    <col min="10000" max="10000" width="12.42578125" style="1011" customWidth="1"/>
    <col min="10001" max="10240" width="9.140625" style="1011"/>
    <col min="10241" max="10242" width="0" style="1011" hidden="1" customWidth="1"/>
    <col min="10243" max="10243" width="95.85546875" style="1011" customWidth="1"/>
    <col min="10244" max="10254" width="17.28515625" style="1011" customWidth="1"/>
    <col min="10255" max="10255" width="21.28515625" style="1011" customWidth="1"/>
    <col min="10256" max="10256" width="12.42578125" style="1011" customWidth="1"/>
    <col min="10257" max="10496" width="9.140625" style="1011"/>
    <col min="10497" max="10498" width="0" style="1011" hidden="1" customWidth="1"/>
    <col min="10499" max="10499" width="95.85546875" style="1011" customWidth="1"/>
    <col min="10500" max="10510" width="17.28515625" style="1011" customWidth="1"/>
    <col min="10511" max="10511" width="21.28515625" style="1011" customWidth="1"/>
    <col min="10512" max="10512" width="12.42578125" style="1011" customWidth="1"/>
    <col min="10513" max="10752" width="9.140625" style="1011"/>
    <col min="10753" max="10754" width="0" style="1011" hidden="1" customWidth="1"/>
    <col min="10755" max="10755" width="95.85546875" style="1011" customWidth="1"/>
    <col min="10756" max="10766" width="17.28515625" style="1011" customWidth="1"/>
    <col min="10767" max="10767" width="21.28515625" style="1011" customWidth="1"/>
    <col min="10768" max="10768" width="12.42578125" style="1011" customWidth="1"/>
    <col min="10769" max="11008" width="9.140625" style="1011"/>
    <col min="11009" max="11010" width="0" style="1011" hidden="1" customWidth="1"/>
    <col min="11011" max="11011" width="95.85546875" style="1011" customWidth="1"/>
    <col min="11012" max="11022" width="17.28515625" style="1011" customWidth="1"/>
    <col min="11023" max="11023" width="21.28515625" style="1011" customWidth="1"/>
    <col min="11024" max="11024" width="12.42578125" style="1011" customWidth="1"/>
    <col min="11025" max="11264" width="9.140625" style="1011"/>
    <col min="11265" max="11266" width="0" style="1011" hidden="1" customWidth="1"/>
    <col min="11267" max="11267" width="95.85546875" style="1011" customWidth="1"/>
    <col min="11268" max="11278" width="17.28515625" style="1011" customWidth="1"/>
    <col min="11279" max="11279" width="21.28515625" style="1011" customWidth="1"/>
    <col min="11280" max="11280" width="12.42578125" style="1011" customWidth="1"/>
    <col min="11281" max="11520" width="9.140625" style="1011"/>
    <col min="11521" max="11522" width="0" style="1011" hidden="1" customWidth="1"/>
    <col min="11523" max="11523" width="95.85546875" style="1011" customWidth="1"/>
    <col min="11524" max="11534" width="17.28515625" style="1011" customWidth="1"/>
    <col min="11535" max="11535" width="21.28515625" style="1011" customWidth="1"/>
    <col min="11536" max="11536" width="12.42578125" style="1011" customWidth="1"/>
    <col min="11537" max="11776" width="9.140625" style="1011"/>
    <col min="11777" max="11778" width="0" style="1011" hidden="1" customWidth="1"/>
    <col min="11779" max="11779" width="95.85546875" style="1011" customWidth="1"/>
    <col min="11780" max="11790" width="17.28515625" style="1011" customWidth="1"/>
    <col min="11791" max="11791" width="21.28515625" style="1011" customWidth="1"/>
    <col min="11792" max="11792" width="12.42578125" style="1011" customWidth="1"/>
    <col min="11793" max="12032" width="9.140625" style="1011"/>
    <col min="12033" max="12034" width="0" style="1011" hidden="1" customWidth="1"/>
    <col min="12035" max="12035" width="95.85546875" style="1011" customWidth="1"/>
    <col min="12036" max="12046" width="17.28515625" style="1011" customWidth="1"/>
    <col min="12047" max="12047" width="21.28515625" style="1011" customWidth="1"/>
    <col min="12048" max="12048" width="12.42578125" style="1011" customWidth="1"/>
    <col min="12049" max="12288" width="9.140625" style="1011"/>
    <col min="12289" max="12290" width="0" style="1011" hidden="1" customWidth="1"/>
    <col min="12291" max="12291" width="95.85546875" style="1011" customWidth="1"/>
    <col min="12292" max="12302" width="17.28515625" style="1011" customWidth="1"/>
    <col min="12303" max="12303" width="21.28515625" style="1011" customWidth="1"/>
    <col min="12304" max="12304" width="12.42578125" style="1011" customWidth="1"/>
    <col min="12305" max="12544" width="9.140625" style="1011"/>
    <col min="12545" max="12546" width="0" style="1011" hidden="1" customWidth="1"/>
    <col min="12547" max="12547" width="95.85546875" style="1011" customWidth="1"/>
    <col min="12548" max="12558" width="17.28515625" style="1011" customWidth="1"/>
    <col min="12559" max="12559" width="21.28515625" style="1011" customWidth="1"/>
    <col min="12560" max="12560" width="12.42578125" style="1011" customWidth="1"/>
    <col min="12561" max="12800" width="9.140625" style="1011"/>
    <col min="12801" max="12802" width="0" style="1011" hidden="1" customWidth="1"/>
    <col min="12803" max="12803" width="95.85546875" style="1011" customWidth="1"/>
    <col min="12804" max="12814" width="17.28515625" style="1011" customWidth="1"/>
    <col min="12815" max="12815" width="21.28515625" style="1011" customWidth="1"/>
    <col min="12816" max="12816" width="12.42578125" style="1011" customWidth="1"/>
    <col min="12817" max="13056" width="9.140625" style="1011"/>
    <col min="13057" max="13058" width="0" style="1011" hidden="1" customWidth="1"/>
    <col min="13059" max="13059" width="95.85546875" style="1011" customWidth="1"/>
    <col min="13060" max="13070" width="17.28515625" style="1011" customWidth="1"/>
    <col min="13071" max="13071" width="21.28515625" style="1011" customWidth="1"/>
    <col min="13072" max="13072" width="12.42578125" style="1011" customWidth="1"/>
    <col min="13073" max="13312" width="9.140625" style="1011"/>
    <col min="13313" max="13314" width="0" style="1011" hidden="1" customWidth="1"/>
    <col min="13315" max="13315" width="95.85546875" style="1011" customWidth="1"/>
    <col min="13316" max="13326" width="17.28515625" style="1011" customWidth="1"/>
    <col min="13327" max="13327" width="21.28515625" style="1011" customWidth="1"/>
    <col min="13328" max="13328" width="12.42578125" style="1011" customWidth="1"/>
    <col min="13329" max="13568" width="9.140625" style="1011"/>
    <col min="13569" max="13570" width="0" style="1011" hidden="1" customWidth="1"/>
    <col min="13571" max="13571" width="95.85546875" style="1011" customWidth="1"/>
    <col min="13572" max="13582" width="17.28515625" style="1011" customWidth="1"/>
    <col min="13583" max="13583" width="21.28515625" style="1011" customWidth="1"/>
    <col min="13584" max="13584" width="12.42578125" style="1011" customWidth="1"/>
    <col min="13585" max="13824" width="9.140625" style="1011"/>
    <col min="13825" max="13826" width="0" style="1011" hidden="1" customWidth="1"/>
    <col min="13827" max="13827" width="95.85546875" style="1011" customWidth="1"/>
    <col min="13828" max="13838" width="17.28515625" style="1011" customWidth="1"/>
    <col min="13839" max="13839" width="21.28515625" style="1011" customWidth="1"/>
    <col min="13840" max="13840" width="12.42578125" style="1011" customWidth="1"/>
    <col min="13841" max="14080" width="9.140625" style="1011"/>
    <col min="14081" max="14082" width="0" style="1011" hidden="1" customWidth="1"/>
    <col min="14083" max="14083" width="95.85546875" style="1011" customWidth="1"/>
    <col min="14084" max="14094" width="17.28515625" style="1011" customWidth="1"/>
    <col min="14095" max="14095" width="21.28515625" style="1011" customWidth="1"/>
    <col min="14096" max="14096" width="12.42578125" style="1011" customWidth="1"/>
    <col min="14097" max="14336" width="9.140625" style="1011"/>
    <col min="14337" max="14338" width="0" style="1011" hidden="1" customWidth="1"/>
    <col min="14339" max="14339" width="95.85546875" style="1011" customWidth="1"/>
    <col min="14340" max="14350" width="17.28515625" style="1011" customWidth="1"/>
    <col min="14351" max="14351" width="21.28515625" style="1011" customWidth="1"/>
    <col min="14352" max="14352" width="12.42578125" style="1011" customWidth="1"/>
    <col min="14353" max="14592" width="9.140625" style="1011"/>
    <col min="14593" max="14594" width="0" style="1011" hidden="1" customWidth="1"/>
    <col min="14595" max="14595" width="95.85546875" style="1011" customWidth="1"/>
    <col min="14596" max="14606" width="17.28515625" style="1011" customWidth="1"/>
    <col min="14607" max="14607" width="21.28515625" style="1011" customWidth="1"/>
    <col min="14608" max="14608" width="12.42578125" style="1011" customWidth="1"/>
    <col min="14609" max="14848" width="9.140625" style="1011"/>
    <col min="14849" max="14850" width="0" style="1011" hidden="1" customWidth="1"/>
    <col min="14851" max="14851" width="95.85546875" style="1011" customWidth="1"/>
    <col min="14852" max="14862" width="17.28515625" style="1011" customWidth="1"/>
    <col min="14863" max="14863" width="21.28515625" style="1011" customWidth="1"/>
    <col min="14864" max="14864" width="12.42578125" style="1011" customWidth="1"/>
    <col min="14865" max="15104" width="9.140625" style="1011"/>
    <col min="15105" max="15106" width="0" style="1011" hidden="1" customWidth="1"/>
    <col min="15107" max="15107" width="95.85546875" style="1011" customWidth="1"/>
    <col min="15108" max="15118" width="17.28515625" style="1011" customWidth="1"/>
    <col min="15119" max="15119" width="21.28515625" style="1011" customWidth="1"/>
    <col min="15120" max="15120" width="12.42578125" style="1011" customWidth="1"/>
    <col min="15121" max="15360" width="9.140625" style="1011"/>
    <col min="15361" max="15362" width="0" style="1011" hidden="1" customWidth="1"/>
    <col min="15363" max="15363" width="95.85546875" style="1011" customWidth="1"/>
    <col min="15364" max="15374" width="17.28515625" style="1011" customWidth="1"/>
    <col min="15375" max="15375" width="21.28515625" style="1011" customWidth="1"/>
    <col min="15376" max="15376" width="12.42578125" style="1011" customWidth="1"/>
    <col min="15377" max="15616" width="9.140625" style="1011"/>
    <col min="15617" max="15618" width="0" style="1011" hidden="1" customWidth="1"/>
    <col min="15619" max="15619" width="95.85546875" style="1011" customWidth="1"/>
    <col min="15620" max="15630" width="17.28515625" style="1011" customWidth="1"/>
    <col min="15631" max="15631" width="21.28515625" style="1011" customWidth="1"/>
    <col min="15632" max="15632" width="12.42578125" style="1011" customWidth="1"/>
    <col min="15633" max="15872" width="9.140625" style="1011"/>
    <col min="15873" max="15874" width="0" style="1011" hidden="1" customWidth="1"/>
    <col min="15875" max="15875" width="95.85546875" style="1011" customWidth="1"/>
    <col min="15876" max="15886" width="17.28515625" style="1011" customWidth="1"/>
    <col min="15887" max="15887" width="21.28515625" style="1011" customWidth="1"/>
    <col min="15888" max="15888" width="12.42578125" style="1011" customWidth="1"/>
    <col min="15889" max="16128" width="9.140625" style="1011"/>
    <col min="16129" max="16130" width="0" style="1011" hidden="1" customWidth="1"/>
    <col min="16131" max="16131" width="95.85546875" style="1011" customWidth="1"/>
    <col min="16132" max="16142" width="17.28515625" style="1011" customWidth="1"/>
    <col min="16143" max="16143" width="21.28515625" style="1011" customWidth="1"/>
    <col min="16144" max="16144" width="12.42578125" style="1011" customWidth="1"/>
    <col min="16145" max="16384" width="9.140625" style="1011"/>
  </cols>
  <sheetData>
    <row r="1" spans="1:15" s="140" customFormat="1" ht="7.5" hidden="1" customHeight="1">
      <c r="C1" s="790"/>
      <c r="D1" s="790"/>
      <c r="E1" s="791"/>
      <c r="F1" s="791"/>
      <c r="G1" s="791"/>
      <c r="H1" s="791"/>
      <c r="I1" s="791"/>
      <c r="J1" s="791"/>
      <c r="K1" s="791"/>
      <c r="L1" s="791"/>
      <c r="M1" s="792"/>
    </row>
    <row r="2" spans="1:15" s="140" customFormat="1" ht="27.75">
      <c r="C2" s="1139" t="s">
        <v>0</v>
      </c>
      <c r="D2" s="1139"/>
      <c r="E2" s="1139"/>
      <c r="F2" s="1139"/>
      <c r="G2" s="1139"/>
      <c r="H2" s="1139"/>
      <c r="I2" s="1139"/>
      <c r="J2" s="1139"/>
      <c r="K2" s="1139"/>
      <c r="L2" s="1139"/>
      <c r="M2" s="972"/>
    </row>
    <row r="3" spans="1:15" s="140" customFormat="1" ht="26.25">
      <c r="C3" s="1140" t="s">
        <v>741</v>
      </c>
      <c r="D3" s="1140"/>
      <c r="E3" s="1140"/>
      <c r="F3" s="1140"/>
      <c r="G3" s="1140"/>
      <c r="H3" s="1140"/>
      <c r="I3" s="1140"/>
      <c r="J3" s="1140"/>
      <c r="K3" s="1140"/>
      <c r="L3" s="1140"/>
      <c r="M3" s="972"/>
    </row>
    <row r="4" spans="1:15" s="268" customFormat="1" ht="25.5">
      <c r="C4" s="1141" t="s">
        <v>1417</v>
      </c>
      <c r="D4" s="1141"/>
      <c r="E4" s="1141"/>
      <c r="F4" s="1141"/>
      <c r="G4" s="1141"/>
      <c r="H4" s="1141"/>
      <c r="I4" s="1141"/>
      <c r="J4" s="1141"/>
      <c r="K4" s="1141"/>
      <c r="L4" s="1141"/>
      <c r="M4" s="973"/>
    </row>
    <row r="5" spans="1:15" s="793" customFormat="1" ht="16.5" thickBot="1">
      <c r="C5" s="302"/>
      <c r="D5" s="302"/>
      <c r="E5" s="302"/>
      <c r="F5" s="302"/>
      <c r="G5" s="302"/>
      <c r="H5" s="302"/>
      <c r="I5" s="302"/>
      <c r="J5" s="302"/>
      <c r="K5" s="302"/>
      <c r="L5" s="302"/>
      <c r="M5" s="794"/>
    </row>
    <row r="6" spans="1:15" s="144" customFormat="1" ht="17.25" thickTop="1" thickBot="1">
      <c r="C6" s="795"/>
      <c r="D6" s="1007" t="s">
        <v>742</v>
      </c>
      <c r="E6" s="1007" t="s">
        <v>743</v>
      </c>
      <c r="F6" s="1007" t="s">
        <v>744</v>
      </c>
      <c r="G6" s="1007" t="s">
        <v>745</v>
      </c>
      <c r="H6" s="1007" t="s">
        <v>746</v>
      </c>
      <c r="I6" s="1142" t="s">
        <v>747</v>
      </c>
      <c r="J6" s="1142"/>
      <c r="K6" s="1142" t="s">
        <v>1427</v>
      </c>
      <c r="L6" s="1142"/>
    </row>
    <row r="7" spans="1:15" s="144" customFormat="1" ht="16.5" thickTop="1">
      <c r="C7" s="796"/>
      <c r="D7" s="1006" t="s">
        <v>748</v>
      </c>
      <c r="E7" s="1006" t="s">
        <v>748</v>
      </c>
      <c r="F7" s="1006" t="str">
        <f>"DIC"</f>
        <v>DIC</v>
      </c>
      <c r="G7" s="1006" t="str">
        <f>"DIC"</f>
        <v>DIC</v>
      </c>
      <c r="H7" s="1006" t="str">
        <f>"DIC"</f>
        <v>DIC</v>
      </c>
      <c r="I7" s="1137" t="str">
        <f>"DIC"</f>
        <v>DIC</v>
      </c>
      <c r="J7" s="1137"/>
      <c r="K7" s="1137" t="s">
        <v>1528</v>
      </c>
      <c r="L7" s="1137"/>
    </row>
    <row r="8" spans="1:15" s="144" customFormat="1" ht="4.5" customHeight="1">
      <c r="C8" s="797"/>
      <c r="D8" s="975"/>
      <c r="E8" s="975"/>
      <c r="F8" s="975"/>
      <c r="G8" s="975"/>
      <c r="H8" s="975"/>
      <c r="I8" s="975"/>
      <c r="J8" s="975"/>
      <c r="K8" s="975"/>
      <c r="L8" s="975"/>
    </row>
    <row r="9" spans="1:15" s="80" customFormat="1" ht="24.95" customHeight="1">
      <c r="C9" s="798"/>
      <c r="D9" s="1138" t="s">
        <v>859</v>
      </c>
      <c r="E9" s="1138"/>
      <c r="F9" s="1138"/>
      <c r="G9" s="1138"/>
      <c r="H9" s="1138"/>
      <c r="I9" s="1054" t="s">
        <v>1428</v>
      </c>
      <c r="J9" s="1054" t="s">
        <v>1429</v>
      </c>
      <c r="K9" s="1054" t="s">
        <v>1428</v>
      </c>
      <c r="L9" s="1054" t="s">
        <v>1429</v>
      </c>
    </row>
    <row r="10" spans="1:15" s="80" customFormat="1" ht="24.95" customHeight="1">
      <c r="A10" s="80" t="s">
        <v>512</v>
      </c>
      <c r="B10" s="80" t="s">
        <v>1374</v>
      </c>
      <c r="C10" s="205" t="s">
        <v>749</v>
      </c>
      <c r="D10" s="303">
        <v>27778627.977880001</v>
      </c>
      <c r="E10" s="303">
        <v>36223316.545870006</v>
      </c>
      <c r="F10" s="303">
        <v>45150897.487739995</v>
      </c>
      <c r="G10" s="303">
        <v>54556080.634240001</v>
      </c>
      <c r="H10" s="303">
        <v>65610817.64508</v>
      </c>
      <c r="I10" s="303">
        <v>81017493.941249996</v>
      </c>
      <c r="J10" s="303">
        <v>7066800.6672499999</v>
      </c>
      <c r="K10" s="303">
        <v>86425857.262730002</v>
      </c>
      <c r="L10" s="303">
        <v>6986855.1747399997</v>
      </c>
    </row>
    <row r="11" spans="1:15" s="80" customFormat="1" ht="24.95" customHeight="1">
      <c r="A11" s="80" t="s">
        <v>512</v>
      </c>
      <c r="B11" s="799" t="s">
        <v>1375</v>
      </c>
      <c r="C11" s="205" t="s">
        <v>750</v>
      </c>
      <c r="D11" s="303">
        <v>26359793.024390001</v>
      </c>
      <c r="E11" s="303">
        <v>35226192.860459998</v>
      </c>
      <c r="F11" s="303">
        <v>44421766.969750002</v>
      </c>
      <c r="G11" s="303">
        <v>53943147.241530001</v>
      </c>
      <c r="H11" s="303">
        <v>64929128.996870004</v>
      </c>
      <c r="I11" s="303">
        <v>80285499.772719994</v>
      </c>
      <c r="J11" s="303">
        <v>6985714.8452099999</v>
      </c>
      <c r="K11" s="303">
        <v>85644721.933090001</v>
      </c>
      <c r="L11" s="303">
        <v>6912105.6389899999</v>
      </c>
      <c r="N11" s="303"/>
    </row>
    <row r="12" spans="1:15" s="80" customFormat="1" ht="24.95" customHeight="1">
      <c r="A12" s="80" t="s">
        <v>512</v>
      </c>
      <c r="B12" s="1011" t="s">
        <v>1376</v>
      </c>
      <c r="C12" s="80" t="s">
        <v>751</v>
      </c>
      <c r="D12" s="303">
        <v>25974380.52282</v>
      </c>
      <c r="E12" s="303">
        <v>34613534.029959999</v>
      </c>
      <c r="F12" s="303">
        <v>43647052.080089994</v>
      </c>
      <c r="G12" s="303">
        <v>52853979.370800003</v>
      </c>
      <c r="H12" s="303">
        <v>63817977.737609997</v>
      </c>
      <c r="I12" s="303">
        <v>72745626.706080005</v>
      </c>
      <c r="J12" s="303">
        <v>6612393.3304599999</v>
      </c>
      <c r="K12" s="303">
        <v>77127629.609479994</v>
      </c>
      <c r="L12" s="303">
        <v>6613241.97224</v>
      </c>
      <c r="N12" s="303"/>
    </row>
    <row r="13" spans="1:15" s="80" customFormat="1" ht="24.95" customHeight="1">
      <c r="A13" s="80" t="s">
        <v>512</v>
      </c>
      <c r="B13" s="1011" t="s">
        <v>1377</v>
      </c>
      <c r="C13" s="80" t="s">
        <v>752</v>
      </c>
      <c r="D13" s="303">
        <v>20922.31799</v>
      </c>
      <c r="E13" s="303">
        <v>30092.20822</v>
      </c>
      <c r="F13" s="303">
        <v>18222.46155</v>
      </c>
      <c r="G13" s="303">
        <v>16044.474039999999</v>
      </c>
      <c r="H13" s="303">
        <v>13072.46595</v>
      </c>
      <c r="I13" s="303">
        <v>13904.651089999999</v>
      </c>
      <c r="J13" s="303">
        <v>0</v>
      </c>
      <c r="K13" s="303">
        <v>3565.5667699999999</v>
      </c>
      <c r="L13" s="303">
        <v>0</v>
      </c>
      <c r="N13" s="303"/>
    </row>
    <row r="14" spans="1:15" s="80" customFormat="1" ht="24.95" customHeight="1">
      <c r="A14" s="80" t="s">
        <v>512</v>
      </c>
      <c r="B14" s="799" t="s">
        <v>1378</v>
      </c>
      <c r="C14" s="80" t="s">
        <v>753</v>
      </c>
      <c r="D14" s="303">
        <v>271362.12255999999</v>
      </c>
      <c r="E14" s="303">
        <v>472675.48922000005</v>
      </c>
      <c r="F14" s="303">
        <v>499757.77000999998</v>
      </c>
      <c r="G14" s="303">
        <v>629216.53186999995</v>
      </c>
      <c r="H14" s="303">
        <v>556566.12803000002</v>
      </c>
      <c r="I14" s="303">
        <v>339277.14175000001</v>
      </c>
      <c r="J14" s="303">
        <v>93124.011900000012</v>
      </c>
      <c r="K14" s="303">
        <v>263969.64887999999</v>
      </c>
      <c r="L14" s="303">
        <v>81988.784299999999</v>
      </c>
      <c r="N14" s="303"/>
    </row>
    <row r="15" spans="1:15" s="80" customFormat="1" ht="24.95" customHeight="1">
      <c r="A15" s="80" t="s">
        <v>512</v>
      </c>
      <c r="B15" s="1011" t="s">
        <v>1379</v>
      </c>
      <c r="C15" s="80" t="s">
        <v>754</v>
      </c>
      <c r="D15" s="303">
        <v>33267.22539</v>
      </c>
      <c r="E15" s="303">
        <v>75286.024219999992</v>
      </c>
      <c r="F15" s="303">
        <v>64879.383439999998</v>
      </c>
      <c r="G15" s="303">
        <v>27490.179390000001</v>
      </c>
      <c r="H15" s="303">
        <v>11776.0486</v>
      </c>
      <c r="I15" s="303">
        <v>7438.6802500000003</v>
      </c>
      <c r="J15" s="303">
        <v>0</v>
      </c>
      <c r="K15" s="303">
        <v>5796.2937499999998</v>
      </c>
      <c r="L15" s="303">
        <v>0</v>
      </c>
      <c r="N15" s="303"/>
    </row>
    <row r="16" spans="1:15" s="80" customFormat="1" ht="24.95" customHeight="1">
      <c r="A16" s="80" t="s">
        <v>512</v>
      </c>
      <c r="B16" s="1011" t="s">
        <v>1380</v>
      </c>
      <c r="C16" s="80" t="s">
        <v>755</v>
      </c>
      <c r="D16" s="303">
        <v>59860.835639999998</v>
      </c>
      <c r="E16" s="303">
        <v>34605.108850000004</v>
      </c>
      <c r="F16" s="303">
        <v>102072.31346999999</v>
      </c>
      <c r="G16" s="303">
        <v>104865.64526</v>
      </c>
      <c r="H16" s="303">
        <v>150207.6943</v>
      </c>
      <c r="I16" s="303">
        <v>93670.739290000012</v>
      </c>
      <c r="J16" s="303">
        <v>47011.066049999994</v>
      </c>
      <c r="K16" s="303">
        <v>89860.794720000005</v>
      </c>
      <c r="L16" s="303">
        <v>15513.9781</v>
      </c>
      <c r="N16" s="303"/>
      <c r="O16" s="303"/>
    </row>
    <row r="17" spans="1:14" s="80" customFormat="1" ht="24.95" customHeight="1">
      <c r="A17" s="80" t="s">
        <v>512</v>
      </c>
      <c r="B17" s="799" t="s">
        <v>1381</v>
      </c>
      <c r="C17" s="205" t="s">
        <v>756</v>
      </c>
      <c r="D17" s="303">
        <v>1418834.95349</v>
      </c>
      <c r="E17" s="303">
        <v>997123.68540999992</v>
      </c>
      <c r="F17" s="303">
        <v>729130.51798999996</v>
      </c>
      <c r="G17" s="303">
        <v>612933.39271000004</v>
      </c>
      <c r="H17" s="303">
        <v>681688.64821000001</v>
      </c>
      <c r="I17" s="303">
        <v>731994.16853000002</v>
      </c>
      <c r="J17" s="303">
        <v>81085.822040000014</v>
      </c>
      <c r="K17" s="303">
        <v>781135.32964000001</v>
      </c>
      <c r="L17" s="303">
        <v>74749.535749999995</v>
      </c>
      <c r="N17" s="303"/>
    </row>
    <row r="18" spans="1:14" s="80" customFormat="1" ht="24.95" customHeight="1">
      <c r="A18" s="80" t="s">
        <v>512</v>
      </c>
      <c r="B18" s="1011" t="s">
        <v>1382</v>
      </c>
      <c r="C18" s="205" t="s">
        <v>757</v>
      </c>
      <c r="D18" s="303">
        <v>133434.07884999999</v>
      </c>
      <c r="E18" s="303">
        <v>133004.44922000001</v>
      </c>
      <c r="F18" s="303">
        <v>146905.58713</v>
      </c>
      <c r="G18" s="303">
        <v>210831.18809000001</v>
      </c>
      <c r="H18" s="303">
        <v>311311.45677999995</v>
      </c>
      <c r="I18" s="303">
        <v>380684.40444000001</v>
      </c>
      <c r="J18" s="303">
        <v>36153.330419999998</v>
      </c>
      <c r="K18" s="303">
        <v>497234.74947000004</v>
      </c>
      <c r="L18" s="303">
        <v>50904.315009999998</v>
      </c>
      <c r="N18" s="303"/>
    </row>
    <row r="19" spans="1:14" s="80" customFormat="1" ht="24.95" customHeight="1">
      <c r="A19" s="80" t="s">
        <v>512</v>
      </c>
      <c r="B19" s="1011" t="s">
        <v>1383</v>
      </c>
      <c r="C19" s="205" t="s">
        <v>758</v>
      </c>
      <c r="D19" s="303">
        <v>98134.104879999999</v>
      </c>
      <c r="E19" s="303">
        <v>125755.92327</v>
      </c>
      <c r="F19" s="303">
        <v>129924.61865</v>
      </c>
      <c r="G19" s="303">
        <v>177446.69261000003</v>
      </c>
      <c r="H19" s="303">
        <v>281980.63594000001</v>
      </c>
      <c r="I19" s="303">
        <v>363225.97944000002</v>
      </c>
      <c r="J19" s="303">
        <v>34286.930090000002</v>
      </c>
      <c r="K19" s="303">
        <v>464934.20679000003</v>
      </c>
      <c r="L19" s="303">
        <v>35641.493029999998</v>
      </c>
      <c r="N19" s="303"/>
    </row>
    <row r="20" spans="1:14" s="80" customFormat="1" ht="24.95" customHeight="1">
      <c r="A20" s="80" t="s">
        <v>512</v>
      </c>
      <c r="B20" s="799" t="s">
        <v>1384</v>
      </c>
      <c r="C20" s="205" t="s">
        <v>759</v>
      </c>
      <c r="D20" s="303">
        <v>35299.973969999999</v>
      </c>
      <c r="E20" s="303">
        <v>7248.5259500000002</v>
      </c>
      <c r="F20" s="303">
        <v>16980.96848</v>
      </c>
      <c r="G20" s="303">
        <v>33384.495479999998</v>
      </c>
      <c r="H20" s="303">
        <v>29330.82084</v>
      </c>
      <c r="I20" s="303">
        <v>17458.424999999999</v>
      </c>
      <c r="J20" s="303">
        <v>1866.4003300000002</v>
      </c>
      <c r="K20" s="303">
        <v>32300.542679999999</v>
      </c>
      <c r="L20" s="303">
        <v>15262.821980000001</v>
      </c>
      <c r="N20" s="303"/>
    </row>
    <row r="21" spans="1:14" s="80" customFormat="1" ht="24.95" customHeight="1">
      <c r="A21" s="80" t="s">
        <v>512</v>
      </c>
      <c r="B21" s="1011" t="s">
        <v>1385</v>
      </c>
      <c r="C21" s="205" t="s">
        <v>760</v>
      </c>
      <c r="D21" s="303">
        <v>882752.25136999995</v>
      </c>
      <c r="E21" s="303">
        <v>680706.24176</v>
      </c>
      <c r="F21" s="303">
        <v>612210.84355999995</v>
      </c>
      <c r="G21" s="303">
        <v>601153.15524999995</v>
      </c>
      <c r="H21" s="303">
        <v>698476.19555999991</v>
      </c>
      <c r="I21" s="303">
        <v>837444.99578999996</v>
      </c>
      <c r="J21" s="303">
        <v>59584.348310000001</v>
      </c>
      <c r="K21" s="303">
        <v>949830.04084999999</v>
      </c>
      <c r="L21" s="303">
        <v>77851.277829999992</v>
      </c>
      <c r="N21" s="303"/>
    </row>
    <row r="22" spans="1:14" s="80" customFormat="1" ht="24.95" customHeight="1">
      <c r="A22" s="80" t="s">
        <v>512</v>
      </c>
      <c r="B22" s="1011" t="s">
        <v>1386</v>
      </c>
      <c r="C22" s="205" t="s">
        <v>761</v>
      </c>
      <c r="D22" s="303">
        <v>504203.00043000001</v>
      </c>
      <c r="E22" s="303">
        <v>354022.78811000002</v>
      </c>
      <c r="F22" s="303">
        <v>346573.60749999998</v>
      </c>
      <c r="G22" s="303">
        <v>413914.75541000004</v>
      </c>
      <c r="H22" s="303">
        <v>503165.04989999998</v>
      </c>
      <c r="I22" s="303">
        <v>640307.03163999994</v>
      </c>
      <c r="J22" s="303">
        <v>57251.58928</v>
      </c>
      <c r="K22" s="303">
        <v>751852.36514000001</v>
      </c>
      <c r="L22" s="303">
        <v>71920.322610000003</v>
      </c>
      <c r="N22" s="303"/>
    </row>
    <row r="23" spans="1:14" s="80" customFormat="1" ht="24.95" customHeight="1">
      <c r="A23" s="80" t="s">
        <v>512</v>
      </c>
      <c r="B23" s="799" t="s">
        <v>1387</v>
      </c>
      <c r="C23" s="205" t="s">
        <v>762</v>
      </c>
      <c r="D23" s="303">
        <v>378549.25094</v>
      </c>
      <c r="E23" s="303">
        <v>326683.45364999998</v>
      </c>
      <c r="F23" s="303">
        <v>265637.23606000002</v>
      </c>
      <c r="G23" s="303">
        <v>187238.39984</v>
      </c>
      <c r="H23" s="303">
        <v>195311.14566000001</v>
      </c>
      <c r="I23" s="303">
        <v>197137.96415000001</v>
      </c>
      <c r="J23" s="303">
        <v>2332.7590299999997</v>
      </c>
      <c r="K23" s="303">
        <v>197977.67571000001</v>
      </c>
      <c r="L23" s="303">
        <v>5930.9552199999998</v>
      </c>
      <c r="N23" s="303"/>
    </row>
    <row r="24" spans="1:14" s="80" customFormat="1" ht="24.95" customHeight="1">
      <c r="A24" s="80" t="s">
        <v>512</v>
      </c>
      <c r="B24" s="1011" t="s">
        <v>1288</v>
      </c>
      <c r="C24" s="205" t="s">
        <v>763</v>
      </c>
      <c r="D24" s="303">
        <v>5332949.3673</v>
      </c>
      <c r="E24" s="303">
        <v>6112992.36283</v>
      </c>
      <c r="F24" s="303">
        <v>8019870.4957400002</v>
      </c>
      <c r="G24" s="303">
        <v>9696980.0709599983</v>
      </c>
      <c r="H24" s="303">
        <v>12725552.33674</v>
      </c>
      <c r="I24" s="303">
        <v>14694168.35413</v>
      </c>
      <c r="J24" s="303">
        <v>84872.874580000003</v>
      </c>
      <c r="K24" s="303">
        <v>15255111.24346</v>
      </c>
      <c r="L24" s="303">
        <v>79165.897200000007</v>
      </c>
      <c r="N24" s="303"/>
    </row>
    <row r="25" spans="1:14" s="80" customFormat="1" ht="24.95" customHeight="1">
      <c r="A25" s="80" t="s">
        <v>512</v>
      </c>
      <c r="B25" s="1011" t="s">
        <v>1388</v>
      </c>
      <c r="C25" s="80" t="s">
        <v>764</v>
      </c>
      <c r="D25" s="303">
        <v>265532.75657999999</v>
      </c>
      <c r="E25" s="303">
        <v>278206.55695</v>
      </c>
      <c r="F25" s="303">
        <v>372802.71927</v>
      </c>
      <c r="G25" s="303">
        <v>484659.61911000003</v>
      </c>
      <c r="H25" s="303">
        <v>577932.75071000005</v>
      </c>
      <c r="I25" s="303">
        <v>745081.75219000003</v>
      </c>
      <c r="J25" s="303">
        <v>88808.425540000011</v>
      </c>
      <c r="K25" s="303">
        <v>797518.10626999999</v>
      </c>
      <c r="L25" s="303">
        <v>86339.999430000011</v>
      </c>
      <c r="N25" s="303"/>
    </row>
    <row r="26" spans="1:14" s="80" customFormat="1" ht="24.95" customHeight="1">
      <c r="A26" s="80" t="s">
        <v>512</v>
      </c>
      <c r="B26" s="1011" t="s">
        <v>1389</v>
      </c>
      <c r="C26" s="521" t="s">
        <v>1432</v>
      </c>
      <c r="D26" s="303">
        <v>-1415464.4569399999</v>
      </c>
      <c r="E26" s="303">
        <v>-1387194.6875400001</v>
      </c>
      <c r="F26" s="303">
        <v>-1510491.2151400002</v>
      </c>
      <c r="G26" s="303">
        <v>-1584577.0681099999</v>
      </c>
      <c r="H26" s="303">
        <v>-1992463.4864700001</v>
      </c>
      <c r="I26" s="303">
        <v>-2449616.7828099998</v>
      </c>
      <c r="J26" s="303">
        <v>-233568.00977</v>
      </c>
      <c r="K26" s="303">
        <v>-2637080.9236699999</v>
      </c>
      <c r="L26" s="303">
        <v>-248655.71256000001</v>
      </c>
      <c r="N26" s="303"/>
    </row>
    <row r="27" spans="1:14" s="80" customFormat="1" ht="24.95" customHeight="1">
      <c r="A27" s="80" t="s">
        <v>512</v>
      </c>
      <c r="B27" s="1011" t="s">
        <v>1390</v>
      </c>
      <c r="C27" s="974" t="s">
        <v>1433</v>
      </c>
      <c r="D27" s="303">
        <v>32977831.975029998</v>
      </c>
      <c r="E27" s="303">
        <v>42041031.46909</v>
      </c>
      <c r="F27" s="303">
        <v>52792195.918290004</v>
      </c>
      <c r="G27" s="303">
        <v>63965127.599529997</v>
      </c>
      <c r="H27" s="303">
        <v>77931626.898399994</v>
      </c>
      <c r="I27" s="303">
        <v>95225256.664990008</v>
      </c>
      <c r="J27" s="303">
        <v>7102651.6363300001</v>
      </c>
      <c r="K27" s="303">
        <v>101288470.47911</v>
      </c>
      <c r="L27" s="303">
        <v>7032460.9516499992</v>
      </c>
      <c r="N27" s="303"/>
    </row>
    <row r="28" spans="1:14" s="144" customFormat="1" ht="9.75" thickBot="1">
      <c r="C28" s="304"/>
      <c r="D28" s="131"/>
      <c r="E28" s="305"/>
      <c r="F28" s="305"/>
      <c r="G28" s="305"/>
      <c r="H28" s="305"/>
      <c r="I28" s="305"/>
      <c r="J28" s="305"/>
      <c r="K28" s="305"/>
      <c r="L28" s="305"/>
    </row>
    <row r="29" spans="1:14" s="144" customFormat="1" ht="7.5" customHeight="1" thickTop="1">
      <c r="C29" s="80"/>
      <c r="D29" s="109"/>
      <c r="E29" s="306"/>
      <c r="F29" s="295"/>
      <c r="G29" s="295"/>
      <c r="H29" s="295"/>
      <c r="I29" s="295"/>
      <c r="J29" s="295"/>
      <c r="K29" s="295"/>
      <c r="L29" s="295"/>
      <c r="M29" s="800"/>
    </row>
    <row r="30" spans="1:14" s="144" customFormat="1" ht="15" customHeight="1">
      <c r="C30" s="80" t="s">
        <v>1430</v>
      </c>
      <c r="D30" s="109"/>
      <c r="E30" s="306"/>
      <c r="F30" s="295"/>
      <c r="G30" s="295"/>
      <c r="H30" s="295"/>
      <c r="I30" s="295"/>
      <c r="J30" s="295"/>
      <c r="K30" s="295"/>
      <c r="L30" s="295"/>
      <c r="M30" s="800"/>
    </row>
    <row r="31" spans="1:14" s="144" customFormat="1" ht="15" customHeight="1">
      <c r="C31" s="80" t="s">
        <v>1431</v>
      </c>
      <c r="D31" s="109"/>
      <c r="E31" s="306"/>
      <c r="F31" s="295"/>
      <c r="G31" s="295"/>
      <c r="H31" s="295"/>
      <c r="I31" s="295"/>
      <c r="J31" s="295"/>
      <c r="K31" s="295"/>
      <c r="L31" s="295"/>
      <c r="M31" s="800"/>
    </row>
    <row r="32" spans="1:14" s="144" customFormat="1" ht="12">
      <c r="C32" s="109"/>
      <c r="D32" s="109"/>
      <c r="E32" s="306"/>
      <c r="F32" s="295"/>
      <c r="G32" s="295"/>
      <c r="H32" s="295"/>
      <c r="I32" s="295"/>
      <c r="J32" s="295"/>
      <c r="K32" s="295"/>
      <c r="L32" s="295"/>
      <c r="M32" s="800"/>
    </row>
    <row r="33" spans="3:13" s="1011" customFormat="1">
      <c r="C33" s="137"/>
      <c r="D33" s="137"/>
      <c r="M33" s="265"/>
    </row>
  </sheetData>
  <mergeCells count="8">
    <mergeCell ref="I7:J7"/>
    <mergeCell ref="K7:L7"/>
    <mergeCell ref="D9:H9"/>
    <mergeCell ref="C2:L2"/>
    <mergeCell ref="C3:L3"/>
    <mergeCell ref="C4:L4"/>
    <mergeCell ref="I6:J6"/>
    <mergeCell ref="K6:L6"/>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0"/>
  <sheetViews>
    <sheetView topLeftCell="C2" zoomScale="70" zoomScaleNormal="70" workbookViewId="0">
      <selection activeCell="O13" sqref="O13"/>
    </sheetView>
  </sheetViews>
  <sheetFormatPr defaultColWidth="9.140625" defaultRowHeight="15"/>
  <cols>
    <col min="1" max="1" width="21" style="1011" hidden="1" customWidth="1"/>
    <col min="2" max="2" width="25.28515625" style="1011" hidden="1" customWidth="1"/>
    <col min="3" max="3" width="85.85546875" style="137" customWidth="1"/>
    <col min="4" max="6" width="15.140625" style="1011" bestFit="1" customWidth="1"/>
    <col min="7" max="8" width="15.140625" style="654" bestFit="1" customWidth="1"/>
    <col min="9" max="9" width="16.28515625" style="1011" bestFit="1" customWidth="1"/>
    <col min="10" max="10" width="13.7109375" style="1011" bestFit="1" customWidth="1"/>
    <col min="11" max="11" width="16.28515625" style="1011" bestFit="1" customWidth="1"/>
    <col min="12" max="12" width="13.7109375" style="1011" bestFit="1" customWidth="1"/>
    <col min="13" max="13" width="3" style="265" customWidth="1"/>
    <col min="14" max="14" width="9.140625" style="1011" customWidth="1"/>
    <col min="15" max="15" width="21.28515625" style="1011" customWidth="1"/>
    <col min="16" max="256" width="9.140625" style="1011"/>
    <col min="257" max="258" width="0" style="1011" hidden="1" customWidth="1"/>
    <col min="259" max="259" width="85.85546875" style="1011" customWidth="1"/>
    <col min="260" max="264" width="15.140625" style="1011" bestFit="1" customWidth="1"/>
    <col min="265" max="265" width="16.28515625" style="1011" bestFit="1" customWidth="1"/>
    <col min="266" max="266" width="13.7109375" style="1011" bestFit="1" customWidth="1"/>
    <col min="267" max="267" width="16.28515625" style="1011" bestFit="1" customWidth="1"/>
    <col min="268" max="268" width="13.7109375" style="1011" bestFit="1" customWidth="1"/>
    <col min="269" max="269" width="3" style="1011" customWidth="1"/>
    <col min="270" max="270" width="9.140625" style="1011" customWidth="1"/>
    <col min="271" max="271" width="21.28515625" style="1011" customWidth="1"/>
    <col min="272" max="512" width="9.140625" style="1011"/>
    <col min="513" max="514" width="0" style="1011" hidden="1" customWidth="1"/>
    <col min="515" max="515" width="85.85546875" style="1011" customWidth="1"/>
    <col min="516" max="520" width="15.140625" style="1011" bestFit="1" customWidth="1"/>
    <col min="521" max="521" width="16.28515625" style="1011" bestFit="1" customWidth="1"/>
    <col min="522" max="522" width="13.7109375" style="1011" bestFit="1" customWidth="1"/>
    <col min="523" max="523" width="16.28515625" style="1011" bestFit="1" customWidth="1"/>
    <col min="524" max="524" width="13.7109375" style="1011" bestFit="1" customWidth="1"/>
    <col min="525" max="525" width="3" style="1011" customWidth="1"/>
    <col min="526" max="526" width="9.140625" style="1011" customWidth="1"/>
    <col min="527" max="527" width="21.28515625" style="1011" customWidth="1"/>
    <col min="528" max="768" width="9.140625" style="1011"/>
    <col min="769" max="770" width="0" style="1011" hidden="1" customWidth="1"/>
    <col min="771" max="771" width="85.85546875" style="1011" customWidth="1"/>
    <col min="772" max="776" width="15.140625" style="1011" bestFit="1" customWidth="1"/>
    <col min="777" max="777" width="16.28515625" style="1011" bestFit="1" customWidth="1"/>
    <col min="778" max="778" width="13.7109375" style="1011" bestFit="1" customWidth="1"/>
    <col min="779" max="779" width="16.28515625" style="1011" bestFit="1" customWidth="1"/>
    <col min="780" max="780" width="13.7109375" style="1011" bestFit="1" customWidth="1"/>
    <col min="781" max="781" width="3" style="1011" customWidth="1"/>
    <col min="782" max="782" width="9.140625" style="1011" customWidth="1"/>
    <col min="783" max="783" width="21.28515625" style="1011" customWidth="1"/>
    <col min="784" max="1024" width="9.140625" style="1011"/>
    <col min="1025" max="1026" width="0" style="1011" hidden="1" customWidth="1"/>
    <col min="1027" max="1027" width="85.85546875" style="1011" customWidth="1"/>
    <col min="1028" max="1032" width="15.140625" style="1011" bestFit="1" customWidth="1"/>
    <col min="1033" max="1033" width="16.28515625" style="1011" bestFit="1" customWidth="1"/>
    <col min="1034" max="1034" width="13.7109375" style="1011" bestFit="1" customWidth="1"/>
    <col min="1035" max="1035" width="16.28515625" style="1011" bestFit="1" customWidth="1"/>
    <col min="1036" max="1036" width="13.7109375" style="1011" bestFit="1" customWidth="1"/>
    <col min="1037" max="1037" width="3" style="1011" customWidth="1"/>
    <col min="1038" max="1038" width="9.140625" style="1011" customWidth="1"/>
    <col min="1039" max="1039" width="21.28515625" style="1011" customWidth="1"/>
    <col min="1040" max="1280" width="9.140625" style="1011"/>
    <col min="1281" max="1282" width="0" style="1011" hidden="1" customWidth="1"/>
    <col min="1283" max="1283" width="85.85546875" style="1011" customWidth="1"/>
    <col min="1284" max="1288" width="15.140625" style="1011" bestFit="1" customWidth="1"/>
    <col min="1289" max="1289" width="16.28515625" style="1011" bestFit="1" customWidth="1"/>
    <col min="1290" max="1290" width="13.7109375" style="1011" bestFit="1" customWidth="1"/>
    <col min="1291" max="1291" width="16.28515625" style="1011" bestFit="1" customWidth="1"/>
    <col min="1292" max="1292" width="13.7109375" style="1011" bestFit="1" customWidth="1"/>
    <col min="1293" max="1293" width="3" style="1011" customWidth="1"/>
    <col min="1294" max="1294" width="9.140625" style="1011" customWidth="1"/>
    <col min="1295" max="1295" width="21.28515625" style="1011" customWidth="1"/>
    <col min="1296" max="1536" width="9.140625" style="1011"/>
    <col min="1537" max="1538" width="0" style="1011" hidden="1" customWidth="1"/>
    <col min="1539" max="1539" width="85.85546875" style="1011" customWidth="1"/>
    <col min="1540" max="1544" width="15.140625" style="1011" bestFit="1" customWidth="1"/>
    <col min="1545" max="1545" width="16.28515625" style="1011" bestFit="1" customWidth="1"/>
    <col min="1546" max="1546" width="13.7109375" style="1011" bestFit="1" customWidth="1"/>
    <col min="1547" max="1547" width="16.28515625" style="1011" bestFit="1" customWidth="1"/>
    <col min="1548" max="1548" width="13.7109375" style="1011" bestFit="1" customWidth="1"/>
    <col min="1549" max="1549" width="3" style="1011" customWidth="1"/>
    <col min="1550" max="1550" width="9.140625" style="1011" customWidth="1"/>
    <col min="1551" max="1551" width="21.28515625" style="1011" customWidth="1"/>
    <col min="1552" max="1792" width="9.140625" style="1011"/>
    <col min="1793" max="1794" width="0" style="1011" hidden="1" customWidth="1"/>
    <col min="1795" max="1795" width="85.85546875" style="1011" customWidth="1"/>
    <col min="1796" max="1800" width="15.140625" style="1011" bestFit="1" customWidth="1"/>
    <col min="1801" max="1801" width="16.28515625" style="1011" bestFit="1" customWidth="1"/>
    <col min="1802" max="1802" width="13.7109375" style="1011" bestFit="1" customWidth="1"/>
    <col min="1803" max="1803" width="16.28515625" style="1011" bestFit="1" customWidth="1"/>
    <col min="1804" max="1804" width="13.7109375" style="1011" bestFit="1" customWidth="1"/>
    <col min="1805" max="1805" width="3" style="1011" customWidth="1"/>
    <col min="1806" max="1806" width="9.140625" style="1011" customWidth="1"/>
    <col min="1807" max="1807" width="21.28515625" style="1011" customWidth="1"/>
    <col min="1808" max="2048" width="9.140625" style="1011"/>
    <col min="2049" max="2050" width="0" style="1011" hidden="1" customWidth="1"/>
    <col min="2051" max="2051" width="85.85546875" style="1011" customWidth="1"/>
    <col min="2052" max="2056" width="15.140625" style="1011" bestFit="1" customWidth="1"/>
    <col min="2057" max="2057" width="16.28515625" style="1011" bestFit="1" customWidth="1"/>
    <col min="2058" max="2058" width="13.7109375" style="1011" bestFit="1" customWidth="1"/>
    <col min="2059" max="2059" width="16.28515625" style="1011" bestFit="1" customWidth="1"/>
    <col min="2060" max="2060" width="13.7109375" style="1011" bestFit="1" customWidth="1"/>
    <col min="2061" max="2061" width="3" style="1011" customWidth="1"/>
    <col min="2062" max="2062" width="9.140625" style="1011" customWidth="1"/>
    <col min="2063" max="2063" width="21.28515625" style="1011" customWidth="1"/>
    <col min="2064" max="2304" width="9.140625" style="1011"/>
    <col min="2305" max="2306" width="0" style="1011" hidden="1" customWidth="1"/>
    <col min="2307" max="2307" width="85.85546875" style="1011" customWidth="1"/>
    <col min="2308" max="2312" width="15.140625" style="1011" bestFit="1" customWidth="1"/>
    <col min="2313" max="2313" width="16.28515625" style="1011" bestFit="1" customWidth="1"/>
    <col min="2314" max="2314" width="13.7109375" style="1011" bestFit="1" customWidth="1"/>
    <col min="2315" max="2315" width="16.28515625" style="1011" bestFit="1" customWidth="1"/>
    <col min="2316" max="2316" width="13.7109375" style="1011" bestFit="1" customWidth="1"/>
    <col min="2317" max="2317" width="3" style="1011" customWidth="1"/>
    <col min="2318" max="2318" width="9.140625" style="1011" customWidth="1"/>
    <col min="2319" max="2319" width="21.28515625" style="1011" customWidth="1"/>
    <col min="2320" max="2560" width="9.140625" style="1011"/>
    <col min="2561" max="2562" width="0" style="1011" hidden="1" customWidth="1"/>
    <col min="2563" max="2563" width="85.85546875" style="1011" customWidth="1"/>
    <col min="2564" max="2568" width="15.140625" style="1011" bestFit="1" customWidth="1"/>
    <col min="2569" max="2569" width="16.28515625" style="1011" bestFit="1" customWidth="1"/>
    <col min="2570" max="2570" width="13.7109375" style="1011" bestFit="1" customWidth="1"/>
    <col min="2571" max="2571" width="16.28515625" style="1011" bestFit="1" customWidth="1"/>
    <col min="2572" max="2572" width="13.7109375" style="1011" bestFit="1" customWidth="1"/>
    <col min="2573" max="2573" width="3" style="1011" customWidth="1"/>
    <col min="2574" max="2574" width="9.140625" style="1011" customWidth="1"/>
    <col min="2575" max="2575" width="21.28515625" style="1011" customWidth="1"/>
    <col min="2576" max="2816" width="9.140625" style="1011"/>
    <col min="2817" max="2818" width="0" style="1011" hidden="1" customWidth="1"/>
    <col min="2819" max="2819" width="85.85546875" style="1011" customWidth="1"/>
    <col min="2820" max="2824" width="15.140625" style="1011" bestFit="1" customWidth="1"/>
    <col min="2825" max="2825" width="16.28515625" style="1011" bestFit="1" customWidth="1"/>
    <col min="2826" max="2826" width="13.7109375" style="1011" bestFit="1" customWidth="1"/>
    <col min="2827" max="2827" width="16.28515625" style="1011" bestFit="1" customWidth="1"/>
    <col min="2828" max="2828" width="13.7109375" style="1011" bestFit="1" customWidth="1"/>
    <col min="2829" max="2829" width="3" style="1011" customWidth="1"/>
    <col min="2830" max="2830" width="9.140625" style="1011" customWidth="1"/>
    <col min="2831" max="2831" width="21.28515625" style="1011" customWidth="1"/>
    <col min="2832" max="3072" width="9.140625" style="1011"/>
    <col min="3073" max="3074" width="0" style="1011" hidden="1" customWidth="1"/>
    <col min="3075" max="3075" width="85.85546875" style="1011" customWidth="1"/>
    <col min="3076" max="3080" width="15.140625" style="1011" bestFit="1" customWidth="1"/>
    <col min="3081" max="3081" width="16.28515625" style="1011" bestFit="1" customWidth="1"/>
    <col min="3082" max="3082" width="13.7109375" style="1011" bestFit="1" customWidth="1"/>
    <col min="3083" max="3083" width="16.28515625" style="1011" bestFit="1" customWidth="1"/>
    <col min="3084" max="3084" width="13.7109375" style="1011" bestFit="1" customWidth="1"/>
    <col min="3085" max="3085" width="3" style="1011" customWidth="1"/>
    <col min="3086" max="3086" width="9.140625" style="1011" customWidth="1"/>
    <col min="3087" max="3087" width="21.28515625" style="1011" customWidth="1"/>
    <col min="3088" max="3328" width="9.140625" style="1011"/>
    <col min="3329" max="3330" width="0" style="1011" hidden="1" customWidth="1"/>
    <col min="3331" max="3331" width="85.85546875" style="1011" customWidth="1"/>
    <col min="3332" max="3336" width="15.140625" style="1011" bestFit="1" customWidth="1"/>
    <col min="3337" max="3337" width="16.28515625" style="1011" bestFit="1" customWidth="1"/>
    <col min="3338" max="3338" width="13.7109375" style="1011" bestFit="1" customWidth="1"/>
    <col min="3339" max="3339" width="16.28515625" style="1011" bestFit="1" customWidth="1"/>
    <col min="3340" max="3340" width="13.7109375" style="1011" bestFit="1" customWidth="1"/>
    <col min="3341" max="3341" width="3" style="1011" customWidth="1"/>
    <col min="3342" max="3342" width="9.140625" style="1011" customWidth="1"/>
    <col min="3343" max="3343" width="21.28515625" style="1011" customWidth="1"/>
    <col min="3344" max="3584" width="9.140625" style="1011"/>
    <col min="3585" max="3586" width="0" style="1011" hidden="1" customWidth="1"/>
    <col min="3587" max="3587" width="85.85546875" style="1011" customWidth="1"/>
    <col min="3588" max="3592" width="15.140625" style="1011" bestFit="1" customWidth="1"/>
    <col min="3593" max="3593" width="16.28515625" style="1011" bestFit="1" customWidth="1"/>
    <col min="3594" max="3594" width="13.7109375" style="1011" bestFit="1" customWidth="1"/>
    <col min="3595" max="3595" width="16.28515625" style="1011" bestFit="1" customWidth="1"/>
    <col min="3596" max="3596" width="13.7109375" style="1011" bestFit="1" customWidth="1"/>
    <col min="3597" max="3597" width="3" style="1011" customWidth="1"/>
    <col min="3598" max="3598" width="9.140625" style="1011" customWidth="1"/>
    <col min="3599" max="3599" width="21.28515625" style="1011" customWidth="1"/>
    <col min="3600" max="3840" width="9.140625" style="1011"/>
    <col min="3841" max="3842" width="0" style="1011" hidden="1" customWidth="1"/>
    <col min="3843" max="3843" width="85.85546875" style="1011" customWidth="1"/>
    <col min="3844" max="3848" width="15.140625" style="1011" bestFit="1" customWidth="1"/>
    <col min="3849" max="3849" width="16.28515625" style="1011" bestFit="1" customWidth="1"/>
    <col min="3850" max="3850" width="13.7109375" style="1011" bestFit="1" customWidth="1"/>
    <col min="3851" max="3851" width="16.28515625" style="1011" bestFit="1" customWidth="1"/>
    <col min="3852" max="3852" width="13.7109375" style="1011" bestFit="1" customWidth="1"/>
    <col min="3853" max="3853" width="3" style="1011" customWidth="1"/>
    <col min="3854" max="3854" width="9.140625" style="1011" customWidth="1"/>
    <col min="3855" max="3855" width="21.28515625" style="1011" customWidth="1"/>
    <col min="3856" max="4096" width="9.140625" style="1011"/>
    <col min="4097" max="4098" width="0" style="1011" hidden="1" customWidth="1"/>
    <col min="4099" max="4099" width="85.85546875" style="1011" customWidth="1"/>
    <col min="4100" max="4104" width="15.140625" style="1011" bestFit="1" customWidth="1"/>
    <col min="4105" max="4105" width="16.28515625" style="1011" bestFit="1" customWidth="1"/>
    <col min="4106" max="4106" width="13.7109375" style="1011" bestFit="1" customWidth="1"/>
    <col min="4107" max="4107" width="16.28515625" style="1011" bestFit="1" customWidth="1"/>
    <col min="4108" max="4108" width="13.7109375" style="1011" bestFit="1" customWidth="1"/>
    <col min="4109" max="4109" width="3" style="1011" customWidth="1"/>
    <col min="4110" max="4110" width="9.140625" style="1011" customWidth="1"/>
    <col min="4111" max="4111" width="21.28515625" style="1011" customWidth="1"/>
    <col min="4112" max="4352" width="9.140625" style="1011"/>
    <col min="4353" max="4354" width="0" style="1011" hidden="1" customWidth="1"/>
    <col min="4355" max="4355" width="85.85546875" style="1011" customWidth="1"/>
    <col min="4356" max="4360" width="15.140625" style="1011" bestFit="1" customWidth="1"/>
    <col min="4361" max="4361" width="16.28515625" style="1011" bestFit="1" customWidth="1"/>
    <col min="4362" max="4362" width="13.7109375" style="1011" bestFit="1" customWidth="1"/>
    <col min="4363" max="4363" width="16.28515625" style="1011" bestFit="1" customWidth="1"/>
    <col min="4364" max="4364" width="13.7109375" style="1011" bestFit="1" customWidth="1"/>
    <col min="4365" max="4365" width="3" style="1011" customWidth="1"/>
    <col min="4366" max="4366" width="9.140625" style="1011" customWidth="1"/>
    <col min="4367" max="4367" width="21.28515625" style="1011" customWidth="1"/>
    <col min="4368" max="4608" width="9.140625" style="1011"/>
    <col min="4609" max="4610" width="0" style="1011" hidden="1" customWidth="1"/>
    <col min="4611" max="4611" width="85.85546875" style="1011" customWidth="1"/>
    <col min="4612" max="4616" width="15.140625" style="1011" bestFit="1" customWidth="1"/>
    <col min="4617" max="4617" width="16.28515625" style="1011" bestFit="1" customWidth="1"/>
    <col min="4618" max="4618" width="13.7109375" style="1011" bestFit="1" customWidth="1"/>
    <col min="4619" max="4619" width="16.28515625" style="1011" bestFit="1" customWidth="1"/>
    <col min="4620" max="4620" width="13.7109375" style="1011" bestFit="1" customWidth="1"/>
    <col min="4621" max="4621" width="3" style="1011" customWidth="1"/>
    <col min="4622" max="4622" width="9.140625" style="1011" customWidth="1"/>
    <col min="4623" max="4623" width="21.28515625" style="1011" customWidth="1"/>
    <col min="4624" max="4864" width="9.140625" style="1011"/>
    <col min="4865" max="4866" width="0" style="1011" hidden="1" customWidth="1"/>
    <col min="4867" max="4867" width="85.85546875" style="1011" customWidth="1"/>
    <col min="4868" max="4872" width="15.140625" style="1011" bestFit="1" customWidth="1"/>
    <col min="4873" max="4873" width="16.28515625" style="1011" bestFit="1" customWidth="1"/>
    <col min="4874" max="4874" width="13.7109375" style="1011" bestFit="1" customWidth="1"/>
    <col min="4875" max="4875" width="16.28515625" style="1011" bestFit="1" customWidth="1"/>
    <col min="4876" max="4876" width="13.7109375" style="1011" bestFit="1" customWidth="1"/>
    <col min="4877" max="4877" width="3" style="1011" customWidth="1"/>
    <col min="4878" max="4878" width="9.140625" style="1011" customWidth="1"/>
    <col min="4879" max="4879" width="21.28515625" style="1011" customWidth="1"/>
    <col min="4880" max="5120" width="9.140625" style="1011"/>
    <col min="5121" max="5122" width="0" style="1011" hidden="1" customWidth="1"/>
    <col min="5123" max="5123" width="85.85546875" style="1011" customWidth="1"/>
    <col min="5124" max="5128" width="15.140625" style="1011" bestFit="1" customWidth="1"/>
    <col min="5129" max="5129" width="16.28515625" style="1011" bestFit="1" customWidth="1"/>
    <col min="5130" max="5130" width="13.7109375" style="1011" bestFit="1" customWidth="1"/>
    <col min="5131" max="5131" width="16.28515625" style="1011" bestFit="1" customWidth="1"/>
    <col min="5132" max="5132" width="13.7109375" style="1011" bestFit="1" customWidth="1"/>
    <col min="5133" max="5133" width="3" style="1011" customWidth="1"/>
    <col min="5134" max="5134" width="9.140625" style="1011" customWidth="1"/>
    <col min="5135" max="5135" width="21.28515625" style="1011" customWidth="1"/>
    <col min="5136" max="5376" width="9.140625" style="1011"/>
    <col min="5377" max="5378" width="0" style="1011" hidden="1" customWidth="1"/>
    <col min="5379" max="5379" width="85.85546875" style="1011" customWidth="1"/>
    <col min="5380" max="5384" width="15.140625" style="1011" bestFit="1" customWidth="1"/>
    <col min="5385" max="5385" width="16.28515625" style="1011" bestFit="1" customWidth="1"/>
    <col min="5386" max="5386" width="13.7109375" style="1011" bestFit="1" customWidth="1"/>
    <col min="5387" max="5387" width="16.28515625" style="1011" bestFit="1" customWidth="1"/>
    <col min="5388" max="5388" width="13.7109375" style="1011" bestFit="1" customWidth="1"/>
    <col min="5389" max="5389" width="3" style="1011" customWidth="1"/>
    <col min="5390" max="5390" width="9.140625" style="1011" customWidth="1"/>
    <col min="5391" max="5391" width="21.28515625" style="1011" customWidth="1"/>
    <col min="5392" max="5632" width="9.140625" style="1011"/>
    <col min="5633" max="5634" width="0" style="1011" hidden="1" customWidth="1"/>
    <col min="5635" max="5635" width="85.85546875" style="1011" customWidth="1"/>
    <col min="5636" max="5640" width="15.140625" style="1011" bestFit="1" customWidth="1"/>
    <col min="5641" max="5641" width="16.28515625" style="1011" bestFit="1" customWidth="1"/>
    <col min="5642" max="5642" width="13.7109375" style="1011" bestFit="1" customWidth="1"/>
    <col min="5643" max="5643" width="16.28515625" style="1011" bestFit="1" customWidth="1"/>
    <col min="5644" max="5644" width="13.7109375" style="1011" bestFit="1" customWidth="1"/>
    <col min="5645" max="5645" width="3" style="1011" customWidth="1"/>
    <col min="5646" max="5646" width="9.140625" style="1011" customWidth="1"/>
    <col min="5647" max="5647" width="21.28515625" style="1011" customWidth="1"/>
    <col min="5648" max="5888" width="9.140625" style="1011"/>
    <col min="5889" max="5890" width="0" style="1011" hidden="1" customWidth="1"/>
    <col min="5891" max="5891" width="85.85546875" style="1011" customWidth="1"/>
    <col min="5892" max="5896" width="15.140625" style="1011" bestFit="1" customWidth="1"/>
    <col min="5897" max="5897" width="16.28515625" style="1011" bestFit="1" customWidth="1"/>
    <col min="5898" max="5898" width="13.7109375" style="1011" bestFit="1" customWidth="1"/>
    <col min="5899" max="5899" width="16.28515625" style="1011" bestFit="1" customWidth="1"/>
    <col min="5900" max="5900" width="13.7109375" style="1011" bestFit="1" customWidth="1"/>
    <col min="5901" max="5901" width="3" style="1011" customWidth="1"/>
    <col min="5902" max="5902" width="9.140625" style="1011" customWidth="1"/>
    <col min="5903" max="5903" width="21.28515625" style="1011" customWidth="1"/>
    <col min="5904" max="6144" width="9.140625" style="1011"/>
    <col min="6145" max="6146" width="0" style="1011" hidden="1" customWidth="1"/>
    <col min="6147" max="6147" width="85.85546875" style="1011" customWidth="1"/>
    <col min="6148" max="6152" width="15.140625" style="1011" bestFit="1" customWidth="1"/>
    <col min="6153" max="6153" width="16.28515625" style="1011" bestFit="1" customWidth="1"/>
    <col min="6154" max="6154" width="13.7109375" style="1011" bestFit="1" customWidth="1"/>
    <col min="6155" max="6155" width="16.28515625" style="1011" bestFit="1" customWidth="1"/>
    <col min="6156" max="6156" width="13.7109375" style="1011" bestFit="1" customWidth="1"/>
    <col min="6157" max="6157" width="3" style="1011" customWidth="1"/>
    <col min="6158" max="6158" width="9.140625" style="1011" customWidth="1"/>
    <col min="6159" max="6159" width="21.28515625" style="1011" customWidth="1"/>
    <col min="6160" max="6400" width="9.140625" style="1011"/>
    <col min="6401" max="6402" width="0" style="1011" hidden="1" customWidth="1"/>
    <col min="6403" max="6403" width="85.85546875" style="1011" customWidth="1"/>
    <col min="6404" max="6408" width="15.140625" style="1011" bestFit="1" customWidth="1"/>
    <col min="6409" max="6409" width="16.28515625" style="1011" bestFit="1" customWidth="1"/>
    <col min="6410" max="6410" width="13.7109375" style="1011" bestFit="1" customWidth="1"/>
    <col min="6411" max="6411" width="16.28515625" style="1011" bestFit="1" customWidth="1"/>
    <col min="6412" max="6412" width="13.7109375" style="1011" bestFit="1" customWidth="1"/>
    <col min="6413" max="6413" width="3" style="1011" customWidth="1"/>
    <col min="6414" max="6414" width="9.140625" style="1011" customWidth="1"/>
    <col min="6415" max="6415" width="21.28515625" style="1011" customWidth="1"/>
    <col min="6416" max="6656" width="9.140625" style="1011"/>
    <col min="6657" max="6658" width="0" style="1011" hidden="1" customWidth="1"/>
    <col min="6659" max="6659" width="85.85546875" style="1011" customWidth="1"/>
    <col min="6660" max="6664" width="15.140625" style="1011" bestFit="1" customWidth="1"/>
    <col min="6665" max="6665" width="16.28515625" style="1011" bestFit="1" customWidth="1"/>
    <col min="6666" max="6666" width="13.7109375" style="1011" bestFit="1" customWidth="1"/>
    <col min="6667" max="6667" width="16.28515625" style="1011" bestFit="1" customWidth="1"/>
    <col min="6668" max="6668" width="13.7109375" style="1011" bestFit="1" customWidth="1"/>
    <col min="6669" max="6669" width="3" style="1011" customWidth="1"/>
    <col min="6670" max="6670" width="9.140625" style="1011" customWidth="1"/>
    <col min="6671" max="6671" width="21.28515625" style="1011" customWidth="1"/>
    <col min="6672" max="6912" width="9.140625" style="1011"/>
    <col min="6913" max="6914" width="0" style="1011" hidden="1" customWidth="1"/>
    <col min="6915" max="6915" width="85.85546875" style="1011" customWidth="1"/>
    <col min="6916" max="6920" width="15.140625" style="1011" bestFit="1" customWidth="1"/>
    <col min="6921" max="6921" width="16.28515625" style="1011" bestFit="1" customWidth="1"/>
    <col min="6922" max="6922" width="13.7109375" style="1011" bestFit="1" customWidth="1"/>
    <col min="6923" max="6923" width="16.28515625" style="1011" bestFit="1" customWidth="1"/>
    <col min="6924" max="6924" width="13.7109375" style="1011" bestFit="1" customWidth="1"/>
    <col min="6925" max="6925" width="3" style="1011" customWidth="1"/>
    <col min="6926" max="6926" width="9.140625" style="1011" customWidth="1"/>
    <col min="6927" max="6927" width="21.28515625" style="1011" customWidth="1"/>
    <col min="6928" max="7168" width="9.140625" style="1011"/>
    <col min="7169" max="7170" width="0" style="1011" hidden="1" customWidth="1"/>
    <col min="7171" max="7171" width="85.85546875" style="1011" customWidth="1"/>
    <col min="7172" max="7176" width="15.140625" style="1011" bestFit="1" customWidth="1"/>
    <col min="7177" max="7177" width="16.28515625" style="1011" bestFit="1" customWidth="1"/>
    <col min="7178" max="7178" width="13.7109375" style="1011" bestFit="1" customWidth="1"/>
    <col min="7179" max="7179" width="16.28515625" style="1011" bestFit="1" customWidth="1"/>
    <col min="7180" max="7180" width="13.7109375" style="1011" bestFit="1" customWidth="1"/>
    <col min="7181" max="7181" width="3" style="1011" customWidth="1"/>
    <col min="7182" max="7182" width="9.140625" style="1011" customWidth="1"/>
    <col min="7183" max="7183" width="21.28515625" style="1011" customWidth="1"/>
    <col min="7184" max="7424" width="9.140625" style="1011"/>
    <col min="7425" max="7426" width="0" style="1011" hidden="1" customWidth="1"/>
    <col min="7427" max="7427" width="85.85546875" style="1011" customWidth="1"/>
    <col min="7428" max="7432" width="15.140625" style="1011" bestFit="1" customWidth="1"/>
    <col min="7433" max="7433" width="16.28515625" style="1011" bestFit="1" customWidth="1"/>
    <col min="7434" max="7434" width="13.7109375" style="1011" bestFit="1" customWidth="1"/>
    <col min="7435" max="7435" width="16.28515625" style="1011" bestFit="1" customWidth="1"/>
    <col min="7436" max="7436" width="13.7109375" style="1011" bestFit="1" customWidth="1"/>
    <col min="7437" max="7437" width="3" style="1011" customWidth="1"/>
    <col min="7438" max="7438" width="9.140625" style="1011" customWidth="1"/>
    <col min="7439" max="7439" width="21.28515625" style="1011" customWidth="1"/>
    <col min="7440" max="7680" width="9.140625" style="1011"/>
    <col min="7681" max="7682" width="0" style="1011" hidden="1" customWidth="1"/>
    <col min="7683" max="7683" width="85.85546875" style="1011" customWidth="1"/>
    <col min="7684" max="7688" width="15.140625" style="1011" bestFit="1" customWidth="1"/>
    <col min="7689" max="7689" width="16.28515625" style="1011" bestFit="1" customWidth="1"/>
    <col min="7690" max="7690" width="13.7109375" style="1011" bestFit="1" customWidth="1"/>
    <col min="7691" max="7691" width="16.28515625" style="1011" bestFit="1" customWidth="1"/>
    <col min="7692" max="7692" width="13.7109375" style="1011" bestFit="1" customWidth="1"/>
    <col min="7693" max="7693" width="3" style="1011" customWidth="1"/>
    <col min="7694" max="7694" width="9.140625" style="1011" customWidth="1"/>
    <col min="7695" max="7695" width="21.28515625" style="1011" customWidth="1"/>
    <col min="7696" max="7936" width="9.140625" style="1011"/>
    <col min="7937" max="7938" width="0" style="1011" hidden="1" customWidth="1"/>
    <col min="7939" max="7939" width="85.85546875" style="1011" customWidth="1"/>
    <col min="7940" max="7944" width="15.140625" style="1011" bestFit="1" customWidth="1"/>
    <col min="7945" max="7945" width="16.28515625" style="1011" bestFit="1" customWidth="1"/>
    <col min="7946" max="7946" width="13.7109375" style="1011" bestFit="1" customWidth="1"/>
    <col min="7947" max="7947" width="16.28515625" style="1011" bestFit="1" customWidth="1"/>
    <col min="7948" max="7948" width="13.7109375" style="1011" bestFit="1" customWidth="1"/>
    <col min="7949" max="7949" width="3" style="1011" customWidth="1"/>
    <col min="7950" max="7950" width="9.140625" style="1011" customWidth="1"/>
    <col min="7951" max="7951" width="21.28515625" style="1011" customWidth="1"/>
    <col min="7952" max="8192" width="9.140625" style="1011"/>
    <col min="8193" max="8194" width="0" style="1011" hidden="1" customWidth="1"/>
    <col min="8195" max="8195" width="85.85546875" style="1011" customWidth="1"/>
    <col min="8196" max="8200" width="15.140625" style="1011" bestFit="1" customWidth="1"/>
    <col min="8201" max="8201" width="16.28515625" style="1011" bestFit="1" customWidth="1"/>
    <col min="8202" max="8202" width="13.7109375" style="1011" bestFit="1" customWidth="1"/>
    <col min="8203" max="8203" width="16.28515625" style="1011" bestFit="1" customWidth="1"/>
    <col min="8204" max="8204" width="13.7109375" style="1011" bestFit="1" customWidth="1"/>
    <col min="8205" max="8205" width="3" style="1011" customWidth="1"/>
    <col min="8206" max="8206" width="9.140625" style="1011" customWidth="1"/>
    <col min="8207" max="8207" width="21.28515625" style="1011" customWidth="1"/>
    <col min="8208" max="8448" width="9.140625" style="1011"/>
    <col min="8449" max="8450" width="0" style="1011" hidden="1" customWidth="1"/>
    <col min="8451" max="8451" width="85.85546875" style="1011" customWidth="1"/>
    <col min="8452" max="8456" width="15.140625" style="1011" bestFit="1" customWidth="1"/>
    <col min="8457" max="8457" width="16.28515625" style="1011" bestFit="1" customWidth="1"/>
    <col min="8458" max="8458" width="13.7109375" style="1011" bestFit="1" customWidth="1"/>
    <col min="8459" max="8459" width="16.28515625" style="1011" bestFit="1" customWidth="1"/>
    <col min="8460" max="8460" width="13.7109375" style="1011" bestFit="1" customWidth="1"/>
    <col min="8461" max="8461" width="3" style="1011" customWidth="1"/>
    <col min="8462" max="8462" width="9.140625" style="1011" customWidth="1"/>
    <col min="8463" max="8463" width="21.28515625" style="1011" customWidth="1"/>
    <col min="8464" max="8704" width="9.140625" style="1011"/>
    <col min="8705" max="8706" width="0" style="1011" hidden="1" customWidth="1"/>
    <col min="8707" max="8707" width="85.85546875" style="1011" customWidth="1"/>
    <col min="8708" max="8712" width="15.140625" style="1011" bestFit="1" customWidth="1"/>
    <col min="8713" max="8713" width="16.28515625" style="1011" bestFit="1" customWidth="1"/>
    <col min="8714" max="8714" width="13.7109375" style="1011" bestFit="1" customWidth="1"/>
    <col min="8715" max="8715" width="16.28515625" style="1011" bestFit="1" customWidth="1"/>
    <col min="8716" max="8716" width="13.7109375" style="1011" bestFit="1" customWidth="1"/>
    <col min="8717" max="8717" width="3" style="1011" customWidth="1"/>
    <col min="8718" max="8718" width="9.140625" style="1011" customWidth="1"/>
    <col min="8719" max="8719" width="21.28515625" style="1011" customWidth="1"/>
    <col min="8720" max="8960" width="9.140625" style="1011"/>
    <col min="8961" max="8962" width="0" style="1011" hidden="1" customWidth="1"/>
    <col min="8963" max="8963" width="85.85546875" style="1011" customWidth="1"/>
    <col min="8964" max="8968" width="15.140625" style="1011" bestFit="1" customWidth="1"/>
    <col min="8969" max="8969" width="16.28515625" style="1011" bestFit="1" customWidth="1"/>
    <col min="8970" max="8970" width="13.7109375" style="1011" bestFit="1" customWidth="1"/>
    <col min="8971" max="8971" width="16.28515625" style="1011" bestFit="1" customWidth="1"/>
    <col min="8972" max="8972" width="13.7109375" style="1011" bestFit="1" customWidth="1"/>
    <col min="8973" max="8973" width="3" style="1011" customWidth="1"/>
    <col min="8974" max="8974" width="9.140625" style="1011" customWidth="1"/>
    <col min="8975" max="8975" width="21.28515625" style="1011" customWidth="1"/>
    <col min="8976" max="9216" width="9.140625" style="1011"/>
    <col min="9217" max="9218" width="0" style="1011" hidden="1" customWidth="1"/>
    <col min="9219" max="9219" width="85.85546875" style="1011" customWidth="1"/>
    <col min="9220" max="9224" width="15.140625" style="1011" bestFit="1" customWidth="1"/>
    <col min="9225" max="9225" width="16.28515625" style="1011" bestFit="1" customWidth="1"/>
    <col min="9226" max="9226" width="13.7109375" style="1011" bestFit="1" customWidth="1"/>
    <col min="9227" max="9227" width="16.28515625" style="1011" bestFit="1" customWidth="1"/>
    <col min="9228" max="9228" width="13.7109375" style="1011" bestFit="1" customWidth="1"/>
    <col min="9229" max="9229" width="3" style="1011" customWidth="1"/>
    <col min="9230" max="9230" width="9.140625" style="1011" customWidth="1"/>
    <col min="9231" max="9231" width="21.28515625" style="1011" customWidth="1"/>
    <col min="9232" max="9472" width="9.140625" style="1011"/>
    <col min="9473" max="9474" width="0" style="1011" hidden="1" customWidth="1"/>
    <col min="9475" max="9475" width="85.85546875" style="1011" customWidth="1"/>
    <col min="9476" max="9480" width="15.140625" style="1011" bestFit="1" customWidth="1"/>
    <col min="9481" max="9481" width="16.28515625" style="1011" bestFit="1" customWidth="1"/>
    <col min="9482" max="9482" width="13.7109375" style="1011" bestFit="1" customWidth="1"/>
    <col min="9483" max="9483" width="16.28515625" style="1011" bestFit="1" customWidth="1"/>
    <col min="9484" max="9484" width="13.7109375" style="1011" bestFit="1" customWidth="1"/>
    <col min="9485" max="9485" width="3" style="1011" customWidth="1"/>
    <col min="9486" max="9486" width="9.140625" style="1011" customWidth="1"/>
    <col min="9487" max="9487" width="21.28515625" style="1011" customWidth="1"/>
    <col min="9488" max="9728" width="9.140625" style="1011"/>
    <col min="9729" max="9730" width="0" style="1011" hidden="1" customWidth="1"/>
    <col min="9731" max="9731" width="85.85546875" style="1011" customWidth="1"/>
    <col min="9732" max="9736" width="15.140625" style="1011" bestFit="1" customWidth="1"/>
    <col min="9737" max="9737" width="16.28515625" style="1011" bestFit="1" customWidth="1"/>
    <col min="9738" max="9738" width="13.7109375" style="1011" bestFit="1" customWidth="1"/>
    <col min="9739" max="9739" width="16.28515625" style="1011" bestFit="1" customWidth="1"/>
    <col min="9740" max="9740" width="13.7109375" style="1011" bestFit="1" customWidth="1"/>
    <col min="9741" max="9741" width="3" style="1011" customWidth="1"/>
    <col min="9742" max="9742" width="9.140625" style="1011" customWidth="1"/>
    <col min="9743" max="9743" width="21.28515625" style="1011" customWidth="1"/>
    <col min="9744" max="9984" width="9.140625" style="1011"/>
    <col min="9985" max="9986" width="0" style="1011" hidden="1" customWidth="1"/>
    <col min="9987" max="9987" width="85.85546875" style="1011" customWidth="1"/>
    <col min="9988" max="9992" width="15.140625" style="1011" bestFit="1" customWidth="1"/>
    <col min="9993" max="9993" width="16.28515625" style="1011" bestFit="1" customWidth="1"/>
    <col min="9994" max="9994" width="13.7109375" style="1011" bestFit="1" customWidth="1"/>
    <col min="9995" max="9995" width="16.28515625" style="1011" bestFit="1" customWidth="1"/>
    <col min="9996" max="9996" width="13.7109375" style="1011" bestFit="1" customWidth="1"/>
    <col min="9997" max="9997" width="3" style="1011" customWidth="1"/>
    <col min="9998" max="9998" width="9.140625" style="1011" customWidth="1"/>
    <col min="9999" max="9999" width="21.28515625" style="1011" customWidth="1"/>
    <col min="10000" max="10240" width="9.140625" style="1011"/>
    <col min="10241" max="10242" width="0" style="1011" hidden="1" customWidth="1"/>
    <col min="10243" max="10243" width="85.85546875" style="1011" customWidth="1"/>
    <col min="10244" max="10248" width="15.140625" style="1011" bestFit="1" customWidth="1"/>
    <col min="10249" max="10249" width="16.28515625" style="1011" bestFit="1" customWidth="1"/>
    <col min="10250" max="10250" width="13.7109375" style="1011" bestFit="1" customWidth="1"/>
    <col min="10251" max="10251" width="16.28515625" style="1011" bestFit="1" customWidth="1"/>
    <col min="10252" max="10252" width="13.7109375" style="1011" bestFit="1" customWidth="1"/>
    <col min="10253" max="10253" width="3" style="1011" customWidth="1"/>
    <col min="10254" max="10254" width="9.140625" style="1011" customWidth="1"/>
    <col min="10255" max="10255" width="21.28515625" style="1011" customWidth="1"/>
    <col min="10256" max="10496" width="9.140625" style="1011"/>
    <col min="10497" max="10498" width="0" style="1011" hidden="1" customWidth="1"/>
    <col min="10499" max="10499" width="85.85546875" style="1011" customWidth="1"/>
    <col min="10500" max="10504" width="15.140625" style="1011" bestFit="1" customWidth="1"/>
    <col min="10505" max="10505" width="16.28515625" style="1011" bestFit="1" customWidth="1"/>
    <col min="10506" max="10506" width="13.7109375" style="1011" bestFit="1" customWidth="1"/>
    <col min="10507" max="10507" width="16.28515625" style="1011" bestFit="1" customWidth="1"/>
    <col min="10508" max="10508" width="13.7109375" style="1011" bestFit="1" customWidth="1"/>
    <col min="10509" max="10509" width="3" style="1011" customWidth="1"/>
    <col min="10510" max="10510" width="9.140625" style="1011" customWidth="1"/>
    <col min="10511" max="10511" width="21.28515625" style="1011" customWidth="1"/>
    <col min="10512" max="10752" width="9.140625" style="1011"/>
    <col min="10753" max="10754" width="0" style="1011" hidden="1" customWidth="1"/>
    <col min="10755" max="10755" width="85.85546875" style="1011" customWidth="1"/>
    <col min="10756" max="10760" width="15.140625" style="1011" bestFit="1" customWidth="1"/>
    <col min="10761" max="10761" width="16.28515625" style="1011" bestFit="1" customWidth="1"/>
    <col min="10762" max="10762" width="13.7109375" style="1011" bestFit="1" customWidth="1"/>
    <col min="10763" max="10763" width="16.28515625" style="1011" bestFit="1" customWidth="1"/>
    <col min="10764" max="10764" width="13.7109375" style="1011" bestFit="1" customWidth="1"/>
    <col min="10765" max="10765" width="3" style="1011" customWidth="1"/>
    <col min="10766" max="10766" width="9.140625" style="1011" customWidth="1"/>
    <col min="10767" max="10767" width="21.28515625" style="1011" customWidth="1"/>
    <col min="10768" max="11008" width="9.140625" style="1011"/>
    <col min="11009" max="11010" width="0" style="1011" hidden="1" customWidth="1"/>
    <col min="11011" max="11011" width="85.85546875" style="1011" customWidth="1"/>
    <col min="11012" max="11016" width="15.140625" style="1011" bestFit="1" customWidth="1"/>
    <col min="11017" max="11017" width="16.28515625" style="1011" bestFit="1" customWidth="1"/>
    <col min="11018" max="11018" width="13.7109375" style="1011" bestFit="1" customWidth="1"/>
    <col min="11019" max="11019" width="16.28515625" style="1011" bestFit="1" customWidth="1"/>
    <col min="11020" max="11020" width="13.7109375" style="1011" bestFit="1" customWidth="1"/>
    <col min="11021" max="11021" width="3" style="1011" customWidth="1"/>
    <col min="11022" max="11022" width="9.140625" style="1011" customWidth="1"/>
    <col min="11023" max="11023" width="21.28515625" style="1011" customWidth="1"/>
    <col min="11024" max="11264" width="9.140625" style="1011"/>
    <col min="11265" max="11266" width="0" style="1011" hidden="1" customWidth="1"/>
    <col min="11267" max="11267" width="85.85546875" style="1011" customWidth="1"/>
    <col min="11268" max="11272" width="15.140625" style="1011" bestFit="1" customWidth="1"/>
    <col min="11273" max="11273" width="16.28515625" style="1011" bestFit="1" customWidth="1"/>
    <col min="11274" max="11274" width="13.7109375" style="1011" bestFit="1" customWidth="1"/>
    <col min="11275" max="11275" width="16.28515625" style="1011" bestFit="1" customWidth="1"/>
    <col min="11276" max="11276" width="13.7109375" style="1011" bestFit="1" customWidth="1"/>
    <col min="11277" max="11277" width="3" style="1011" customWidth="1"/>
    <col min="11278" max="11278" width="9.140625" style="1011" customWidth="1"/>
    <col min="11279" max="11279" width="21.28515625" style="1011" customWidth="1"/>
    <col min="11280" max="11520" width="9.140625" style="1011"/>
    <col min="11521" max="11522" width="0" style="1011" hidden="1" customWidth="1"/>
    <col min="11523" max="11523" width="85.85546875" style="1011" customWidth="1"/>
    <col min="11524" max="11528" width="15.140625" style="1011" bestFit="1" customWidth="1"/>
    <col min="11529" max="11529" width="16.28515625" style="1011" bestFit="1" customWidth="1"/>
    <col min="11530" max="11530" width="13.7109375" style="1011" bestFit="1" customWidth="1"/>
    <col min="11531" max="11531" width="16.28515625" style="1011" bestFit="1" customWidth="1"/>
    <col min="11532" max="11532" width="13.7109375" style="1011" bestFit="1" customWidth="1"/>
    <col min="11533" max="11533" width="3" style="1011" customWidth="1"/>
    <col min="11534" max="11534" width="9.140625" style="1011" customWidth="1"/>
    <col min="11535" max="11535" width="21.28515625" style="1011" customWidth="1"/>
    <col min="11536" max="11776" width="9.140625" style="1011"/>
    <col min="11777" max="11778" width="0" style="1011" hidden="1" customWidth="1"/>
    <col min="11779" max="11779" width="85.85546875" style="1011" customWidth="1"/>
    <col min="11780" max="11784" width="15.140625" style="1011" bestFit="1" customWidth="1"/>
    <col min="11785" max="11785" width="16.28515625" style="1011" bestFit="1" customWidth="1"/>
    <col min="11786" max="11786" width="13.7109375" style="1011" bestFit="1" customWidth="1"/>
    <col min="11787" max="11787" width="16.28515625" style="1011" bestFit="1" customWidth="1"/>
    <col min="11788" max="11788" width="13.7109375" style="1011" bestFit="1" customWidth="1"/>
    <col min="11789" max="11789" width="3" style="1011" customWidth="1"/>
    <col min="11790" max="11790" width="9.140625" style="1011" customWidth="1"/>
    <col min="11791" max="11791" width="21.28515625" style="1011" customWidth="1"/>
    <col min="11792" max="12032" width="9.140625" style="1011"/>
    <col min="12033" max="12034" width="0" style="1011" hidden="1" customWidth="1"/>
    <col min="12035" max="12035" width="85.85546875" style="1011" customWidth="1"/>
    <col min="12036" max="12040" width="15.140625" style="1011" bestFit="1" customWidth="1"/>
    <col min="12041" max="12041" width="16.28515625" style="1011" bestFit="1" customWidth="1"/>
    <col min="12042" max="12042" width="13.7109375" style="1011" bestFit="1" customWidth="1"/>
    <col min="12043" max="12043" width="16.28515625" style="1011" bestFit="1" customWidth="1"/>
    <col min="12044" max="12044" width="13.7109375" style="1011" bestFit="1" customWidth="1"/>
    <col min="12045" max="12045" width="3" style="1011" customWidth="1"/>
    <col min="12046" max="12046" width="9.140625" style="1011" customWidth="1"/>
    <col min="12047" max="12047" width="21.28515625" style="1011" customWidth="1"/>
    <col min="12048" max="12288" width="9.140625" style="1011"/>
    <col min="12289" max="12290" width="0" style="1011" hidden="1" customWidth="1"/>
    <col min="12291" max="12291" width="85.85546875" style="1011" customWidth="1"/>
    <col min="12292" max="12296" width="15.140625" style="1011" bestFit="1" customWidth="1"/>
    <col min="12297" max="12297" width="16.28515625" style="1011" bestFit="1" customWidth="1"/>
    <col min="12298" max="12298" width="13.7109375" style="1011" bestFit="1" customWidth="1"/>
    <col min="12299" max="12299" width="16.28515625" style="1011" bestFit="1" customWidth="1"/>
    <col min="12300" max="12300" width="13.7109375" style="1011" bestFit="1" customWidth="1"/>
    <col min="12301" max="12301" width="3" style="1011" customWidth="1"/>
    <col min="12302" max="12302" width="9.140625" style="1011" customWidth="1"/>
    <col min="12303" max="12303" width="21.28515625" style="1011" customWidth="1"/>
    <col min="12304" max="12544" width="9.140625" style="1011"/>
    <col min="12545" max="12546" width="0" style="1011" hidden="1" customWidth="1"/>
    <col min="12547" max="12547" width="85.85546875" style="1011" customWidth="1"/>
    <col min="12548" max="12552" width="15.140625" style="1011" bestFit="1" customWidth="1"/>
    <col min="12553" max="12553" width="16.28515625" style="1011" bestFit="1" customWidth="1"/>
    <col min="12554" max="12554" width="13.7109375" style="1011" bestFit="1" customWidth="1"/>
    <col min="12555" max="12555" width="16.28515625" style="1011" bestFit="1" customWidth="1"/>
    <col min="12556" max="12556" width="13.7109375" style="1011" bestFit="1" customWidth="1"/>
    <col min="12557" max="12557" width="3" style="1011" customWidth="1"/>
    <col min="12558" max="12558" width="9.140625" style="1011" customWidth="1"/>
    <col min="12559" max="12559" width="21.28515625" style="1011" customWidth="1"/>
    <col min="12560" max="12800" width="9.140625" style="1011"/>
    <col min="12801" max="12802" width="0" style="1011" hidden="1" customWidth="1"/>
    <col min="12803" max="12803" width="85.85546875" style="1011" customWidth="1"/>
    <col min="12804" max="12808" width="15.140625" style="1011" bestFit="1" customWidth="1"/>
    <col min="12809" max="12809" width="16.28515625" style="1011" bestFit="1" customWidth="1"/>
    <col min="12810" max="12810" width="13.7109375" style="1011" bestFit="1" customWidth="1"/>
    <col min="12811" max="12811" width="16.28515625" style="1011" bestFit="1" customWidth="1"/>
    <col min="12812" max="12812" width="13.7109375" style="1011" bestFit="1" customWidth="1"/>
    <col min="12813" max="12813" width="3" style="1011" customWidth="1"/>
    <col min="12814" max="12814" width="9.140625" style="1011" customWidth="1"/>
    <col min="12815" max="12815" width="21.28515625" style="1011" customWidth="1"/>
    <col min="12816" max="13056" width="9.140625" style="1011"/>
    <col min="13057" max="13058" width="0" style="1011" hidden="1" customWidth="1"/>
    <col min="13059" max="13059" width="85.85546875" style="1011" customWidth="1"/>
    <col min="13060" max="13064" width="15.140625" style="1011" bestFit="1" customWidth="1"/>
    <col min="13065" max="13065" width="16.28515625" style="1011" bestFit="1" customWidth="1"/>
    <col min="13066" max="13066" width="13.7109375" style="1011" bestFit="1" customWidth="1"/>
    <col min="13067" max="13067" width="16.28515625" style="1011" bestFit="1" customWidth="1"/>
    <col min="13068" max="13068" width="13.7109375" style="1011" bestFit="1" customWidth="1"/>
    <col min="13069" max="13069" width="3" style="1011" customWidth="1"/>
    <col min="13070" max="13070" width="9.140625" style="1011" customWidth="1"/>
    <col min="13071" max="13071" width="21.28515625" style="1011" customWidth="1"/>
    <col min="13072" max="13312" width="9.140625" style="1011"/>
    <col min="13313" max="13314" width="0" style="1011" hidden="1" customWidth="1"/>
    <col min="13315" max="13315" width="85.85546875" style="1011" customWidth="1"/>
    <col min="13316" max="13320" width="15.140625" style="1011" bestFit="1" customWidth="1"/>
    <col min="13321" max="13321" width="16.28515625" style="1011" bestFit="1" customWidth="1"/>
    <col min="13322" max="13322" width="13.7109375" style="1011" bestFit="1" customWidth="1"/>
    <col min="13323" max="13323" width="16.28515625" style="1011" bestFit="1" customWidth="1"/>
    <col min="13324" max="13324" width="13.7109375" style="1011" bestFit="1" customWidth="1"/>
    <col min="13325" max="13325" width="3" style="1011" customWidth="1"/>
    <col min="13326" max="13326" width="9.140625" style="1011" customWidth="1"/>
    <col min="13327" max="13327" width="21.28515625" style="1011" customWidth="1"/>
    <col min="13328" max="13568" width="9.140625" style="1011"/>
    <col min="13569" max="13570" width="0" style="1011" hidden="1" customWidth="1"/>
    <col min="13571" max="13571" width="85.85546875" style="1011" customWidth="1"/>
    <col min="13572" max="13576" width="15.140625" style="1011" bestFit="1" customWidth="1"/>
    <col min="13577" max="13577" width="16.28515625" style="1011" bestFit="1" customWidth="1"/>
    <col min="13578" max="13578" width="13.7109375" style="1011" bestFit="1" customWidth="1"/>
    <col min="13579" max="13579" width="16.28515625" style="1011" bestFit="1" customWidth="1"/>
    <col min="13580" max="13580" width="13.7109375" style="1011" bestFit="1" customWidth="1"/>
    <col min="13581" max="13581" width="3" style="1011" customWidth="1"/>
    <col min="13582" max="13582" width="9.140625" style="1011" customWidth="1"/>
    <col min="13583" max="13583" width="21.28515625" style="1011" customWidth="1"/>
    <col min="13584" max="13824" width="9.140625" style="1011"/>
    <col min="13825" max="13826" width="0" style="1011" hidden="1" customWidth="1"/>
    <col min="13827" max="13827" width="85.85546875" style="1011" customWidth="1"/>
    <col min="13828" max="13832" width="15.140625" style="1011" bestFit="1" customWidth="1"/>
    <col min="13833" max="13833" width="16.28515625" style="1011" bestFit="1" customWidth="1"/>
    <col min="13834" max="13834" width="13.7109375" style="1011" bestFit="1" customWidth="1"/>
    <col min="13835" max="13835" width="16.28515625" style="1011" bestFit="1" customWidth="1"/>
    <col min="13836" max="13836" width="13.7109375" style="1011" bestFit="1" customWidth="1"/>
    <col min="13837" max="13837" width="3" style="1011" customWidth="1"/>
    <col min="13838" max="13838" width="9.140625" style="1011" customWidth="1"/>
    <col min="13839" max="13839" width="21.28515625" style="1011" customWidth="1"/>
    <col min="13840" max="14080" width="9.140625" style="1011"/>
    <col min="14081" max="14082" width="0" style="1011" hidden="1" customWidth="1"/>
    <col min="14083" max="14083" width="85.85546875" style="1011" customWidth="1"/>
    <col min="14084" max="14088" width="15.140625" style="1011" bestFit="1" customWidth="1"/>
    <col min="14089" max="14089" width="16.28515625" style="1011" bestFit="1" customWidth="1"/>
    <col min="14090" max="14090" width="13.7109375" style="1011" bestFit="1" customWidth="1"/>
    <col min="14091" max="14091" width="16.28515625" style="1011" bestFit="1" customWidth="1"/>
    <col min="14092" max="14092" width="13.7109375" style="1011" bestFit="1" customWidth="1"/>
    <col min="14093" max="14093" width="3" style="1011" customWidth="1"/>
    <col min="14094" max="14094" width="9.140625" style="1011" customWidth="1"/>
    <col min="14095" max="14095" width="21.28515625" style="1011" customWidth="1"/>
    <col min="14096" max="14336" width="9.140625" style="1011"/>
    <col min="14337" max="14338" width="0" style="1011" hidden="1" customWidth="1"/>
    <col min="14339" max="14339" width="85.85546875" style="1011" customWidth="1"/>
    <col min="14340" max="14344" width="15.140625" style="1011" bestFit="1" customWidth="1"/>
    <col min="14345" max="14345" width="16.28515625" style="1011" bestFit="1" customWidth="1"/>
    <col min="14346" max="14346" width="13.7109375" style="1011" bestFit="1" customWidth="1"/>
    <col min="14347" max="14347" width="16.28515625" style="1011" bestFit="1" customWidth="1"/>
    <col min="14348" max="14348" width="13.7109375" style="1011" bestFit="1" customWidth="1"/>
    <col min="14349" max="14349" width="3" style="1011" customWidth="1"/>
    <col min="14350" max="14350" width="9.140625" style="1011" customWidth="1"/>
    <col min="14351" max="14351" width="21.28515625" style="1011" customWidth="1"/>
    <col min="14352" max="14592" width="9.140625" style="1011"/>
    <col min="14593" max="14594" width="0" style="1011" hidden="1" customWidth="1"/>
    <col min="14595" max="14595" width="85.85546875" style="1011" customWidth="1"/>
    <col min="14596" max="14600" width="15.140625" style="1011" bestFit="1" customWidth="1"/>
    <col min="14601" max="14601" width="16.28515625" style="1011" bestFit="1" customWidth="1"/>
    <col min="14602" max="14602" width="13.7109375" style="1011" bestFit="1" customWidth="1"/>
    <col min="14603" max="14603" width="16.28515625" style="1011" bestFit="1" customWidth="1"/>
    <col min="14604" max="14604" width="13.7109375" style="1011" bestFit="1" customWidth="1"/>
    <col min="14605" max="14605" width="3" style="1011" customWidth="1"/>
    <col min="14606" max="14606" width="9.140625" style="1011" customWidth="1"/>
    <col min="14607" max="14607" width="21.28515625" style="1011" customWidth="1"/>
    <col min="14608" max="14848" width="9.140625" style="1011"/>
    <col min="14849" max="14850" width="0" style="1011" hidden="1" customWidth="1"/>
    <col min="14851" max="14851" width="85.85546875" style="1011" customWidth="1"/>
    <col min="14852" max="14856" width="15.140625" style="1011" bestFit="1" customWidth="1"/>
    <col min="14857" max="14857" width="16.28515625" style="1011" bestFit="1" customWidth="1"/>
    <col min="14858" max="14858" width="13.7109375" style="1011" bestFit="1" customWidth="1"/>
    <col min="14859" max="14859" width="16.28515625" style="1011" bestFit="1" customWidth="1"/>
    <col min="14860" max="14860" width="13.7109375" style="1011" bestFit="1" customWidth="1"/>
    <col min="14861" max="14861" width="3" style="1011" customWidth="1"/>
    <col min="14862" max="14862" width="9.140625" style="1011" customWidth="1"/>
    <col min="14863" max="14863" width="21.28515625" style="1011" customWidth="1"/>
    <col min="14864" max="15104" width="9.140625" style="1011"/>
    <col min="15105" max="15106" width="0" style="1011" hidden="1" customWidth="1"/>
    <col min="15107" max="15107" width="85.85546875" style="1011" customWidth="1"/>
    <col min="15108" max="15112" width="15.140625" style="1011" bestFit="1" customWidth="1"/>
    <col min="15113" max="15113" width="16.28515625" style="1011" bestFit="1" customWidth="1"/>
    <col min="15114" max="15114" width="13.7109375" style="1011" bestFit="1" customWidth="1"/>
    <col min="15115" max="15115" width="16.28515625" style="1011" bestFit="1" customWidth="1"/>
    <col min="15116" max="15116" width="13.7109375" style="1011" bestFit="1" customWidth="1"/>
    <col min="15117" max="15117" width="3" style="1011" customWidth="1"/>
    <col min="15118" max="15118" width="9.140625" style="1011" customWidth="1"/>
    <col min="15119" max="15119" width="21.28515625" style="1011" customWidth="1"/>
    <col min="15120" max="15360" width="9.140625" style="1011"/>
    <col min="15361" max="15362" width="0" style="1011" hidden="1" customWidth="1"/>
    <col min="15363" max="15363" width="85.85546875" style="1011" customWidth="1"/>
    <col min="15364" max="15368" width="15.140625" style="1011" bestFit="1" customWidth="1"/>
    <col min="15369" max="15369" width="16.28515625" style="1011" bestFit="1" customWidth="1"/>
    <col min="15370" max="15370" width="13.7109375" style="1011" bestFit="1" customWidth="1"/>
    <col min="15371" max="15371" width="16.28515625" style="1011" bestFit="1" customWidth="1"/>
    <col min="15372" max="15372" width="13.7109375" style="1011" bestFit="1" customWidth="1"/>
    <col min="15373" max="15373" width="3" style="1011" customWidth="1"/>
    <col min="15374" max="15374" width="9.140625" style="1011" customWidth="1"/>
    <col min="15375" max="15375" width="21.28515625" style="1011" customWidth="1"/>
    <col min="15376" max="15616" width="9.140625" style="1011"/>
    <col min="15617" max="15618" width="0" style="1011" hidden="1" customWidth="1"/>
    <col min="15619" max="15619" width="85.85546875" style="1011" customWidth="1"/>
    <col min="15620" max="15624" width="15.140625" style="1011" bestFit="1" customWidth="1"/>
    <col min="15625" max="15625" width="16.28515625" style="1011" bestFit="1" customWidth="1"/>
    <col min="15626" max="15626" width="13.7109375" style="1011" bestFit="1" customWidth="1"/>
    <col min="15627" max="15627" width="16.28515625" style="1011" bestFit="1" customWidth="1"/>
    <col min="15628" max="15628" width="13.7109375" style="1011" bestFit="1" customWidth="1"/>
    <col min="15629" max="15629" width="3" style="1011" customWidth="1"/>
    <col min="15630" max="15630" width="9.140625" style="1011" customWidth="1"/>
    <col min="15631" max="15631" width="21.28515625" style="1011" customWidth="1"/>
    <col min="15632" max="15872" width="9.140625" style="1011"/>
    <col min="15873" max="15874" width="0" style="1011" hidden="1" customWidth="1"/>
    <col min="15875" max="15875" width="85.85546875" style="1011" customWidth="1"/>
    <col min="15876" max="15880" width="15.140625" style="1011" bestFit="1" customWidth="1"/>
    <col min="15881" max="15881" width="16.28515625" style="1011" bestFit="1" customWidth="1"/>
    <col min="15882" max="15882" width="13.7109375" style="1011" bestFit="1" customWidth="1"/>
    <col min="15883" max="15883" width="16.28515625" style="1011" bestFit="1" customWidth="1"/>
    <col min="15884" max="15884" width="13.7109375" style="1011" bestFit="1" customWidth="1"/>
    <col min="15885" max="15885" width="3" style="1011" customWidth="1"/>
    <col min="15886" max="15886" width="9.140625" style="1011" customWidth="1"/>
    <col min="15887" max="15887" width="21.28515625" style="1011" customWidth="1"/>
    <col min="15888" max="16128" width="9.140625" style="1011"/>
    <col min="16129" max="16130" width="0" style="1011" hidden="1" customWidth="1"/>
    <col min="16131" max="16131" width="85.85546875" style="1011" customWidth="1"/>
    <col min="16132" max="16136" width="15.140625" style="1011" bestFit="1" customWidth="1"/>
    <col min="16137" max="16137" width="16.28515625" style="1011" bestFit="1" customWidth="1"/>
    <col min="16138" max="16138" width="13.7109375" style="1011" bestFit="1" customWidth="1"/>
    <col min="16139" max="16139" width="16.28515625" style="1011" bestFit="1" customWidth="1"/>
    <col min="16140" max="16140" width="13.7109375" style="1011" bestFit="1" customWidth="1"/>
    <col min="16141" max="16141" width="3" style="1011" customWidth="1"/>
    <col min="16142" max="16142" width="9.140625" style="1011" customWidth="1"/>
    <col min="16143" max="16143" width="21.28515625" style="1011" customWidth="1"/>
    <col min="16144" max="16384" width="9.140625" style="1011"/>
  </cols>
  <sheetData>
    <row r="1" spans="1:12" s="140" customFormat="1" ht="3.75" hidden="1" customHeight="1">
      <c r="C1" s="138"/>
      <c r="D1" s="139"/>
      <c r="E1" s="139"/>
      <c r="F1" s="139"/>
      <c r="G1" s="642"/>
      <c r="H1" s="642"/>
      <c r="I1" s="139"/>
      <c r="J1" s="139"/>
      <c r="K1" s="139"/>
      <c r="L1" s="139"/>
    </row>
    <row r="2" spans="1:12" s="643" customFormat="1" ht="44.25" customHeight="1">
      <c r="C2" s="1121" t="s">
        <v>0</v>
      </c>
      <c r="D2" s="1121"/>
      <c r="E2" s="1121"/>
      <c r="F2" s="1121"/>
      <c r="G2" s="1121"/>
      <c r="H2" s="1121"/>
      <c r="I2" s="1121"/>
      <c r="J2" s="1121"/>
      <c r="K2" s="1121"/>
      <c r="L2" s="1121"/>
    </row>
    <row r="3" spans="1:12" s="643" customFormat="1" ht="45" customHeight="1">
      <c r="C3" s="1145" t="s">
        <v>765</v>
      </c>
      <c r="D3" s="1121"/>
      <c r="E3" s="1121"/>
      <c r="F3" s="1121"/>
      <c r="G3" s="1121"/>
      <c r="H3" s="1121"/>
      <c r="I3" s="1121"/>
      <c r="J3" s="1121"/>
      <c r="K3" s="1121"/>
      <c r="L3" s="1121"/>
    </row>
    <row r="4" spans="1:12" s="644" customFormat="1" ht="42.75" customHeight="1">
      <c r="A4" s="644" t="s">
        <v>1523</v>
      </c>
      <c r="C4" s="1146" t="s">
        <v>1434</v>
      </c>
      <c r="D4" s="1146"/>
      <c r="E4" s="1146"/>
      <c r="F4" s="1146"/>
      <c r="G4" s="1146"/>
      <c r="H4" s="1146"/>
      <c r="I4" s="1146"/>
      <c r="J4" s="1146"/>
      <c r="K4" s="1146"/>
      <c r="L4" s="1146"/>
    </row>
    <row r="5" spans="1:12" s="644" customFormat="1" ht="1.5" customHeight="1">
      <c r="C5" s="1009"/>
      <c r="D5" s="1009"/>
      <c r="E5" s="1009"/>
      <c r="F5" s="1009"/>
      <c r="G5" s="1009"/>
      <c r="H5" s="1009"/>
      <c r="I5" s="1009"/>
      <c r="J5" s="1009"/>
      <c r="K5" s="1009"/>
      <c r="L5" s="1009"/>
    </row>
    <row r="6" spans="1:12" s="793" customFormat="1" ht="6.75" customHeight="1" thickBot="1">
      <c r="C6" s="302"/>
      <c r="D6" s="307"/>
      <c r="E6" s="307"/>
      <c r="F6" s="307"/>
      <c r="G6" s="1203"/>
      <c r="H6" s="1203"/>
      <c r="I6" s="307"/>
      <c r="J6" s="307"/>
      <c r="K6" s="307"/>
      <c r="L6" s="307"/>
    </row>
    <row r="7" spans="1:12" s="1011" customFormat="1" ht="19.5" customHeight="1" thickTop="1" thickBot="1">
      <c r="A7" s="645"/>
      <c r="B7" s="645"/>
      <c r="C7" s="119"/>
      <c r="D7" s="1010" t="s">
        <v>742</v>
      </c>
      <c r="E7" s="1010" t="s">
        <v>743</v>
      </c>
      <c r="F7" s="1010" t="s">
        <v>744</v>
      </c>
      <c r="G7" s="1010" t="s">
        <v>745</v>
      </c>
      <c r="H7" s="1010" t="s">
        <v>746</v>
      </c>
      <c r="I7" s="1147" t="s">
        <v>747</v>
      </c>
      <c r="J7" s="1147"/>
      <c r="K7" s="1147" t="s">
        <v>1427</v>
      </c>
      <c r="L7" s="1147"/>
    </row>
    <row r="8" spans="1:12" s="1011" customFormat="1" ht="19.5" customHeight="1" thickTop="1" thickBot="1">
      <c r="A8" s="646"/>
      <c r="B8" s="646"/>
      <c r="C8" s="308"/>
      <c r="D8" s="1008" t="s">
        <v>748</v>
      </c>
      <c r="E8" s="1008" t="s">
        <v>748</v>
      </c>
      <c r="F8" s="1008" t="str">
        <f>"DIC"</f>
        <v>DIC</v>
      </c>
      <c r="G8" s="1008" t="s">
        <v>748</v>
      </c>
      <c r="H8" s="1008" t="str">
        <f>"DIC"</f>
        <v>DIC</v>
      </c>
      <c r="I8" s="1143" t="s">
        <v>748</v>
      </c>
      <c r="J8" s="1143"/>
      <c r="K8" s="1143" t="str">
        <f>UPPER("may")</f>
        <v>MAY</v>
      </c>
      <c r="L8" s="1143"/>
    </row>
    <row r="9" spans="1:12" s="1011" customFormat="1" ht="41.25" customHeight="1" thickTop="1" thickBot="1">
      <c r="C9" s="801"/>
      <c r="D9" s="1144" t="s">
        <v>859</v>
      </c>
      <c r="E9" s="1144"/>
      <c r="F9" s="1144"/>
      <c r="G9" s="1144"/>
      <c r="H9" s="1144"/>
      <c r="I9" s="802" t="s">
        <v>1428</v>
      </c>
      <c r="J9" s="802" t="s">
        <v>1429</v>
      </c>
      <c r="K9" s="802" t="s">
        <v>1428</v>
      </c>
      <c r="L9" s="802" t="s">
        <v>1429</v>
      </c>
    </row>
    <row r="10" spans="1:12" s="80" customFormat="1" ht="54.75" customHeight="1" thickTop="1" thickBot="1">
      <c r="A10" s="647" t="s">
        <v>512</v>
      </c>
      <c r="B10" s="648" t="s">
        <v>1238</v>
      </c>
      <c r="C10" s="310" t="s">
        <v>766</v>
      </c>
      <c r="D10" s="311">
        <v>47729202.316370003</v>
      </c>
      <c r="E10" s="311">
        <v>52085077.090039998</v>
      </c>
      <c r="F10" s="311">
        <v>61222667.289820001</v>
      </c>
      <c r="G10" s="311">
        <v>73524691.243310004</v>
      </c>
      <c r="H10" s="311">
        <v>84990500.767379999</v>
      </c>
      <c r="I10" s="311">
        <v>107500779.49492</v>
      </c>
      <c r="J10" s="311">
        <v>6598602.2458999995</v>
      </c>
      <c r="K10" s="311">
        <v>109694787.58114</v>
      </c>
      <c r="L10" s="311">
        <v>6619425.2145800004</v>
      </c>
    </row>
    <row r="11" spans="1:12" s="80" customFormat="1" ht="42" customHeight="1" thickTop="1" thickBot="1">
      <c r="A11" s="649" t="s">
        <v>512</v>
      </c>
      <c r="B11" s="650" t="s">
        <v>1239</v>
      </c>
      <c r="C11" s="312" t="s">
        <v>767</v>
      </c>
      <c r="D11" s="313">
        <v>13193620.57834</v>
      </c>
      <c r="E11" s="313">
        <v>14673435.27668</v>
      </c>
      <c r="F11" s="313">
        <v>16537485.764559999</v>
      </c>
      <c r="G11" s="313">
        <v>19973132.302820001</v>
      </c>
      <c r="H11" s="313">
        <v>22240091.293369997</v>
      </c>
      <c r="I11" s="313">
        <v>26259147.962250002</v>
      </c>
      <c r="J11" s="313">
        <v>90932.063959999999</v>
      </c>
      <c r="K11" s="313">
        <v>25177719.97755</v>
      </c>
      <c r="L11" s="313">
        <v>140620.31690000001</v>
      </c>
    </row>
    <row r="12" spans="1:12" s="80" customFormat="1" ht="42" customHeight="1" thickTop="1">
      <c r="A12" s="80" t="s">
        <v>512</v>
      </c>
      <c r="B12" s="1000" t="s">
        <v>1240</v>
      </c>
      <c r="C12" s="314" t="s">
        <v>768</v>
      </c>
      <c r="D12" s="315">
        <v>12962775.076169999</v>
      </c>
      <c r="E12" s="315">
        <v>14374148.999869999</v>
      </c>
      <c r="F12" s="315">
        <v>16306531.543639999</v>
      </c>
      <c r="G12" s="315">
        <v>18445040.143409997</v>
      </c>
      <c r="H12" s="315">
        <v>21911545.700010002</v>
      </c>
      <c r="I12" s="315">
        <v>25743694.768229999</v>
      </c>
      <c r="J12" s="315">
        <v>88148.398909999989</v>
      </c>
      <c r="K12" s="315">
        <v>24519790.276519999</v>
      </c>
      <c r="L12" s="315">
        <v>126609.17902000001</v>
      </c>
    </row>
    <row r="13" spans="1:12" s="80" customFormat="1" ht="42" customHeight="1" thickBot="1">
      <c r="A13" s="80" t="s">
        <v>512</v>
      </c>
      <c r="B13" s="1000" t="s">
        <v>1241</v>
      </c>
      <c r="C13" s="314" t="s">
        <v>769</v>
      </c>
      <c r="D13" s="315">
        <v>230845.50217000023</v>
      </c>
      <c r="E13" s="315">
        <v>299286.27681000158</v>
      </c>
      <c r="F13" s="315">
        <v>230954.22092000023</v>
      </c>
      <c r="G13" s="315">
        <v>1528092.1594100036</v>
      </c>
      <c r="H13" s="315">
        <v>328545.59335999563</v>
      </c>
      <c r="I13" s="315">
        <v>515453.19402000308</v>
      </c>
      <c r="J13" s="315">
        <v>2783.6650500000105</v>
      </c>
      <c r="K13" s="315">
        <v>657929.70103000104</v>
      </c>
      <c r="L13" s="315">
        <v>14011.137879999995</v>
      </c>
    </row>
    <row r="14" spans="1:12" s="80" customFormat="1" ht="42" customHeight="1" thickTop="1" thickBot="1">
      <c r="A14" s="649" t="s">
        <v>512</v>
      </c>
      <c r="B14" s="650" t="s">
        <v>1242</v>
      </c>
      <c r="C14" s="312" t="s">
        <v>770</v>
      </c>
      <c r="D14" s="313">
        <v>16020040.345870001</v>
      </c>
      <c r="E14" s="313">
        <v>17024955.66302</v>
      </c>
      <c r="F14" s="313">
        <v>20874042.401999999</v>
      </c>
      <c r="G14" s="313">
        <v>23762281.870859999</v>
      </c>
      <c r="H14" s="313">
        <v>28662365.268270001</v>
      </c>
      <c r="I14" s="313">
        <v>36761744.1373</v>
      </c>
      <c r="J14" s="313">
        <v>1498976.8579200001</v>
      </c>
      <c r="K14" s="313">
        <v>35980739.469330005</v>
      </c>
      <c r="L14" s="313">
        <v>1358689.71719</v>
      </c>
    </row>
    <row r="15" spans="1:12" s="80" customFormat="1" ht="42" customHeight="1" thickTop="1">
      <c r="A15" s="80" t="s">
        <v>512</v>
      </c>
      <c r="B15" s="1000" t="s">
        <v>1243</v>
      </c>
      <c r="C15" s="314" t="s">
        <v>771</v>
      </c>
      <c r="D15" s="315">
        <v>15921288.249950001</v>
      </c>
      <c r="E15" s="315">
        <v>16776688.04332</v>
      </c>
      <c r="F15" s="315">
        <v>20778832.50113</v>
      </c>
      <c r="G15" s="315">
        <v>23644586.757740002</v>
      </c>
      <c r="H15" s="315">
        <v>28513165.57051</v>
      </c>
      <c r="I15" s="315">
        <v>36551394.699830003</v>
      </c>
      <c r="J15" s="315">
        <v>1489119.6242799999</v>
      </c>
      <c r="K15" s="315">
        <v>35732262.47586</v>
      </c>
      <c r="L15" s="315">
        <v>1345763.2245</v>
      </c>
    </row>
    <row r="16" spans="1:12" s="80" customFormat="1" ht="42" customHeight="1">
      <c r="A16" s="80" t="s">
        <v>512</v>
      </c>
      <c r="B16" s="1000" t="s">
        <v>1244</v>
      </c>
      <c r="C16" s="314" t="s">
        <v>772</v>
      </c>
      <c r="D16" s="315">
        <v>79208.496540000007</v>
      </c>
      <c r="E16" s="315">
        <v>42431.518979999993</v>
      </c>
      <c r="F16" s="315">
        <v>47971.003560000005</v>
      </c>
      <c r="G16" s="315">
        <v>60429.901429999998</v>
      </c>
      <c r="H16" s="315">
        <v>72665.274669999999</v>
      </c>
      <c r="I16" s="315">
        <v>159764.35003</v>
      </c>
      <c r="J16" s="315">
        <v>9857.2336400000004</v>
      </c>
      <c r="K16" s="315">
        <v>170239.70271000001</v>
      </c>
      <c r="L16" s="315">
        <v>12926.492689999999</v>
      </c>
    </row>
    <row r="17" spans="1:12" s="80" customFormat="1" ht="42" customHeight="1" thickBot="1">
      <c r="A17" s="80" t="s">
        <v>512</v>
      </c>
      <c r="B17" s="1000" t="s">
        <v>1245</v>
      </c>
      <c r="C17" s="314" t="s">
        <v>773</v>
      </c>
      <c r="D17" s="315">
        <v>0</v>
      </c>
      <c r="E17" s="315">
        <v>0</v>
      </c>
      <c r="F17" s="315">
        <v>0</v>
      </c>
      <c r="G17" s="315">
        <v>0</v>
      </c>
      <c r="H17" s="315">
        <v>0</v>
      </c>
      <c r="I17" s="315">
        <v>0</v>
      </c>
      <c r="J17" s="315">
        <v>0</v>
      </c>
      <c r="K17" s="315">
        <v>0</v>
      </c>
      <c r="L17" s="315">
        <v>0</v>
      </c>
    </row>
    <row r="18" spans="1:12" s="80" customFormat="1" ht="42" customHeight="1" thickTop="1" thickBot="1">
      <c r="A18" s="649" t="s">
        <v>512</v>
      </c>
      <c r="B18" s="650" t="s">
        <v>1246</v>
      </c>
      <c r="C18" s="312" t="s">
        <v>774</v>
      </c>
      <c r="D18" s="313">
        <v>11546829.592370002</v>
      </c>
      <c r="E18" s="313">
        <v>10412474.226299999</v>
      </c>
      <c r="F18" s="313">
        <v>10455473.187239999</v>
      </c>
      <c r="G18" s="313">
        <v>7983428.6643699994</v>
      </c>
      <c r="H18" s="313">
        <v>7744624.6595200002</v>
      </c>
      <c r="I18" s="313">
        <v>3674676.9889600002</v>
      </c>
      <c r="J18" s="313">
        <v>354998.75831</v>
      </c>
      <c r="K18" s="313">
        <v>2976174.6064200001</v>
      </c>
      <c r="L18" s="313">
        <v>450414.29685000004</v>
      </c>
    </row>
    <row r="19" spans="1:12" s="80" customFormat="1" ht="42" customHeight="1" thickTop="1">
      <c r="A19" s="80" t="s">
        <v>512</v>
      </c>
      <c r="B19" s="1000" t="s">
        <v>1247</v>
      </c>
      <c r="C19" s="314" t="s">
        <v>775</v>
      </c>
      <c r="D19" s="315">
        <v>870495.85503999994</v>
      </c>
      <c r="E19" s="315">
        <v>692359.49092999997</v>
      </c>
      <c r="F19" s="315">
        <v>758453.67982000008</v>
      </c>
      <c r="G19" s="315">
        <v>623336.73124999995</v>
      </c>
      <c r="H19" s="315">
        <v>498762.19574</v>
      </c>
      <c r="I19" s="315">
        <v>399276.25400000002</v>
      </c>
      <c r="J19" s="315">
        <v>44416.47623</v>
      </c>
      <c r="K19" s="315">
        <v>414391.52280999999</v>
      </c>
      <c r="L19" s="315">
        <v>27812.452129999998</v>
      </c>
    </row>
    <row r="20" spans="1:12" s="80" customFormat="1" ht="42" customHeight="1">
      <c r="A20" s="80" t="s">
        <v>512</v>
      </c>
      <c r="B20" s="1000" t="s">
        <v>1248</v>
      </c>
      <c r="C20" s="314" t="s">
        <v>776</v>
      </c>
      <c r="D20" s="315">
        <v>480395.80360000004</v>
      </c>
      <c r="E20" s="315">
        <v>388416.76127999998</v>
      </c>
      <c r="F20" s="315">
        <v>252613.55853000001</v>
      </c>
      <c r="G20" s="315">
        <v>151524.10626</v>
      </c>
      <c r="H20" s="315">
        <v>292609.79048000003</v>
      </c>
      <c r="I20" s="315">
        <v>170485.38162999999</v>
      </c>
      <c r="J20" s="315">
        <v>8075.3770800000002</v>
      </c>
      <c r="K20" s="315">
        <v>92239.919519999996</v>
      </c>
      <c r="L20" s="315">
        <v>8258.4695499999998</v>
      </c>
    </row>
    <row r="21" spans="1:12" s="80" customFormat="1" ht="42" customHeight="1">
      <c r="A21" s="80" t="s">
        <v>512</v>
      </c>
      <c r="B21" s="1000" t="s">
        <v>1249</v>
      </c>
      <c r="C21" s="314" t="s">
        <v>777</v>
      </c>
      <c r="D21" s="315">
        <v>251465.4676</v>
      </c>
      <c r="E21" s="315">
        <v>157178.63613</v>
      </c>
      <c r="F21" s="315">
        <v>434719.38089999999</v>
      </c>
      <c r="G21" s="315">
        <v>199921.60611000002</v>
      </c>
      <c r="H21" s="315">
        <v>54355.426220000001</v>
      </c>
      <c r="I21" s="315">
        <v>2678.69346</v>
      </c>
      <c r="J21" s="315">
        <v>6.5</v>
      </c>
      <c r="K21" s="315">
        <v>4174.7751900000003</v>
      </c>
      <c r="L21" s="315">
        <v>520.62316999999996</v>
      </c>
    </row>
    <row r="22" spans="1:12" s="80" customFormat="1" ht="42" customHeight="1">
      <c r="A22" s="80" t="s">
        <v>512</v>
      </c>
      <c r="B22" s="1000" t="s">
        <v>1250</v>
      </c>
      <c r="C22" s="314" t="s">
        <v>778</v>
      </c>
      <c r="D22" s="315">
        <v>696746.34422000009</v>
      </c>
      <c r="E22" s="315">
        <v>463172.09275999997</v>
      </c>
      <c r="F22" s="315">
        <v>323135.76000999997</v>
      </c>
      <c r="G22" s="315">
        <v>306599.09943</v>
      </c>
      <c r="H22" s="315">
        <v>248485.59837999998</v>
      </c>
      <c r="I22" s="315">
        <v>26445.013449999999</v>
      </c>
      <c r="J22" s="315">
        <v>8</v>
      </c>
      <c r="K22" s="315">
        <v>21231.555069999999</v>
      </c>
      <c r="L22" s="315">
        <v>3209.4557</v>
      </c>
    </row>
    <row r="23" spans="1:12" s="80" customFormat="1" ht="42" customHeight="1">
      <c r="A23" s="80" t="s">
        <v>512</v>
      </c>
      <c r="B23" s="1000" t="s">
        <v>1251</v>
      </c>
      <c r="C23" s="314" t="s">
        <v>779</v>
      </c>
      <c r="D23" s="315">
        <v>2379325.5989600001</v>
      </c>
      <c r="E23" s="315">
        <v>1505535.4953000001</v>
      </c>
      <c r="F23" s="315">
        <v>1332956.3528099998</v>
      </c>
      <c r="G23" s="315">
        <v>1177927.5670099999</v>
      </c>
      <c r="H23" s="315">
        <v>1205915.1962599999</v>
      </c>
      <c r="I23" s="315">
        <v>264672.82387000002</v>
      </c>
      <c r="J23" s="315">
        <v>30184.14315</v>
      </c>
      <c r="K23" s="315">
        <v>139105.85584999999</v>
      </c>
      <c r="L23" s="315">
        <v>20732.68144</v>
      </c>
    </row>
    <row r="24" spans="1:12" s="80" customFormat="1" ht="42" customHeight="1">
      <c r="A24" s="80" t="s">
        <v>512</v>
      </c>
      <c r="B24" s="1000" t="s">
        <v>1252</v>
      </c>
      <c r="C24" s="314" t="s">
        <v>780</v>
      </c>
      <c r="D24" s="315">
        <v>2788140.7795500001</v>
      </c>
      <c r="E24" s="315">
        <v>1639220.3281099999</v>
      </c>
      <c r="F24" s="315">
        <v>1800508.57458</v>
      </c>
      <c r="G24" s="315">
        <v>1578216.74025</v>
      </c>
      <c r="H24" s="315">
        <v>1865363.9435399999</v>
      </c>
      <c r="I24" s="315">
        <v>505257.45386000001</v>
      </c>
      <c r="J24" s="315">
        <v>76035.279540000003</v>
      </c>
      <c r="K24" s="315">
        <v>170345.84553999998</v>
      </c>
      <c r="L24" s="315">
        <v>107636.85954999999</v>
      </c>
    </row>
    <row r="25" spans="1:12" s="80" customFormat="1" ht="42" customHeight="1">
      <c r="A25" s="80" t="s">
        <v>512</v>
      </c>
      <c r="B25" s="1000" t="s">
        <v>1253</v>
      </c>
      <c r="C25" s="314" t="s">
        <v>781</v>
      </c>
      <c r="D25" s="315">
        <v>1505263.9393</v>
      </c>
      <c r="E25" s="315">
        <v>3111194.3323300001</v>
      </c>
      <c r="F25" s="315">
        <v>2722878.75648</v>
      </c>
      <c r="G25" s="315">
        <v>1147777.8846700001</v>
      </c>
      <c r="H25" s="315">
        <v>937238.53564000002</v>
      </c>
      <c r="I25" s="315">
        <v>249611.65972999998</v>
      </c>
      <c r="J25" s="315">
        <v>23665.171420000002</v>
      </c>
      <c r="K25" s="315">
        <v>191102.17080000002</v>
      </c>
      <c r="L25" s="315">
        <v>39785.382539999999</v>
      </c>
    </row>
    <row r="26" spans="1:12" s="80" customFormat="1" ht="42" customHeight="1">
      <c r="A26" s="80" t="s">
        <v>512</v>
      </c>
      <c r="B26" s="1000" t="s">
        <v>1254</v>
      </c>
      <c r="C26" s="314" t="s">
        <v>782</v>
      </c>
      <c r="D26" s="315">
        <v>2574995.8040999998</v>
      </c>
      <c r="E26" s="315">
        <v>2455397.0894599999</v>
      </c>
      <c r="F26" s="315">
        <v>2830207.1241100002</v>
      </c>
      <c r="G26" s="315">
        <v>2798124.9293899997</v>
      </c>
      <c r="H26" s="315">
        <v>2641893.9732600003</v>
      </c>
      <c r="I26" s="315">
        <v>2056249.70896</v>
      </c>
      <c r="J26" s="315">
        <v>172607.81088999999</v>
      </c>
      <c r="K26" s="315">
        <v>1943582.9616400001</v>
      </c>
      <c r="L26" s="315">
        <v>242458.37277000002</v>
      </c>
    </row>
    <row r="27" spans="1:12" s="80" customFormat="1" ht="42" customHeight="1" thickBot="1">
      <c r="A27" s="80" t="s">
        <v>512</v>
      </c>
      <c r="B27" s="1000" t="s">
        <v>1255</v>
      </c>
      <c r="C27" s="314" t="s">
        <v>783</v>
      </c>
      <c r="D27" s="315">
        <v>0</v>
      </c>
      <c r="E27" s="315">
        <v>0</v>
      </c>
      <c r="F27" s="315">
        <v>0</v>
      </c>
      <c r="G27" s="315">
        <v>0</v>
      </c>
      <c r="H27" s="315">
        <v>31317.781019999999</v>
      </c>
      <c r="I27" s="315">
        <v>1481241.4774800001</v>
      </c>
      <c r="J27" s="315">
        <v>0</v>
      </c>
      <c r="K27" s="315">
        <v>1351390.97123</v>
      </c>
      <c r="L27" s="315">
        <v>0</v>
      </c>
    </row>
    <row r="28" spans="1:12" s="80" customFormat="1" ht="42" customHeight="1" thickTop="1" thickBot="1">
      <c r="A28" s="647" t="s">
        <v>512</v>
      </c>
      <c r="B28" s="651" t="s">
        <v>1256</v>
      </c>
      <c r="C28" s="316" t="s">
        <v>784</v>
      </c>
      <c r="D28" s="317">
        <v>1559971.75232</v>
      </c>
      <c r="E28" s="317">
        <v>1664332.84406</v>
      </c>
      <c r="F28" s="317">
        <v>1884050.5139200001</v>
      </c>
      <c r="G28" s="317">
        <v>2279307.10091</v>
      </c>
      <c r="H28" s="317">
        <v>2442940.0224699997</v>
      </c>
      <c r="I28" s="317">
        <v>4294946.5777599998</v>
      </c>
      <c r="J28" s="317">
        <v>63408.55586</v>
      </c>
      <c r="K28" s="317">
        <v>4475665.4548000004</v>
      </c>
      <c r="L28" s="317">
        <v>55697.405920000005</v>
      </c>
    </row>
    <row r="29" spans="1:12" s="80" customFormat="1" ht="42" customHeight="1" thickTop="1" thickBot="1">
      <c r="A29" s="647" t="s">
        <v>512</v>
      </c>
      <c r="B29" s="651" t="s">
        <v>1257</v>
      </c>
      <c r="C29" s="316" t="s">
        <v>785</v>
      </c>
      <c r="D29" s="317">
        <v>4656213.9576700004</v>
      </c>
      <c r="E29" s="317">
        <v>7418197.5235699993</v>
      </c>
      <c r="F29" s="317">
        <v>10518361.846270001</v>
      </c>
      <c r="G29" s="317">
        <v>18273998.676750001</v>
      </c>
      <c r="H29" s="317">
        <v>22420246.71923</v>
      </c>
      <c r="I29" s="317">
        <v>34128615.657130003</v>
      </c>
      <c r="J29" s="317">
        <v>4343383.9944200004</v>
      </c>
      <c r="K29" s="317">
        <v>38267951.326439999</v>
      </c>
      <c r="L29" s="317">
        <v>4336867.9296599999</v>
      </c>
    </row>
    <row r="30" spans="1:12" s="80" customFormat="1" ht="42" customHeight="1" thickTop="1" thickBot="1">
      <c r="A30" s="649" t="s">
        <v>512</v>
      </c>
      <c r="B30" s="652" t="s">
        <v>1258</v>
      </c>
      <c r="C30" s="312" t="s">
        <v>786</v>
      </c>
      <c r="D30" s="313">
        <v>752526.08979999996</v>
      </c>
      <c r="E30" s="313">
        <v>891681.5564</v>
      </c>
      <c r="F30" s="313">
        <v>953253.57582999999</v>
      </c>
      <c r="G30" s="318">
        <v>1252542.6276</v>
      </c>
      <c r="H30" s="313">
        <v>1480232.80452</v>
      </c>
      <c r="I30" s="313">
        <v>2381648.1715199999</v>
      </c>
      <c r="J30" s="313">
        <v>246902.01543</v>
      </c>
      <c r="K30" s="313">
        <v>2816536.7465999997</v>
      </c>
      <c r="L30" s="313">
        <v>277135.54806</v>
      </c>
    </row>
    <row r="31" spans="1:12" s="80" customFormat="1" ht="42" customHeight="1" thickTop="1">
      <c r="A31" s="80" t="s">
        <v>512</v>
      </c>
      <c r="B31" s="1000" t="s">
        <v>1259</v>
      </c>
      <c r="C31" s="314" t="s">
        <v>787</v>
      </c>
      <c r="D31" s="315">
        <v>72.36694</v>
      </c>
      <c r="E31" s="315">
        <v>69.883359999999996</v>
      </c>
      <c r="F31" s="315">
        <v>69.086669999999998</v>
      </c>
      <c r="G31" s="315">
        <v>72.904570000000007</v>
      </c>
      <c r="H31" s="315">
        <v>79.90549</v>
      </c>
      <c r="I31" s="315">
        <v>79.889939999999996</v>
      </c>
      <c r="J31" s="315">
        <v>0</v>
      </c>
      <c r="K31" s="315">
        <v>80.752359999999996</v>
      </c>
      <c r="L31" s="315">
        <v>0</v>
      </c>
    </row>
    <row r="32" spans="1:12" s="80" customFormat="1" ht="42" customHeight="1">
      <c r="A32" s="80" t="s">
        <v>512</v>
      </c>
      <c r="B32" s="1000" t="s">
        <v>1260</v>
      </c>
      <c r="C32" s="314" t="s">
        <v>788</v>
      </c>
      <c r="D32" s="315">
        <v>97.249210000000005</v>
      </c>
      <c r="E32" s="315">
        <v>9.7919199999999993</v>
      </c>
      <c r="F32" s="315">
        <v>8.4478099999999987</v>
      </c>
      <c r="G32" s="315">
        <v>9.7299400000000009</v>
      </c>
      <c r="H32" s="315">
        <v>16.836650000000002</v>
      </c>
      <c r="I32" s="315">
        <v>1682.6202700000001</v>
      </c>
      <c r="J32" s="315">
        <v>391.75372999999996</v>
      </c>
      <c r="K32" s="315">
        <v>1677.5518300000001</v>
      </c>
      <c r="L32" s="315">
        <v>534.06769999999995</v>
      </c>
    </row>
    <row r="33" spans="1:12" s="80" customFormat="1" ht="42" customHeight="1">
      <c r="A33" s="80" t="s">
        <v>512</v>
      </c>
      <c r="B33" s="1000" t="s">
        <v>1261</v>
      </c>
      <c r="C33" s="314" t="s">
        <v>789</v>
      </c>
      <c r="D33" s="315">
        <v>269842.60120999999</v>
      </c>
      <c r="E33" s="315">
        <v>251627.07624000002</v>
      </c>
      <c r="F33" s="315">
        <v>257960.87156999999</v>
      </c>
      <c r="G33" s="315">
        <v>283484.18526999996</v>
      </c>
      <c r="H33" s="315">
        <v>300500.95704000001</v>
      </c>
      <c r="I33" s="315">
        <v>385526.76910999999</v>
      </c>
      <c r="J33" s="315">
        <v>14514.381619999998</v>
      </c>
      <c r="K33" s="315">
        <v>431224.17499999999</v>
      </c>
      <c r="L33" s="315">
        <v>12493.490900000001</v>
      </c>
    </row>
    <row r="34" spans="1:12" s="80" customFormat="1" ht="42" customHeight="1">
      <c r="A34" s="80" t="s">
        <v>512</v>
      </c>
      <c r="B34" s="653" t="s">
        <v>1262</v>
      </c>
      <c r="C34" s="314" t="s">
        <v>790</v>
      </c>
      <c r="D34" s="315">
        <v>22195.729649999997</v>
      </c>
      <c r="E34" s="315">
        <v>13790.789449999998</v>
      </c>
      <c r="F34" s="315">
        <v>10745.441210000001</v>
      </c>
      <c r="G34" s="315">
        <v>6109.2812000000004</v>
      </c>
      <c r="H34" s="315">
        <v>4345.0412999999999</v>
      </c>
      <c r="I34" s="315">
        <v>5126.6299600000002</v>
      </c>
      <c r="J34" s="315">
        <v>658.40760999999998</v>
      </c>
      <c r="K34" s="315">
        <v>8084.2001</v>
      </c>
      <c r="L34" s="315">
        <v>544.64128000000005</v>
      </c>
    </row>
    <row r="35" spans="1:12" s="80" customFormat="1" ht="42" customHeight="1">
      <c r="A35" s="80" t="s">
        <v>512</v>
      </c>
      <c r="B35" s="653" t="s">
        <v>1263</v>
      </c>
      <c r="C35" s="319" t="s">
        <v>791</v>
      </c>
      <c r="D35" s="315">
        <v>460318.14279000001</v>
      </c>
      <c r="E35" s="315">
        <v>626184.0154400001</v>
      </c>
      <c r="F35" s="315">
        <v>684469.72857000004</v>
      </c>
      <c r="G35" s="315">
        <v>962866.52662000002</v>
      </c>
      <c r="H35" s="315">
        <v>1175290.0640399999</v>
      </c>
      <c r="I35" s="315">
        <v>1989232.2622400001</v>
      </c>
      <c r="J35" s="315">
        <v>231337.47247000001</v>
      </c>
      <c r="K35" s="315">
        <v>2375470.0673099998</v>
      </c>
      <c r="L35" s="315">
        <v>263563.34818000003</v>
      </c>
    </row>
    <row r="36" spans="1:12" s="80" customFormat="1" ht="42" customHeight="1">
      <c r="A36" s="80" t="s">
        <v>512</v>
      </c>
      <c r="B36" s="653" t="s">
        <v>1264</v>
      </c>
      <c r="C36" s="320" t="s">
        <v>792</v>
      </c>
      <c r="D36" s="315">
        <v>588755.45033000002</v>
      </c>
      <c r="E36" s="315">
        <v>640610.68252000003</v>
      </c>
      <c r="F36" s="315">
        <v>1314221.7058599999</v>
      </c>
      <c r="G36" s="315">
        <v>3362012.28681</v>
      </c>
      <c r="H36" s="315">
        <v>5229959.0864799991</v>
      </c>
      <c r="I36" s="315">
        <v>5643842.55571</v>
      </c>
      <c r="J36" s="315">
        <v>113365.74717</v>
      </c>
      <c r="K36" s="315">
        <v>6779178.0673199994</v>
      </c>
      <c r="L36" s="315">
        <v>111585.68191</v>
      </c>
    </row>
    <row r="37" spans="1:12" s="1011" customFormat="1" ht="9" customHeight="1">
      <c r="A37" s="1000" t="s">
        <v>511</v>
      </c>
      <c r="B37" s="1000" t="s">
        <v>511</v>
      </c>
      <c r="C37" s="306"/>
      <c r="D37" s="122"/>
      <c r="E37" s="122"/>
      <c r="F37" s="122"/>
      <c r="G37" s="303"/>
      <c r="H37" s="303"/>
      <c r="I37" s="303"/>
      <c r="J37" s="303"/>
      <c r="K37" s="303"/>
      <c r="L37" s="303"/>
    </row>
    <row r="38" spans="1:12" s="1011" customFormat="1" ht="12" customHeight="1" thickBot="1">
      <c r="C38" s="321"/>
      <c r="D38" s="131"/>
      <c r="E38" s="131"/>
      <c r="F38" s="131"/>
      <c r="G38" s="322"/>
      <c r="H38" s="322"/>
      <c r="I38" s="131"/>
      <c r="J38" s="131"/>
      <c r="K38" s="131"/>
      <c r="L38" s="131"/>
    </row>
    <row r="39" spans="1:12" s="1011" customFormat="1" ht="24.75" customHeight="1" thickTop="1">
      <c r="C39" s="109"/>
      <c r="D39" s="145"/>
      <c r="E39" s="145"/>
      <c r="F39" s="145"/>
      <c r="G39" s="323"/>
      <c r="H39" s="323"/>
      <c r="I39" s="145"/>
      <c r="J39" s="145"/>
      <c r="K39" s="145"/>
      <c r="L39" s="145"/>
    </row>
    <row r="40" spans="1:12" s="1011" customFormat="1">
      <c r="C40" s="109"/>
      <c r="D40" s="145"/>
      <c r="E40" s="145"/>
      <c r="F40" s="145"/>
      <c r="G40" s="323"/>
      <c r="H40" s="323"/>
      <c r="I40" s="145"/>
      <c r="J40" s="145"/>
      <c r="K40" s="145"/>
      <c r="L40" s="145"/>
    </row>
    <row r="41" spans="1:12" s="1011" customFormat="1">
      <c r="C41" s="109"/>
      <c r="D41" s="145"/>
      <c r="E41" s="145"/>
      <c r="F41" s="145"/>
      <c r="G41" s="323"/>
      <c r="H41" s="323"/>
      <c r="I41" s="145"/>
      <c r="J41" s="145"/>
      <c r="K41" s="145"/>
      <c r="L41" s="145"/>
    </row>
    <row r="42" spans="1:12" s="1011" customFormat="1">
      <c r="C42" s="109"/>
      <c r="D42" s="145"/>
      <c r="E42" s="145"/>
      <c r="F42" s="145"/>
      <c r="G42" s="323"/>
      <c r="H42" s="323"/>
      <c r="I42" s="145"/>
      <c r="J42" s="145"/>
      <c r="K42" s="145"/>
      <c r="L42" s="145"/>
    </row>
    <row r="43" spans="1:12" s="1011" customFormat="1">
      <c r="C43" s="111"/>
      <c r="D43" s="145"/>
      <c r="E43" s="145"/>
      <c r="F43" s="145"/>
      <c r="G43" s="323"/>
      <c r="H43" s="323"/>
      <c r="I43" s="145"/>
      <c r="J43" s="145"/>
      <c r="K43" s="145"/>
      <c r="L43" s="145"/>
    </row>
    <row r="44" spans="1:12" s="1011" customFormat="1">
      <c r="C44" s="111"/>
      <c r="D44" s="145"/>
      <c r="E44" s="145"/>
      <c r="F44" s="145"/>
      <c r="G44" s="323"/>
      <c r="H44" s="323"/>
      <c r="I44" s="145"/>
      <c r="J44" s="145"/>
      <c r="K44" s="145"/>
      <c r="L44" s="145"/>
    </row>
    <row r="45" spans="1:12" s="1011" customFormat="1">
      <c r="C45" s="111"/>
      <c r="D45" s="145"/>
      <c r="E45" s="145"/>
      <c r="F45" s="145"/>
      <c r="G45" s="323"/>
      <c r="H45" s="323"/>
      <c r="I45" s="145"/>
      <c r="J45" s="145"/>
      <c r="K45" s="145"/>
      <c r="L45" s="145"/>
    </row>
    <row r="46" spans="1:12" s="1011" customFormat="1">
      <c r="C46" s="111"/>
      <c r="D46" s="145"/>
      <c r="E46" s="145"/>
      <c r="F46" s="145"/>
      <c r="G46" s="323"/>
      <c r="H46" s="323"/>
      <c r="I46" s="145"/>
      <c r="J46" s="145"/>
      <c r="K46" s="145"/>
      <c r="L46" s="145"/>
    </row>
    <row r="47" spans="1:12" s="1011" customFormat="1">
      <c r="C47" s="111"/>
      <c r="D47" s="145"/>
      <c r="E47" s="145"/>
      <c r="F47" s="145"/>
      <c r="G47" s="323"/>
      <c r="H47" s="323"/>
      <c r="I47" s="145"/>
      <c r="J47" s="145"/>
      <c r="K47" s="145"/>
      <c r="L47" s="145"/>
    </row>
    <row r="48" spans="1:12" s="1011" customFormat="1">
      <c r="C48" s="111"/>
      <c r="D48" s="145"/>
      <c r="E48" s="145"/>
      <c r="F48" s="145"/>
      <c r="G48" s="323"/>
      <c r="H48" s="323"/>
      <c r="I48" s="145"/>
      <c r="J48" s="145"/>
      <c r="K48" s="145"/>
      <c r="L48" s="145"/>
    </row>
    <row r="49" spans="3:12" s="1011" customFormat="1">
      <c r="C49" s="111"/>
      <c r="D49" s="145"/>
      <c r="E49" s="145"/>
      <c r="F49" s="145"/>
      <c r="G49" s="323"/>
      <c r="H49" s="323"/>
      <c r="I49" s="145"/>
      <c r="J49" s="145"/>
      <c r="K49" s="145"/>
      <c r="L49" s="145"/>
    </row>
    <row r="50" spans="3:12" s="1011" customFormat="1">
      <c r="C50" s="111"/>
      <c r="D50" s="145"/>
      <c r="E50" s="145"/>
      <c r="F50" s="145"/>
      <c r="G50" s="323"/>
      <c r="H50" s="323"/>
      <c r="I50" s="145"/>
      <c r="J50" s="145"/>
      <c r="K50" s="145"/>
      <c r="L50" s="145"/>
    </row>
    <row r="51" spans="3:12" s="1011" customFormat="1">
      <c r="C51" s="111"/>
      <c r="D51" s="145"/>
      <c r="E51" s="145"/>
      <c r="F51" s="145"/>
      <c r="G51" s="323"/>
      <c r="H51" s="323"/>
      <c r="I51" s="145"/>
      <c r="J51" s="145"/>
      <c r="K51" s="145"/>
      <c r="L51" s="145"/>
    </row>
    <row r="52" spans="3:12" s="1011" customFormat="1">
      <c r="C52" s="111"/>
      <c r="D52" s="145"/>
      <c r="E52" s="145"/>
      <c r="F52" s="145"/>
      <c r="G52" s="323"/>
      <c r="H52" s="323"/>
      <c r="I52" s="145"/>
      <c r="J52" s="145"/>
      <c r="K52" s="145"/>
      <c r="L52" s="145"/>
    </row>
    <row r="53" spans="3:12" s="1011" customFormat="1">
      <c r="C53" s="111"/>
      <c r="D53" s="145"/>
      <c r="E53" s="145"/>
      <c r="F53" s="145"/>
      <c r="G53" s="323"/>
      <c r="H53" s="323"/>
      <c r="I53" s="145"/>
      <c r="J53" s="145"/>
      <c r="K53" s="145"/>
      <c r="L53" s="145"/>
    </row>
    <row r="54" spans="3:12" s="1011" customFormat="1" ht="15.75">
      <c r="C54" s="135"/>
      <c r="D54" s="145"/>
      <c r="E54" s="145"/>
      <c r="F54" s="145"/>
      <c r="G54" s="323"/>
      <c r="H54" s="323"/>
      <c r="I54" s="145"/>
      <c r="J54" s="145"/>
      <c r="K54" s="145"/>
      <c r="L54" s="145"/>
    </row>
    <row r="55" spans="3:12" s="1011" customFormat="1" ht="15.75">
      <c r="C55" s="135"/>
      <c r="D55" s="145"/>
      <c r="E55" s="145"/>
      <c r="F55" s="145"/>
      <c r="G55" s="323"/>
      <c r="H55" s="323"/>
      <c r="I55" s="145"/>
      <c r="J55" s="145"/>
      <c r="K55" s="145"/>
      <c r="L55" s="145"/>
    </row>
    <row r="56" spans="3:12" s="1011" customFormat="1" ht="15.75">
      <c r="C56" s="135"/>
      <c r="D56" s="145"/>
      <c r="E56" s="145"/>
      <c r="F56" s="145"/>
      <c r="G56" s="323"/>
      <c r="H56" s="323"/>
      <c r="I56" s="145"/>
      <c r="J56" s="145"/>
      <c r="K56" s="145"/>
      <c r="L56" s="145"/>
    </row>
    <row r="57" spans="3:12" s="1011" customFormat="1" ht="15.75">
      <c r="C57" s="135"/>
      <c r="G57" s="654"/>
      <c r="H57" s="654"/>
    </row>
    <row r="58" spans="3:12" s="1011" customFormat="1" ht="15.75">
      <c r="C58" s="135"/>
      <c r="G58" s="654"/>
      <c r="H58" s="654"/>
    </row>
    <row r="59" spans="3:12" s="1011" customFormat="1" ht="15.75">
      <c r="C59" s="135"/>
      <c r="G59" s="654"/>
      <c r="H59" s="654"/>
    </row>
    <row r="60" spans="3:12" s="1011" customFormat="1" ht="15.75">
      <c r="C60" s="135"/>
      <c r="G60" s="654"/>
      <c r="H60" s="654"/>
    </row>
    <row r="61" spans="3:12" s="1011" customFormat="1" ht="15.75">
      <c r="C61" s="135"/>
      <c r="G61" s="654"/>
      <c r="H61" s="654"/>
    </row>
    <row r="62" spans="3:12" s="1011" customFormat="1" ht="15.75">
      <c r="C62" s="135"/>
      <c r="G62" s="654"/>
      <c r="H62" s="654"/>
    </row>
    <row r="63" spans="3:12" s="1011" customFormat="1" ht="15.75">
      <c r="C63" s="135"/>
      <c r="G63" s="654"/>
      <c r="H63" s="654"/>
    </row>
    <row r="64" spans="3:12" s="1011" customFormat="1" ht="15.75">
      <c r="C64" s="135"/>
      <c r="G64" s="654"/>
      <c r="H64" s="654"/>
    </row>
    <row r="65" spans="3:8" s="1011" customFormat="1" ht="15.75">
      <c r="C65" s="135"/>
      <c r="G65" s="654"/>
      <c r="H65" s="654"/>
    </row>
    <row r="66" spans="3:8" s="1011" customFormat="1" ht="15.75">
      <c r="C66" s="135"/>
      <c r="G66" s="654"/>
      <c r="H66" s="654"/>
    </row>
    <row r="67" spans="3:8" s="1011" customFormat="1" ht="15.75">
      <c r="C67" s="135"/>
      <c r="G67" s="654"/>
      <c r="H67" s="654"/>
    </row>
    <row r="68" spans="3:8" s="1011" customFormat="1" ht="15.75">
      <c r="C68" s="135"/>
      <c r="G68" s="654"/>
      <c r="H68" s="654"/>
    </row>
    <row r="69" spans="3:8" s="1011" customFormat="1" ht="15.75">
      <c r="C69" s="135"/>
      <c r="G69" s="654"/>
      <c r="H69" s="654"/>
    </row>
    <row r="70" spans="3:8" s="1011" customFormat="1" ht="15.75">
      <c r="C70" s="135"/>
      <c r="G70" s="654"/>
      <c r="H70" s="654"/>
    </row>
    <row r="71" spans="3:8" s="1011" customFormat="1" ht="15.75">
      <c r="C71" s="135"/>
      <c r="G71" s="654"/>
      <c r="H71" s="654"/>
    </row>
    <row r="72" spans="3:8" s="1011" customFormat="1" ht="15.75">
      <c r="C72" s="135"/>
      <c r="G72" s="654"/>
      <c r="H72" s="654"/>
    </row>
    <row r="73" spans="3:8" s="1011" customFormat="1" ht="15.75">
      <c r="C73" s="135"/>
      <c r="G73" s="654"/>
      <c r="H73" s="654"/>
    </row>
    <row r="74" spans="3:8" s="1011" customFormat="1" ht="15.75">
      <c r="C74" s="135"/>
      <c r="G74" s="654"/>
      <c r="H74" s="654"/>
    </row>
    <row r="75" spans="3:8" s="1011" customFormat="1" ht="15.75">
      <c r="C75" s="135"/>
      <c r="G75" s="654"/>
      <c r="H75" s="654"/>
    </row>
    <row r="76" spans="3:8" s="1011" customFormat="1" ht="15.75">
      <c r="C76" s="135"/>
      <c r="G76" s="654"/>
      <c r="H76" s="654"/>
    </row>
    <row r="77" spans="3:8" s="1011" customFormat="1" ht="15.75">
      <c r="C77" s="135"/>
      <c r="G77" s="654"/>
      <c r="H77" s="654"/>
    </row>
    <row r="78" spans="3:8" s="1011" customFormat="1" ht="15.75">
      <c r="C78" s="135"/>
      <c r="G78" s="654"/>
      <c r="H78" s="654"/>
    </row>
    <row r="79" spans="3:8" s="1011" customFormat="1" ht="15.75">
      <c r="C79" s="135"/>
      <c r="G79" s="654"/>
      <c r="H79" s="654"/>
    </row>
    <row r="80" spans="3:8" s="1011" customFormat="1" ht="15.75">
      <c r="C80" s="135"/>
      <c r="G80" s="654"/>
      <c r="H80" s="654"/>
    </row>
    <row r="81" spans="3:8" s="1011" customFormat="1" ht="15.75">
      <c r="C81" s="135"/>
      <c r="G81" s="654"/>
      <c r="H81" s="654"/>
    </row>
    <row r="82" spans="3:8" s="1011" customFormat="1" ht="15.75">
      <c r="C82" s="135"/>
      <c r="G82" s="654"/>
      <c r="H82" s="654"/>
    </row>
    <row r="83" spans="3:8" s="1011" customFormat="1" ht="15.75">
      <c r="C83" s="135"/>
      <c r="G83" s="654"/>
      <c r="H83" s="654"/>
    </row>
    <row r="84" spans="3:8" s="1011" customFormat="1" ht="15.75">
      <c r="C84" s="135"/>
      <c r="G84" s="654"/>
      <c r="H84" s="654"/>
    </row>
    <row r="85" spans="3:8" s="1011" customFormat="1" ht="15.75">
      <c r="C85" s="135"/>
      <c r="G85" s="654"/>
      <c r="H85" s="654"/>
    </row>
    <row r="86" spans="3:8" s="1011" customFormat="1" ht="15.75">
      <c r="C86" s="135"/>
      <c r="G86" s="654"/>
      <c r="H86" s="654"/>
    </row>
    <row r="87" spans="3:8" s="1011" customFormat="1" ht="15.75">
      <c r="C87" s="135"/>
      <c r="G87" s="654"/>
      <c r="H87" s="654"/>
    </row>
    <row r="88" spans="3:8" s="1011" customFormat="1" ht="15.75">
      <c r="C88" s="135"/>
      <c r="G88" s="654"/>
      <c r="H88" s="654"/>
    </row>
    <row r="89" spans="3:8" s="1011" customFormat="1" ht="15.75">
      <c r="C89" s="135"/>
      <c r="G89" s="654"/>
      <c r="H89" s="654"/>
    </row>
    <row r="90" spans="3:8" s="1011" customFormat="1" ht="15.75">
      <c r="C90" s="135"/>
      <c r="G90" s="654"/>
      <c r="H90" s="654"/>
    </row>
    <row r="91" spans="3:8" s="1011" customFormat="1" ht="15.75">
      <c r="C91" s="135"/>
      <c r="G91" s="654"/>
      <c r="H91" s="654"/>
    </row>
    <row r="92" spans="3:8" s="1011" customFormat="1" ht="15.75">
      <c r="C92" s="135"/>
      <c r="G92" s="654"/>
      <c r="H92" s="654"/>
    </row>
    <row r="93" spans="3:8" s="1011" customFormat="1" ht="15.75">
      <c r="C93" s="135"/>
      <c r="G93" s="654"/>
      <c r="H93" s="654"/>
    </row>
    <row r="94" spans="3:8" s="1011" customFormat="1" ht="15.75">
      <c r="C94" s="135"/>
      <c r="G94" s="654"/>
      <c r="H94" s="654"/>
    </row>
    <row r="95" spans="3:8" s="1011" customFormat="1" ht="15.75">
      <c r="C95" s="135"/>
      <c r="G95" s="654"/>
      <c r="H95" s="654"/>
    </row>
    <row r="96" spans="3:8" s="1011" customFormat="1" ht="15.75">
      <c r="C96" s="135"/>
      <c r="G96" s="654"/>
      <c r="H96" s="654"/>
    </row>
    <row r="97" spans="3:8" s="1011" customFormat="1" ht="15.75">
      <c r="C97" s="135"/>
      <c r="G97" s="654"/>
      <c r="H97" s="654"/>
    </row>
    <row r="98" spans="3:8" s="1011" customFormat="1" ht="15.75">
      <c r="C98" s="135"/>
      <c r="G98" s="654"/>
      <c r="H98" s="654"/>
    </row>
    <row r="99" spans="3:8" s="1011" customFormat="1" ht="15.75">
      <c r="C99" s="135"/>
      <c r="G99" s="654"/>
      <c r="H99" s="654"/>
    </row>
    <row r="100" spans="3:8" s="1011" customFormat="1" ht="15.75">
      <c r="C100" s="135"/>
      <c r="G100" s="654"/>
      <c r="H100" s="654"/>
    </row>
    <row r="101" spans="3:8" s="1011" customFormat="1" ht="15.75">
      <c r="C101" s="135"/>
      <c r="G101" s="654"/>
      <c r="H101" s="654"/>
    </row>
    <row r="102" spans="3:8" s="1011" customFormat="1" ht="15.75">
      <c r="C102" s="135"/>
      <c r="G102" s="654"/>
      <c r="H102" s="654"/>
    </row>
    <row r="103" spans="3:8" s="1011" customFormat="1" ht="15.75">
      <c r="C103" s="135"/>
      <c r="G103" s="654"/>
      <c r="H103" s="654"/>
    </row>
    <row r="104" spans="3:8" s="1011" customFormat="1" ht="15.75">
      <c r="C104" s="135"/>
      <c r="G104" s="654"/>
      <c r="H104" s="654"/>
    </row>
    <row r="105" spans="3:8" s="1011" customFormat="1" ht="15.75">
      <c r="C105" s="135"/>
      <c r="G105" s="654"/>
      <c r="H105" s="654"/>
    </row>
    <row r="106" spans="3:8" s="1011" customFormat="1" ht="15.75">
      <c r="C106" s="135"/>
      <c r="G106" s="654"/>
      <c r="H106" s="654"/>
    </row>
    <row r="107" spans="3:8" s="1011" customFormat="1" ht="15.75">
      <c r="C107" s="135"/>
      <c r="G107" s="654"/>
      <c r="H107" s="654"/>
    </row>
    <row r="108" spans="3:8" s="1011" customFormat="1" ht="15.75">
      <c r="C108" s="135"/>
      <c r="G108" s="654"/>
      <c r="H108" s="654"/>
    </row>
    <row r="109" spans="3:8" s="1011" customFormat="1" ht="15.75">
      <c r="C109" s="135"/>
      <c r="G109" s="654"/>
      <c r="H109" s="654"/>
    </row>
    <row r="110" spans="3:8" s="1011" customFormat="1" ht="15.75">
      <c r="C110" s="135"/>
      <c r="G110" s="654"/>
      <c r="H110" s="654"/>
    </row>
    <row r="111" spans="3:8" s="1011" customFormat="1" ht="15.75">
      <c r="C111" s="135"/>
      <c r="G111" s="654"/>
      <c r="H111" s="654"/>
    </row>
    <row r="112" spans="3:8" s="1011" customFormat="1" ht="15.75">
      <c r="C112" s="135"/>
      <c r="G112" s="654"/>
      <c r="H112" s="654"/>
    </row>
    <row r="113" spans="3:8" s="1011" customFormat="1" ht="15.75">
      <c r="C113" s="135"/>
      <c r="G113" s="654"/>
      <c r="H113" s="654"/>
    </row>
    <row r="114" spans="3:8" s="1011" customFormat="1" ht="15.75">
      <c r="C114" s="135"/>
      <c r="G114" s="654"/>
      <c r="H114" s="654"/>
    </row>
    <row r="115" spans="3:8" s="1011" customFormat="1" ht="15.75">
      <c r="C115" s="135"/>
      <c r="G115" s="654"/>
      <c r="H115" s="654"/>
    </row>
    <row r="116" spans="3:8" s="1011" customFormat="1" ht="15.75">
      <c r="C116" s="135"/>
      <c r="G116" s="654"/>
      <c r="H116" s="654"/>
    </row>
    <row r="117" spans="3:8" s="1011" customFormat="1" ht="15.75">
      <c r="C117" s="135"/>
      <c r="G117" s="654"/>
      <c r="H117" s="654"/>
    </row>
    <row r="118" spans="3:8" s="1011" customFormat="1" ht="15.75">
      <c r="C118" s="135"/>
      <c r="G118" s="654"/>
      <c r="H118" s="654"/>
    </row>
    <row r="119" spans="3:8" s="1011" customFormat="1" ht="15.75">
      <c r="C119" s="135"/>
      <c r="G119" s="654"/>
      <c r="H119" s="654"/>
    </row>
    <row r="120" spans="3:8" s="1011" customFormat="1" ht="15.75">
      <c r="C120" s="135"/>
      <c r="G120" s="654"/>
      <c r="H120" s="654"/>
    </row>
    <row r="121" spans="3:8" s="1011" customFormat="1" ht="15.75">
      <c r="C121" s="135"/>
      <c r="G121" s="654"/>
      <c r="H121" s="654"/>
    </row>
    <row r="122" spans="3:8" s="1011" customFormat="1" ht="15.75">
      <c r="C122" s="135"/>
      <c r="G122" s="654"/>
      <c r="H122" s="654"/>
    </row>
    <row r="123" spans="3:8" s="1011" customFormat="1" ht="15.75">
      <c r="C123" s="135"/>
      <c r="G123" s="654"/>
      <c r="H123" s="654"/>
    </row>
    <row r="124" spans="3:8" s="1011" customFormat="1" ht="15.75">
      <c r="C124" s="135"/>
      <c r="G124" s="654"/>
      <c r="H124" s="654"/>
    </row>
    <row r="125" spans="3:8" s="1011" customFormat="1" ht="15.75">
      <c r="C125" s="135"/>
      <c r="G125" s="654"/>
      <c r="H125" s="654"/>
    </row>
    <row r="126" spans="3:8" s="1011" customFormat="1" ht="15.75">
      <c r="C126" s="135"/>
      <c r="G126" s="654"/>
      <c r="H126" s="654"/>
    </row>
    <row r="127" spans="3:8" s="1011" customFormat="1" ht="15.75">
      <c r="C127" s="135"/>
      <c r="G127" s="654"/>
      <c r="H127" s="654"/>
    </row>
    <row r="128" spans="3:8" s="1011" customFormat="1" ht="15.75">
      <c r="C128" s="135"/>
      <c r="G128" s="654"/>
      <c r="H128" s="654"/>
    </row>
    <row r="129" spans="3:8" s="1011" customFormat="1" ht="15.75">
      <c r="C129" s="135"/>
      <c r="G129" s="654"/>
      <c r="H129" s="654"/>
    </row>
    <row r="130" spans="3:8" s="1011" customFormat="1" ht="15.75">
      <c r="C130" s="135"/>
      <c r="G130" s="654"/>
      <c r="H130" s="654"/>
    </row>
    <row r="131" spans="3:8" s="1011" customFormat="1" ht="15.75">
      <c r="C131" s="135"/>
      <c r="G131" s="654"/>
      <c r="H131" s="654"/>
    </row>
    <row r="132" spans="3:8" s="1011" customFormat="1" ht="15.75">
      <c r="C132" s="135"/>
      <c r="G132" s="654"/>
      <c r="H132" s="654"/>
    </row>
    <row r="133" spans="3:8" s="1011" customFormat="1" ht="15.75">
      <c r="C133" s="135"/>
      <c r="G133" s="654"/>
      <c r="H133" s="654"/>
    </row>
    <row r="134" spans="3:8" s="1011" customFormat="1" ht="15.75">
      <c r="C134" s="135"/>
      <c r="G134" s="654"/>
      <c r="H134" s="654"/>
    </row>
    <row r="135" spans="3:8" s="1011" customFormat="1" ht="15.75">
      <c r="C135" s="135"/>
      <c r="G135" s="654"/>
      <c r="H135" s="654"/>
    </row>
    <row r="136" spans="3:8" s="1011" customFormat="1" ht="15.75">
      <c r="C136" s="135"/>
      <c r="G136" s="654"/>
      <c r="H136" s="654"/>
    </row>
    <row r="137" spans="3:8" s="1011" customFormat="1" ht="15.75">
      <c r="C137" s="135"/>
      <c r="G137" s="654"/>
      <c r="H137" s="654"/>
    </row>
    <row r="138" spans="3:8" s="1011" customFormat="1" ht="15.75">
      <c r="C138" s="135"/>
      <c r="G138" s="654"/>
      <c r="H138" s="654"/>
    </row>
    <row r="139" spans="3:8" s="1011" customFormat="1" ht="15.75">
      <c r="C139" s="135"/>
      <c r="G139" s="654"/>
      <c r="H139" s="654"/>
    </row>
    <row r="140" spans="3:8" s="1011" customFormat="1" ht="15.75">
      <c r="C140" s="135"/>
      <c r="G140" s="654"/>
      <c r="H140" s="654"/>
    </row>
    <row r="141" spans="3:8" s="1011" customFormat="1" ht="15.75">
      <c r="C141" s="135"/>
      <c r="G141" s="654"/>
      <c r="H141" s="654"/>
    </row>
    <row r="142" spans="3:8" s="1011" customFormat="1" ht="15.75">
      <c r="C142" s="135"/>
      <c r="G142" s="654"/>
      <c r="H142" s="654"/>
    </row>
    <row r="143" spans="3:8" s="1011" customFormat="1" ht="15.75">
      <c r="C143" s="135"/>
      <c r="G143" s="654"/>
      <c r="H143" s="654"/>
    </row>
    <row r="144" spans="3:8" s="1011" customFormat="1" ht="15.75">
      <c r="C144" s="135"/>
      <c r="G144" s="654"/>
      <c r="H144" s="654"/>
    </row>
    <row r="145" spans="3:8" s="1011" customFormat="1" ht="15.75">
      <c r="C145" s="135"/>
      <c r="G145" s="654"/>
      <c r="H145" s="654"/>
    </row>
    <row r="146" spans="3:8" s="1011" customFormat="1" ht="15.75">
      <c r="C146" s="135"/>
      <c r="G146" s="654"/>
      <c r="H146" s="654"/>
    </row>
    <row r="147" spans="3:8" s="1011" customFormat="1" ht="15.75">
      <c r="C147" s="135"/>
      <c r="G147" s="654"/>
      <c r="H147" s="654"/>
    </row>
    <row r="148" spans="3:8" s="1011" customFormat="1" ht="15.75">
      <c r="C148" s="135"/>
      <c r="G148" s="654"/>
      <c r="H148" s="654"/>
    </row>
    <row r="149" spans="3:8" s="1011" customFormat="1" ht="15.75">
      <c r="C149" s="135"/>
      <c r="G149" s="654"/>
      <c r="H149" s="654"/>
    </row>
    <row r="150" spans="3:8" s="1011" customFormat="1" ht="15.75">
      <c r="C150" s="135"/>
      <c r="G150" s="654"/>
      <c r="H150" s="654"/>
    </row>
    <row r="151" spans="3:8" s="1011" customFormat="1" ht="15.75">
      <c r="C151" s="135"/>
      <c r="G151" s="654"/>
      <c r="H151" s="654"/>
    </row>
    <row r="152" spans="3:8" s="1011" customFormat="1" ht="15.75">
      <c r="C152" s="135"/>
      <c r="G152" s="654"/>
      <c r="H152" s="654"/>
    </row>
    <row r="153" spans="3:8" s="1011" customFormat="1" ht="15.75">
      <c r="C153" s="135"/>
      <c r="G153" s="654"/>
      <c r="H153" s="654"/>
    </row>
    <row r="154" spans="3:8" s="1011" customFormat="1" ht="15.75">
      <c r="C154" s="135"/>
      <c r="G154" s="654"/>
      <c r="H154" s="654"/>
    </row>
    <row r="155" spans="3:8" s="1011" customFormat="1" ht="15.75">
      <c r="C155" s="135"/>
      <c r="G155" s="654"/>
      <c r="H155" s="654"/>
    </row>
    <row r="156" spans="3:8" s="1011" customFormat="1" ht="15.75">
      <c r="C156" s="135"/>
      <c r="G156" s="654"/>
      <c r="H156" s="654"/>
    </row>
    <row r="157" spans="3:8" s="1011" customFormat="1" ht="15.75">
      <c r="C157" s="135"/>
      <c r="G157" s="654"/>
      <c r="H157" s="654"/>
    </row>
    <row r="158" spans="3:8" s="1011" customFormat="1" ht="15.75">
      <c r="C158" s="135"/>
      <c r="G158" s="654"/>
      <c r="H158" s="654"/>
    </row>
    <row r="159" spans="3:8" s="1011" customFormat="1" ht="15.75">
      <c r="C159" s="135"/>
      <c r="G159" s="654"/>
      <c r="H159" s="654"/>
    </row>
    <row r="160" spans="3:8" s="1011" customFormat="1" ht="15.75">
      <c r="C160" s="135"/>
      <c r="G160" s="654"/>
      <c r="H160" s="654"/>
    </row>
    <row r="161" spans="3:8" s="1011" customFormat="1" ht="15.75">
      <c r="C161" s="135"/>
      <c r="G161" s="654"/>
      <c r="H161" s="654"/>
    </row>
    <row r="162" spans="3:8" s="1011" customFormat="1" ht="15.75">
      <c r="C162" s="135"/>
      <c r="G162" s="654"/>
      <c r="H162" s="654"/>
    </row>
    <row r="163" spans="3:8" s="1011" customFormat="1" ht="15.75">
      <c r="C163" s="135"/>
      <c r="G163" s="654"/>
      <c r="H163" s="654"/>
    </row>
    <row r="164" spans="3:8" s="1011" customFormat="1" ht="15.75">
      <c r="C164" s="135"/>
      <c r="G164" s="654"/>
      <c r="H164" s="654"/>
    </row>
    <row r="165" spans="3:8" s="1011" customFormat="1" ht="15.75">
      <c r="C165" s="135"/>
      <c r="G165" s="654"/>
      <c r="H165" s="654"/>
    </row>
    <row r="166" spans="3:8" s="1011" customFormat="1" ht="15.75">
      <c r="C166" s="135"/>
      <c r="G166" s="654"/>
      <c r="H166" s="654"/>
    </row>
    <row r="167" spans="3:8" s="1011" customFormat="1" ht="15.75">
      <c r="C167" s="135"/>
      <c r="G167" s="654"/>
      <c r="H167" s="654"/>
    </row>
    <row r="168" spans="3:8" s="1011" customFormat="1" ht="15.75">
      <c r="C168" s="135"/>
      <c r="G168" s="654"/>
      <c r="H168" s="654"/>
    </row>
    <row r="169" spans="3:8" s="1011" customFormat="1" ht="15.75">
      <c r="C169" s="135"/>
      <c r="G169" s="654"/>
      <c r="H169" s="654"/>
    </row>
    <row r="170" spans="3:8" s="1011" customFormat="1" ht="15.75">
      <c r="C170" s="135"/>
      <c r="G170" s="654"/>
      <c r="H170" s="654"/>
    </row>
    <row r="171" spans="3:8" s="1011" customFormat="1" ht="15.75">
      <c r="C171" s="135"/>
      <c r="G171" s="654"/>
      <c r="H171" s="654"/>
    </row>
    <row r="172" spans="3:8" s="1011" customFormat="1" ht="15.75">
      <c r="C172" s="135"/>
      <c r="G172" s="654"/>
      <c r="H172" s="654"/>
    </row>
    <row r="173" spans="3:8" s="1011" customFormat="1" ht="15.75">
      <c r="C173" s="135"/>
      <c r="G173" s="654"/>
      <c r="H173" s="654"/>
    </row>
    <row r="174" spans="3:8" s="1011" customFormat="1" ht="15.75">
      <c r="C174" s="135"/>
      <c r="G174" s="654"/>
      <c r="H174" s="654"/>
    </row>
    <row r="175" spans="3:8" s="1011" customFormat="1" ht="15.75">
      <c r="C175" s="135"/>
      <c r="G175" s="654"/>
      <c r="H175" s="654"/>
    </row>
    <row r="176" spans="3:8" s="1011" customFormat="1" ht="15.75">
      <c r="C176" s="135"/>
      <c r="G176" s="654"/>
      <c r="H176" s="654"/>
    </row>
    <row r="177" spans="3:8" s="1011" customFormat="1" ht="15.75">
      <c r="C177" s="135"/>
      <c r="G177" s="654"/>
      <c r="H177" s="654"/>
    </row>
    <row r="178" spans="3:8" s="1011" customFormat="1" ht="15.75">
      <c r="C178" s="135"/>
      <c r="G178" s="654"/>
      <c r="H178" s="654"/>
    </row>
    <row r="179" spans="3:8" s="1011" customFormat="1" ht="15.75">
      <c r="C179" s="135"/>
      <c r="G179" s="654"/>
      <c r="H179" s="654"/>
    </row>
    <row r="180" spans="3:8" s="1011" customFormat="1" ht="15.75">
      <c r="C180" s="135"/>
      <c r="G180" s="654"/>
      <c r="H180" s="654"/>
    </row>
    <row r="181" spans="3:8" s="1011" customFormat="1" ht="15.75">
      <c r="C181" s="135"/>
      <c r="G181" s="654"/>
      <c r="H181" s="654"/>
    </row>
    <row r="182" spans="3:8" s="1011" customFormat="1" ht="15.75">
      <c r="C182" s="135"/>
      <c r="G182" s="654"/>
      <c r="H182" s="654"/>
    </row>
    <row r="183" spans="3:8" s="1011" customFormat="1" ht="15.75">
      <c r="C183" s="135"/>
      <c r="G183" s="654"/>
      <c r="H183" s="654"/>
    </row>
    <row r="184" spans="3:8" s="1011" customFormat="1" ht="15.75">
      <c r="C184" s="135"/>
      <c r="G184" s="654"/>
      <c r="H184" s="654"/>
    </row>
    <row r="185" spans="3:8" s="1011" customFormat="1" ht="15.75">
      <c r="C185" s="135"/>
      <c r="G185" s="654"/>
      <c r="H185" s="654"/>
    </row>
    <row r="186" spans="3:8" s="1011" customFormat="1" ht="15.75">
      <c r="C186" s="135"/>
      <c r="G186" s="654"/>
      <c r="H186" s="654"/>
    </row>
    <row r="187" spans="3:8" s="1011" customFormat="1" ht="15.75">
      <c r="C187" s="135"/>
      <c r="G187" s="654"/>
      <c r="H187" s="654"/>
    </row>
    <row r="188" spans="3:8" s="1011" customFormat="1" ht="15.75">
      <c r="C188" s="135"/>
      <c r="G188" s="654"/>
      <c r="H188" s="654"/>
    </row>
    <row r="189" spans="3:8" s="1011" customFormat="1" ht="15.75">
      <c r="C189" s="135"/>
      <c r="G189" s="654"/>
      <c r="H189" s="654"/>
    </row>
    <row r="190" spans="3:8" s="1011" customFormat="1" ht="15.75">
      <c r="C190" s="135"/>
      <c r="G190" s="654"/>
      <c r="H190" s="654"/>
    </row>
    <row r="191" spans="3:8" s="1011" customFormat="1" ht="15.75">
      <c r="C191" s="135"/>
      <c r="G191" s="654"/>
      <c r="H191" s="654"/>
    </row>
    <row r="192" spans="3:8" s="1011" customFormat="1" ht="15.75">
      <c r="C192" s="135"/>
      <c r="G192" s="654"/>
      <c r="H192" s="654"/>
    </row>
    <row r="193" spans="3:13" s="1011" customFormat="1" ht="15.75">
      <c r="C193" s="135"/>
      <c r="G193" s="654"/>
      <c r="H193" s="654"/>
    </row>
    <row r="194" spans="3:13" s="1011" customFormat="1" ht="15.75">
      <c r="C194" s="135"/>
      <c r="G194" s="654"/>
      <c r="H194" s="654"/>
    </row>
    <row r="195" spans="3:13" s="1011" customFormat="1" ht="15.75">
      <c r="C195" s="135"/>
      <c r="G195" s="654"/>
      <c r="H195" s="654"/>
    </row>
    <row r="196" spans="3:13" s="1011" customFormat="1" ht="15.75">
      <c r="C196" s="135"/>
      <c r="G196" s="654"/>
      <c r="H196" s="654"/>
    </row>
    <row r="197" spans="3:13" s="1011" customFormat="1" ht="15.75">
      <c r="C197" s="135"/>
      <c r="G197" s="654"/>
      <c r="H197" s="654"/>
    </row>
    <row r="198" spans="3:13" s="1011" customFormat="1" ht="15.75">
      <c r="C198" s="135"/>
      <c r="G198" s="654"/>
      <c r="H198" s="654"/>
    </row>
    <row r="199" spans="3:13" s="1011" customFormat="1" ht="15.75">
      <c r="C199" s="135"/>
      <c r="G199" s="654"/>
      <c r="H199" s="654"/>
    </row>
    <row r="200" spans="3:13" s="1011" customFormat="1" ht="15.75">
      <c r="C200" s="135"/>
      <c r="G200" s="654"/>
      <c r="H200" s="654"/>
      <c r="M200" s="265"/>
    </row>
    <row r="201" spans="3:13" s="1011" customFormat="1" ht="15.75">
      <c r="C201" s="135"/>
      <c r="G201" s="654"/>
      <c r="H201" s="654"/>
      <c r="M201" s="265"/>
    </row>
    <row r="202" spans="3:13" s="1011" customFormat="1" ht="15.75">
      <c r="C202" s="135"/>
      <c r="G202" s="654"/>
      <c r="H202" s="654"/>
      <c r="M202" s="265"/>
    </row>
    <row r="203" spans="3:13" s="1011" customFormat="1" ht="15.75">
      <c r="C203" s="135"/>
      <c r="G203" s="654"/>
      <c r="H203" s="654"/>
      <c r="M203" s="265"/>
    </row>
    <row r="204" spans="3:13" s="1011" customFormat="1" ht="15.75">
      <c r="C204" s="135"/>
      <c r="G204" s="654"/>
      <c r="H204" s="654"/>
      <c r="M204" s="265"/>
    </row>
    <row r="205" spans="3:13" s="1011" customFormat="1" ht="15.75">
      <c r="C205" s="135"/>
      <c r="G205" s="654"/>
      <c r="H205" s="654"/>
      <c r="M205" s="265"/>
    </row>
    <row r="206" spans="3:13" s="1011" customFormat="1" ht="15.75">
      <c r="C206" s="135"/>
      <c r="G206" s="654"/>
      <c r="H206" s="654"/>
      <c r="M206" s="265"/>
    </row>
    <row r="207" spans="3:13" s="1011" customFormat="1" ht="15.75">
      <c r="C207" s="135"/>
      <c r="G207" s="654"/>
      <c r="H207" s="654"/>
      <c r="M207" s="265"/>
    </row>
    <row r="208" spans="3:13" s="1011" customFormat="1" ht="15.75">
      <c r="C208" s="135"/>
      <c r="G208" s="654"/>
      <c r="H208" s="654"/>
      <c r="M208" s="265"/>
    </row>
    <row r="209" spans="3:13" s="1011" customFormat="1" ht="15.75">
      <c r="C209" s="135"/>
      <c r="G209" s="654"/>
      <c r="H209" s="654"/>
      <c r="M209" s="265"/>
    </row>
    <row r="210" spans="3:13" s="1011" customFormat="1" ht="15.75">
      <c r="C210" s="135"/>
      <c r="G210" s="654"/>
      <c r="H210" s="654"/>
      <c r="M210" s="265"/>
    </row>
    <row r="211" spans="3:13" s="1011" customFormat="1" ht="15.75">
      <c r="C211" s="135"/>
      <c r="G211" s="654"/>
      <c r="H211" s="654"/>
      <c r="M211" s="265"/>
    </row>
    <row r="212" spans="3:13" s="1011" customFormat="1" ht="15.75">
      <c r="C212" s="135"/>
      <c r="G212" s="654"/>
      <c r="H212" s="654"/>
      <c r="M212" s="265"/>
    </row>
    <row r="213" spans="3:13" s="1011" customFormat="1" ht="15.75">
      <c r="C213" s="135"/>
      <c r="G213" s="654"/>
      <c r="H213" s="654"/>
      <c r="M213" s="265"/>
    </row>
    <row r="214" spans="3:13" s="1011" customFormat="1" ht="15.75">
      <c r="C214" s="135"/>
      <c r="G214" s="654"/>
      <c r="H214" s="654"/>
      <c r="M214" s="265"/>
    </row>
    <row r="215" spans="3:13" s="1011" customFormat="1" ht="15.75">
      <c r="C215" s="135"/>
      <c r="G215" s="654"/>
      <c r="H215" s="654"/>
      <c r="M215" s="265"/>
    </row>
    <row r="216" spans="3:13" s="1011" customFormat="1" ht="15.75">
      <c r="C216" s="135"/>
      <c r="G216" s="654"/>
      <c r="H216" s="654"/>
      <c r="M216" s="265"/>
    </row>
    <row r="217" spans="3:13" s="1011" customFormat="1" ht="15.75">
      <c r="C217" s="135"/>
      <c r="G217" s="654"/>
      <c r="H217" s="654"/>
      <c r="M217" s="265"/>
    </row>
    <row r="218" spans="3:13" s="1011" customFormat="1" ht="15.75">
      <c r="C218" s="135"/>
      <c r="G218" s="654"/>
      <c r="H218" s="654"/>
      <c r="M218" s="265"/>
    </row>
    <row r="219" spans="3:13" s="1011" customFormat="1" ht="15.75">
      <c r="C219" s="135"/>
      <c r="G219" s="654"/>
      <c r="H219" s="654"/>
      <c r="M219" s="265"/>
    </row>
    <row r="220" spans="3:13" s="1011" customFormat="1" ht="15.75">
      <c r="C220" s="135"/>
      <c r="G220" s="654"/>
      <c r="H220" s="654"/>
      <c r="M220" s="265"/>
    </row>
    <row r="221" spans="3:13" s="1011" customFormat="1" ht="15.75">
      <c r="C221" s="135"/>
      <c r="G221" s="654"/>
      <c r="H221" s="654"/>
      <c r="M221" s="265"/>
    </row>
    <row r="222" spans="3:13" s="1011" customFormat="1" ht="15.75">
      <c r="C222" s="135"/>
      <c r="G222" s="654"/>
      <c r="H222" s="654"/>
      <c r="M222" s="265"/>
    </row>
    <row r="223" spans="3:13" s="1011" customFormat="1" ht="15.75">
      <c r="C223" s="135"/>
      <c r="G223" s="654"/>
      <c r="H223" s="654"/>
      <c r="M223" s="265"/>
    </row>
    <row r="224" spans="3:13" s="1011" customFormat="1" ht="15.75">
      <c r="C224" s="135"/>
      <c r="G224" s="654"/>
      <c r="H224" s="654"/>
      <c r="M224" s="265"/>
    </row>
    <row r="225" spans="3:13" s="1011" customFormat="1" ht="15.75">
      <c r="C225" s="135"/>
      <c r="G225" s="654"/>
      <c r="H225" s="654"/>
      <c r="M225" s="265"/>
    </row>
    <row r="226" spans="3:13" s="1011" customFormat="1" ht="15.75">
      <c r="C226" s="135"/>
      <c r="G226" s="654"/>
      <c r="H226" s="654"/>
      <c r="M226" s="265"/>
    </row>
    <row r="227" spans="3:13" s="1011" customFormat="1" ht="15.75">
      <c r="C227" s="135"/>
      <c r="G227" s="654"/>
      <c r="H227" s="654"/>
      <c r="M227" s="265"/>
    </row>
    <row r="228" spans="3:13" s="1011" customFormat="1" ht="15.75">
      <c r="C228" s="135"/>
      <c r="G228" s="654"/>
      <c r="H228" s="654"/>
      <c r="M228" s="265"/>
    </row>
    <row r="229" spans="3:13" s="1011" customFormat="1" ht="15.75">
      <c r="C229" s="135"/>
      <c r="G229" s="654"/>
      <c r="H229" s="654"/>
      <c r="M229" s="265"/>
    </row>
    <row r="230" spans="3:13" s="1011" customFormat="1" ht="15.75">
      <c r="C230" s="135"/>
      <c r="G230" s="654"/>
      <c r="H230" s="654"/>
      <c r="M230" s="265"/>
    </row>
    <row r="231" spans="3:13" s="1011" customFormat="1" ht="15.75">
      <c r="C231" s="135"/>
      <c r="G231" s="654"/>
      <c r="H231" s="654"/>
      <c r="M231" s="265"/>
    </row>
    <row r="232" spans="3:13" s="1011" customFormat="1" ht="15.75">
      <c r="C232" s="135"/>
      <c r="G232" s="654"/>
      <c r="H232" s="654"/>
      <c r="M232" s="265"/>
    </row>
    <row r="233" spans="3:13" s="1011" customFormat="1" ht="15.75">
      <c r="C233" s="135"/>
      <c r="G233" s="654"/>
      <c r="H233" s="654"/>
      <c r="M233" s="265"/>
    </row>
    <row r="234" spans="3:13" s="1011" customFormat="1" ht="15.75">
      <c r="C234" s="135"/>
      <c r="G234" s="654"/>
      <c r="H234" s="654"/>
      <c r="M234" s="265"/>
    </row>
    <row r="235" spans="3:13" s="1011" customFormat="1" ht="15.75">
      <c r="C235" s="135"/>
      <c r="G235" s="654"/>
      <c r="H235" s="654"/>
      <c r="M235" s="265"/>
    </row>
    <row r="236" spans="3:13" s="1011" customFormat="1" ht="15.75">
      <c r="C236" s="135"/>
      <c r="G236" s="654"/>
      <c r="H236" s="654"/>
      <c r="M236" s="265"/>
    </row>
    <row r="237" spans="3:13" s="1011" customFormat="1" ht="15.75">
      <c r="C237" s="135"/>
      <c r="G237" s="654"/>
      <c r="H237" s="654"/>
      <c r="M237" s="265"/>
    </row>
    <row r="238" spans="3:13" s="1011" customFormat="1" ht="15.75">
      <c r="C238" s="135"/>
      <c r="G238" s="654"/>
      <c r="H238" s="654"/>
      <c r="M238" s="265"/>
    </row>
    <row r="239" spans="3:13" s="1011" customFormat="1" ht="15.75">
      <c r="C239" s="135"/>
      <c r="G239" s="654"/>
      <c r="H239" s="654"/>
      <c r="M239" s="265"/>
    </row>
    <row r="240" spans="3:13" s="1011" customFormat="1" ht="15.75">
      <c r="C240" s="135"/>
      <c r="G240" s="654"/>
      <c r="H240" s="654"/>
      <c r="M240" s="265"/>
    </row>
    <row r="241" spans="3:13" s="1011" customFormat="1" ht="15.75">
      <c r="C241" s="135"/>
      <c r="G241" s="654"/>
      <c r="H241" s="654"/>
      <c r="M241" s="265"/>
    </row>
    <row r="242" spans="3:13" s="1011" customFormat="1" ht="15.75">
      <c r="C242" s="135"/>
      <c r="G242" s="654"/>
      <c r="H242" s="654"/>
      <c r="M242" s="265"/>
    </row>
    <row r="243" spans="3:13" s="1011" customFormat="1" ht="15.75">
      <c r="C243" s="135"/>
      <c r="G243" s="654"/>
      <c r="H243" s="654"/>
      <c r="M243" s="265"/>
    </row>
    <row r="244" spans="3:13" s="1011" customFormat="1" ht="15.75">
      <c r="C244" s="135"/>
      <c r="G244" s="654"/>
      <c r="H244" s="654"/>
      <c r="M244" s="265"/>
    </row>
    <row r="245" spans="3:13" s="1011" customFormat="1" ht="15.75">
      <c r="C245" s="135"/>
      <c r="G245" s="654"/>
      <c r="H245" s="654"/>
      <c r="M245" s="265"/>
    </row>
    <row r="246" spans="3:13" s="1011" customFormat="1" ht="15.75">
      <c r="C246" s="135"/>
      <c r="G246" s="654"/>
      <c r="H246" s="654"/>
      <c r="M246" s="265"/>
    </row>
    <row r="247" spans="3:13" s="1011" customFormat="1" ht="15.75">
      <c r="C247" s="135"/>
      <c r="G247" s="654"/>
      <c r="H247" s="654"/>
      <c r="M247" s="265"/>
    </row>
    <row r="248" spans="3:13" s="1011" customFormat="1" ht="15.75">
      <c r="C248" s="135"/>
      <c r="G248" s="654"/>
      <c r="H248" s="654"/>
      <c r="M248" s="265"/>
    </row>
    <row r="249" spans="3:13" s="1011" customFormat="1" ht="15.75">
      <c r="C249" s="135"/>
      <c r="G249" s="654"/>
      <c r="H249" s="654"/>
      <c r="M249" s="265"/>
    </row>
    <row r="250" spans="3:13" s="1011" customFormat="1" ht="15.75">
      <c r="C250" s="135"/>
      <c r="G250" s="654"/>
      <c r="H250" s="654"/>
      <c r="M250" s="265"/>
    </row>
    <row r="251" spans="3:13" s="1011" customFormat="1" ht="15.75">
      <c r="C251" s="135"/>
      <c r="G251" s="654"/>
      <c r="H251" s="654"/>
      <c r="M251" s="265"/>
    </row>
    <row r="252" spans="3:13" s="1011" customFormat="1" ht="15.75">
      <c r="C252" s="135"/>
      <c r="G252" s="654"/>
      <c r="H252" s="654"/>
      <c r="M252" s="265"/>
    </row>
    <row r="253" spans="3:13" s="1011" customFormat="1" ht="15.75">
      <c r="C253" s="135"/>
      <c r="G253" s="654"/>
      <c r="H253" s="654"/>
      <c r="M253" s="265"/>
    </row>
    <row r="254" spans="3:13" s="1011" customFormat="1" ht="15.75">
      <c r="C254" s="135"/>
      <c r="G254" s="654"/>
      <c r="H254" s="654"/>
      <c r="M254" s="265"/>
    </row>
    <row r="255" spans="3:13" s="1011" customFormat="1" ht="15.75">
      <c r="C255" s="135"/>
      <c r="G255" s="654"/>
      <c r="H255" s="654"/>
      <c r="M255" s="265"/>
    </row>
    <row r="256" spans="3:13" s="1011" customFormat="1" ht="15.75">
      <c r="C256" s="135"/>
      <c r="G256" s="654"/>
      <c r="H256" s="654"/>
      <c r="M256" s="265"/>
    </row>
    <row r="257" spans="3:13" s="1011" customFormat="1" ht="15.75">
      <c r="C257" s="135"/>
      <c r="G257" s="654"/>
      <c r="H257" s="654"/>
      <c r="M257" s="265"/>
    </row>
    <row r="258" spans="3:13" s="1011" customFormat="1" ht="15.75">
      <c r="C258" s="135"/>
      <c r="G258" s="654"/>
      <c r="H258" s="654"/>
      <c r="M258" s="265"/>
    </row>
    <row r="259" spans="3:13" s="1011" customFormat="1" ht="15.75">
      <c r="C259" s="135"/>
      <c r="G259" s="654"/>
      <c r="H259" s="654"/>
      <c r="M259" s="265"/>
    </row>
    <row r="260" spans="3:13" s="1011" customFormat="1" ht="15.75">
      <c r="C260" s="135"/>
      <c r="G260" s="654"/>
      <c r="H260" s="654"/>
      <c r="M260" s="265"/>
    </row>
    <row r="261" spans="3:13" s="1011" customFormat="1" ht="15.75">
      <c r="C261" s="135"/>
      <c r="G261" s="654"/>
      <c r="H261" s="654"/>
      <c r="M261" s="265"/>
    </row>
    <row r="262" spans="3:13" s="1011" customFormat="1" ht="15.75">
      <c r="C262" s="135"/>
      <c r="G262" s="654"/>
      <c r="H262" s="654"/>
      <c r="M262" s="265"/>
    </row>
    <row r="263" spans="3:13" s="1011" customFormat="1" ht="15.75">
      <c r="C263" s="135"/>
      <c r="G263" s="654"/>
      <c r="H263" s="654"/>
      <c r="M263" s="265"/>
    </row>
    <row r="264" spans="3:13" s="1011" customFormat="1" ht="15.75">
      <c r="C264" s="135"/>
      <c r="G264" s="654"/>
      <c r="H264" s="654"/>
      <c r="M264" s="265"/>
    </row>
    <row r="265" spans="3:13" s="1011" customFormat="1" ht="15.75">
      <c r="C265" s="135"/>
      <c r="G265" s="654"/>
      <c r="H265" s="654"/>
      <c r="M265" s="265"/>
    </row>
    <row r="266" spans="3:13" s="1011" customFormat="1" ht="15.75">
      <c r="C266" s="135"/>
      <c r="G266" s="654"/>
      <c r="H266" s="654"/>
      <c r="M266" s="265"/>
    </row>
    <row r="267" spans="3:13" s="1011" customFormat="1" ht="15.75">
      <c r="C267" s="135"/>
      <c r="G267" s="654"/>
      <c r="H267" s="654"/>
      <c r="M267" s="265"/>
    </row>
    <row r="268" spans="3:13" s="1011" customFormat="1" ht="15.75">
      <c r="C268" s="135"/>
      <c r="G268" s="654"/>
      <c r="H268" s="654"/>
      <c r="M268" s="265"/>
    </row>
    <row r="269" spans="3:13" s="1011" customFormat="1" ht="15.75">
      <c r="C269" s="135"/>
      <c r="G269" s="654"/>
      <c r="H269" s="654"/>
      <c r="M269" s="265"/>
    </row>
    <row r="270" spans="3:13" s="1011" customFormat="1" ht="15.75">
      <c r="C270" s="135"/>
      <c r="G270" s="654"/>
      <c r="H270" s="654"/>
      <c r="M270" s="265"/>
    </row>
    <row r="271" spans="3:13" s="1011" customFormat="1" ht="15.75">
      <c r="C271" s="135"/>
      <c r="G271" s="654"/>
      <c r="H271" s="654"/>
      <c r="M271" s="265"/>
    </row>
    <row r="272" spans="3:13" s="1011" customFormat="1" ht="15.75">
      <c r="C272" s="135"/>
      <c r="G272" s="654"/>
      <c r="H272" s="654"/>
      <c r="M272" s="265"/>
    </row>
    <row r="273" spans="3:13" s="1011" customFormat="1" ht="15.75">
      <c r="C273" s="135"/>
      <c r="G273" s="654"/>
      <c r="H273" s="654"/>
      <c r="M273" s="265"/>
    </row>
    <row r="274" spans="3:13" s="1011" customFormat="1" ht="15.75">
      <c r="C274" s="135"/>
      <c r="G274" s="654"/>
      <c r="H274" s="654"/>
      <c r="M274" s="265"/>
    </row>
    <row r="275" spans="3:13" s="1011" customFormat="1" ht="15.75">
      <c r="C275" s="135"/>
      <c r="G275" s="654"/>
      <c r="H275" s="654"/>
      <c r="M275" s="265"/>
    </row>
    <row r="276" spans="3:13" s="1011" customFormat="1" ht="15.75">
      <c r="C276" s="135"/>
      <c r="G276" s="654"/>
      <c r="H276" s="654"/>
      <c r="M276" s="265"/>
    </row>
    <row r="277" spans="3:13" s="1011" customFormat="1" ht="15.75">
      <c r="C277" s="135"/>
      <c r="G277" s="654"/>
      <c r="H277" s="654"/>
      <c r="M277" s="265"/>
    </row>
    <row r="278" spans="3:13" s="1011" customFormat="1" ht="15.75">
      <c r="C278" s="135"/>
      <c r="G278" s="654"/>
      <c r="H278" s="654"/>
      <c r="M278" s="265"/>
    </row>
    <row r="279" spans="3:13" s="1011" customFormat="1" ht="15.75">
      <c r="C279" s="135"/>
      <c r="G279" s="654"/>
      <c r="H279" s="654"/>
      <c r="M279" s="265"/>
    </row>
    <row r="280" spans="3:13" s="1011" customFormat="1" ht="15.75">
      <c r="C280" s="135"/>
      <c r="G280" s="654"/>
      <c r="H280" s="654"/>
      <c r="M280" s="265"/>
    </row>
    <row r="281" spans="3:13" s="1011" customFormat="1" ht="15.75">
      <c r="C281" s="135"/>
      <c r="G281" s="654"/>
      <c r="H281" s="654"/>
      <c r="M281" s="265"/>
    </row>
    <row r="282" spans="3:13" s="1011" customFormat="1" ht="15.75">
      <c r="C282" s="135"/>
      <c r="G282" s="654"/>
      <c r="H282" s="654"/>
      <c r="M282" s="265"/>
    </row>
    <row r="283" spans="3:13" s="1011" customFormat="1" ht="15.75">
      <c r="C283" s="135"/>
      <c r="G283" s="654"/>
      <c r="H283" s="654"/>
      <c r="M283" s="265"/>
    </row>
    <row r="284" spans="3:13" s="1011" customFormat="1" ht="15.75">
      <c r="C284" s="135"/>
      <c r="G284" s="654"/>
      <c r="H284" s="654"/>
      <c r="M284" s="265"/>
    </row>
    <row r="285" spans="3:13" s="1011" customFormat="1" ht="15.75">
      <c r="C285" s="135"/>
      <c r="G285" s="654"/>
      <c r="H285" s="654"/>
      <c r="M285" s="265"/>
    </row>
    <row r="286" spans="3:13" s="1011" customFormat="1" ht="15.75">
      <c r="C286" s="135"/>
      <c r="G286" s="654"/>
      <c r="H286" s="654"/>
      <c r="M286" s="265"/>
    </row>
    <row r="287" spans="3:13" s="1011" customFormat="1" ht="15.75">
      <c r="C287" s="135"/>
      <c r="G287" s="654"/>
      <c r="H287" s="654"/>
      <c r="M287" s="265"/>
    </row>
    <row r="288" spans="3:13" s="1011" customFormat="1" ht="15.75">
      <c r="C288" s="135"/>
      <c r="G288" s="654"/>
      <c r="H288" s="654"/>
      <c r="M288" s="265"/>
    </row>
    <row r="289" spans="3:13" s="1011" customFormat="1" ht="15.75">
      <c r="C289" s="135"/>
      <c r="G289" s="654"/>
      <c r="H289" s="654"/>
      <c r="M289" s="265"/>
    </row>
    <row r="290" spans="3:13" s="1011" customFormat="1" ht="15.75">
      <c r="C290" s="135"/>
      <c r="G290" s="654"/>
      <c r="H290" s="654"/>
      <c r="M290" s="265"/>
    </row>
    <row r="291" spans="3:13" s="1011" customFormat="1" ht="15.75">
      <c r="C291" s="135"/>
      <c r="G291" s="654"/>
      <c r="H291" s="654"/>
      <c r="M291" s="265"/>
    </row>
    <row r="292" spans="3:13" s="1011" customFormat="1" ht="15.75">
      <c r="C292" s="135"/>
      <c r="G292" s="654"/>
      <c r="H292" s="654"/>
      <c r="M292" s="265"/>
    </row>
    <row r="293" spans="3:13" s="1011" customFormat="1" ht="15.75">
      <c r="C293" s="135"/>
      <c r="G293" s="654"/>
      <c r="H293" s="654"/>
      <c r="M293" s="265"/>
    </row>
    <row r="294" spans="3:13" s="1011" customFormat="1" ht="15.75">
      <c r="C294" s="135"/>
      <c r="G294" s="654"/>
      <c r="H294" s="654"/>
      <c r="M294" s="265"/>
    </row>
    <row r="295" spans="3:13" s="1011" customFormat="1" ht="15.75">
      <c r="C295" s="135"/>
      <c r="G295" s="654"/>
      <c r="H295" s="654"/>
      <c r="M295" s="265"/>
    </row>
    <row r="296" spans="3:13" s="1011" customFormat="1" ht="15.75">
      <c r="C296" s="135"/>
      <c r="G296" s="654"/>
      <c r="H296" s="654"/>
      <c r="M296" s="265"/>
    </row>
    <row r="297" spans="3:13" s="1011" customFormat="1" ht="15.75">
      <c r="C297" s="135"/>
      <c r="G297" s="654"/>
      <c r="H297" s="654"/>
      <c r="M297" s="265"/>
    </row>
    <row r="298" spans="3:13" s="1011" customFormat="1" ht="15.75">
      <c r="C298" s="135"/>
      <c r="G298" s="654"/>
      <c r="H298" s="654"/>
      <c r="M298" s="265"/>
    </row>
    <row r="299" spans="3:13" s="1011" customFormat="1" ht="15.75">
      <c r="C299" s="135"/>
      <c r="G299" s="654"/>
      <c r="H299" s="654"/>
      <c r="M299" s="265"/>
    </row>
    <row r="300" spans="3:13" s="1011" customFormat="1" ht="15.75">
      <c r="C300" s="135"/>
      <c r="G300" s="654"/>
      <c r="H300" s="654"/>
      <c r="M300" s="265"/>
    </row>
    <row r="301" spans="3:13" s="1011" customFormat="1" ht="15.75">
      <c r="C301" s="135"/>
      <c r="G301" s="654"/>
      <c r="H301" s="654"/>
      <c r="M301" s="265"/>
    </row>
    <row r="302" spans="3:13" s="1011" customFormat="1" ht="15.75">
      <c r="C302" s="135"/>
      <c r="G302" s="654"/>
      <c r="H302" s="654"/>
      <c r="M302" s="265"/>
    </row>
    <row r="303" spans="3:13" s="1011" customFormat="1" ht="15.75">
      <c r="C303" s="135"/>
      <c r="G303" s="654"/>
      <c r="H303" s="654"/>
      <c r="M303" s="265"/>
    </row>
    <row r="304" spans="3:13" s="1011" customFormat="1" ht="15.75">
      <c r="C304" s="135"/>
      <c r="G304" s="654"/>
      <c r="H304" s="654"/>
      <c r="M304" s="265"/>
    </row>
    <row r="305" spans="3:13" s="1011" customFormat="1" ht="15.75">
      <c r="C305" s="135"/>
      <c r="G305" s="654"/>
      <c r="H305" s="654"/>
      <c r="M305" s="265"/>
    </row>
    <row r="306" spans="3:13" s="1011" customFormat="1" ht="15.75">
      <c r="C306" s="135"/>
      <c r="G306" s="654"/>
      <c r="H306" s="654"/>
      <c r="M306" s="265"/>
    </row>
    <row r="307" spans="3:13" s="1011" customFormat="1" ht="15.75">
      <c r="C307" s="135"/>
      <c r="G307" s="654"/>
      <c r="H307" s="654"/>
      <c r="M307" s="265"/>
    </row>
    <row r="308" spans="3:13" s="1011" customFormat="1" ht="15.75">
      <c r="C308" s="135"/>
      <c r="G308" s="654"/>
      <c r="H308" s="654"/>
      <c r="M308" s="265"/>
    </row>
    <row r="309" spans="3:13" s="1011" customFormat="1" ht="15.75">
      <c r="C309" s="135"/>
      <c r="G309" s="654"/>
      <c r="H309" s="654"/>
      <c r="M309" s="265"/>
    </row>
    <row r="310" spans="3:13" s="1011" customFormat="1" ht="15.75">
      <c r="C310" s="135"/>
      <c r="G310" s="654"/>
      <c r="H310" s="654"/>
      <c r="M310" s="265"/>
    </row>
    <row r="311" spans="3:13" s="1011" customFormat="1" ht="15.75">
      <c r="C311" s="135"/>
      <c r="G311" s="654"/>
      <c r="H311" s="654"/>
      <c r="M311" s="265"/>
    </row>
    <row r="312" spans="3:13" s="1011" customFormat="1" ht="15.75">
      <c r="C312" s="135"/>
      <c r="G312" s="654"/>
      <c r="H312" s="654"/>
      <c r="M312" s="265"/>
    </row>
    <row r="313" spans="3:13" s="1011" customFormat="1" ht="15.75">
      <c r="C313" s="135"/>
      <c r="G313" s="654"/>
      <c r="H313" s="654"/>
      <c r="M313" s="265"/>
    </row>
    <row r="314" spans="3:13" s="1011" customFormat="1" ht="15.75">
      <c r="C314" s="135"/>
      <c r="G314" s="654"/>
      <c r="H314" s="654"/>
      <c r="M314" s="265"/>
    </row>
    <row r="315" spans="3:13" s="1011" customFormat="1" ht="15.75">
      <c r="C315" s="135"/>
      <c r="G315" s="654"/>
      <c r="H315" s="654"/>
      <c r="M315" s="265"/>
    </row>
    <row r="316" spans="3:13" s="1011" customFormat="1" ht="15.75">
      <c r="C316" s="135"/>
      <c r="G316" s="654"/>
      <c r="H316" s="654"/>
      <c r="M316" s="265"/>
    </row>
    <row r="317" spans="3:13" s="1011" customFormat="1" ht="15.75">
      <c r="C317" s="135"/>
      <c r="G317" s="654"/>
      <c r="H317" s="654"/>
      <c r="M317" s="265"/>
    </row>
    <row r="318" spans="3:13" s="1011" customFormat="1" ht="15.75">
      <c r="C318" s="135"/>
      <c r="G318" s="654"/>
      <c r="H318" s="654"/>
      <c r="M318" s="265"/>
    </row>
    <row r="319" spans="3:13" s="1011" customFormat="1" ht="15.75">
      <c r="C319" s="135"/>
      <c r="G319" s="654"/>
      <c r="H319" s="654"/>
      <c r="M319" s="265"/>
    </row>
    <row r="320" spans="3:13" s="1011" customFormat="1" ht="15.75">
      <c r="C320" s="135"/>
      <c r="G320" s="654"/>
      <c r="H320" s="654"/>
      <c r="M320" s="265"/>
    </row>
    <row r="321" spans="3:13" s="1011" customFormat="1" ht="15.75">
      <c r="C321" s="135"/>
      <c r="G321" s="654"/>
      <c r="H321" s="654"/>
      <c r="M321" s="265"/>
    </row>
    <row r="322" spans="3:13" s="1011" customFormat="1" ht="15.75">
      <c r="C322" s="135"/>
      <c r="G322" s="654"/>
      <c r="H322" s="654"/>
      <c r="M322" s="265"/>
    </row>
    <row r="323" spans="3:13" s="1011" customFormat="1" ht="15.75">
      <c r="C323" s="135"/>
      <c r="G323" s="654"/>
      <c r="H323" s="654"/>
      <c r="M323" s="265"/>
    </row>
    <row r="324" spans="3:13" s="1011" customFormat="1" ht="15.75">
      <c r="C324" s="135"/>
      <c r="G324" s="654"/>
      <c r="H324" s="654"/>
      <c r="M324" s="265"/>
    </row>
    <row r="325" spans="3:13" s="1011" customFormat="1" ht="15.75">
      <c r="C325" s="135"/>
      <c r="G325" s="654"/>
      <c r="H325" s="654"/>
      <c r="M325" s="265"/>
    </row>
    <row r="326" spans="3:13" s="1011" customFormat="1" ht="15.75">
      <c r="C326" s="135"/>
      <c r="G326" s="654"/>
      <c r="H326" s="654"/>
      <c r="M326" s="265"/>
    </row>
    <row r="327" spans="3:13" s="1011" customFormat="1" ht="15.75">
      <c r="C327" s="135"/>
      <c r="G327" s="654"/>
      <c r="H327" s="654"/>
      <c r="M327" s="265"/>
    </row>
    <row r="328" spans="3:13" s="1011" customFormat="1" ht="15.75">
      <c r="C328" s="135"/>
      <c r="G328" s="654"/>
      <c r="H328" s="654"/>
      <c r="M328" s="265"/>
    </row>
    <row r="329" spans="3:13" s="1011" customFormat="1" ht="15.75">
      <c r="C329" s="135"/>
      <c r="G329" s="654"/>
      <c r="H329" s="654"/>
      <c r="M329" s="265"/>
    </row>
    <row r="330" spans="3:13" s="1011" customFormat="1" ht="15.75">
      <c r="C330" s="135"/>
      <c r="G330" s="654"/>
      <c r="H330" s="654"/>
      <c r="M330" s="265"/>
    </row>
    <row r="331" spans="3:13" s="1011" customFormat="1" ht="15.75">
      <c r="C331" s="135"/>
      <c r="G331" s="654"/>
      <c r="H331" s="654"/>
      <c r="M331" s="265"/>
    </row>
    <row r="332" spans="3:13" s="1011" customFormat="1" ht="15.75">
      <c r="C332" s="135"/>
      <c r="G332" s="654"/>
      <c r="H332" s="654"/>
      <c r="M332" s="265"/>
    </row>
    <row r="333" spans="3:13" s="1011" customFormat="1" ht="15.75">
      <c r="C333" s="135"/>
      <c r="G333" s="654"/>
      <c r="H333" s="654"/>
      <c r="M333" s="265"/>
    </row>
    <row r="334" spans="3:13" s="1011" customFormat="1" ht="15.75">
      <c r="C334" s="135"/>
      <c r="G334" s="654"/>
      <c r="H334" s="654"/>
      <c r="M334" s="265"/>
    </row>
    <row r="335" spans="3:13" s="1011" customFormat="1" ht="15.75">
      <c r="C335" s="135"/>
      <c r="G335" s="654"/>
      <c r="H335" s="654"/>
      <c r="M335" s="265"/>
    </row>
    <row r="336" spans="3:13" s="1011" customFormat="1" ht="15.75">
      <c r="C336" s="135"/>
      <c r="G336" s="654"/>
      <c r="H336" s="654"/>
      <c r="M336" s="265"/>
    </row>
    <row r="337" spans="3:13" s="1011" customFormat="1" ht="15.75">
      <c r="C337" s="135"/>
      <c r="G337" s="654"/>
      <c r="H337" s="654"/>
      <c r="M337" s="265"/>
    </row>
    <row r="338" spans="3:13" s="1011" customFormat="1" ht="15.75">
      <c r="C338" s="135"/>
      <c r="G338" s="654"/>
      <c r="H338" s="654"/>
      <c r="M338" s="265"/>
    </row>
    <row r="339" spans="3:13" s="1011" customFormat="1" ht="15.75">
      <c r="C339" s="135"/>
      <c r="G339" s="654"/>
      <c r="H339" s="654"/>
      <c r="M339" s="265"/>
    </row>
    <row r="340" spans="3:13" s="1011" customFormat="1" ht="15.75">
      <c r="C340" s="135"/>
      <c r="G340" s="654"/>
      <c r="H340" s="654"/>
      <c r="M340" s="265"/>
    </row>
    <row r="341" spans="3:13" s="1011" customFormat="1" ht="15.75">
      <c r="C341" s="135"/>
      <c r="G341" s="654"/>
      <c r="H341" s="654"/>
      <c r="M341" s="265"/>
    </row>
    <row r="342" spans="3:13" s="1011" customFormat="1" ht="15.75">
      <c r="C342" s="135"/>
      <c r="G342" s="654"/>
      <c r="H342" s="654"/>
      <c r="M342" s="265"/>
    </row>
    <row r="343" spans="3:13" s="1011" customFormat="1" ht="15.75">
      <c r="C343" s="135"/>
      <c r="G343" s="654"/>
      <c r="H343" s="654"/>
      <c r="M343" s="265"/>
    </row>
    <row r="344" spans="3:13" s="1011" customFormat="1" ht="15.75">
      <c r="C344" s="135"/>
      <c r="G344" s="654"/>
      <c r="H344" s="654"/>
      <c r="M344" s="265"/>
    </row>
    <row r="345" spans="3:13" s="1011" customFormat="1" ht="15.75">
      <c r="C345" s="135"/>
      <c r="G345" s="654"/>
      <c r="H345" s="654"/>
      <c r="M345" s="265"/>
    </row>
    <row r="346" spans="3:13" s="1011" customFormat="1" ht="15.75">
      <c r="C346" s="135"/>
      <c r="G346" s="654"/>
      <c r="H346" s="654"/>
      <c r="M346" s="265"/>
    </row>
    <row r="347" spans="3:13" s="1011" customFormat="1" ht="15.75">
      <c r="C347" s="135"/>
      <c r="G347" s="654"/>
      <c r="H347" s="654"/>
      <c r="M347" s="265"/>
    </row>
    <row r="348" spans="3:13" s="1011" customFormat="1" ht="15.75">
      <c r="C348" s="135"/>
      <c r="G348" s="654"/>
      <c r="H348" s="654"/>
      <c r="M348" s="265"/>
    </row>
    <row r="349" spans="3:13" s="1011" customFormat="1" ht="15.75">
      <c r="C349" s="135"/>
      <c r="G349" s="654"/>
      <c r="H349" s="654"/>
      <c r="M349" s="265"/>
    </row>
    <row r="350" spans="3:13" s="1011" customFormat="1" ht="15.75">
      <c r="C350" s="135"/>
      <c r="G350" s="654"/>
      <c r="H350" s="654"/>
      <c r="M350" s="265"/>
    </row>
    <row r="351" spans="3:13" s="1011" customFormat="1" ht="15.75">
      <c r="C351" s="135"/>
      <c r="G351" s="654"/>
      <c r="H351" s="654"/>
      <c r="M351" s="265"/>
    </row>
    <row r="352" spans="3:13" s="1011" customFormat="1" ht="15.75">
      <c r="C352" s="135"/>
      <c r="G352" s="654"/>
      <c r="H352" s="654"/>
      <c r="M352" s="265"/>
    </row>
    <row r="353" spans="3:13" s="1011" customFormat="1" ht="15.75">
      <c r="C353" s="135"/>
      <c r="G353" s="654"/>
      <c r="H353" s="654"/>
      <c r="M353" s="265"/>
    </row>
    <row r="354" spans="3:13" s="1011" customFormat="1" ht="15.75">
      <c r="C354" s="135"/>
      <c r="G354" s="654"/>
      <c r="H354" s="654"/>
      <c r="M354" s="265"/>
    </row>
    <row r="355" spans="3:13" s="1011" customFormat="1" ht="15.75">
      <c r="C355" s="135"/>
      <c r="G355" s="654"/>
      <c r="H355" s="654"/>
      <c r="M355" s="265"/>
    </row>
    <row r="356" spans="3:13" s="1011" customFormat="1" ht="15.75">
      <c r="C356" s="135"/>
      <c r="G356" s="654"/>
      <c r="H356" s="654"/>
      <c r="M356" s="265"/>
    </row>
    <row r="357" spans="3:13" s="1011" customFormat="1" ht="15.75">
      <c r="C357" s="135"/>
      <c r="G357" s="654"/>
      <c r="H357" s="654"/>
      <c r="M357" s="265"/>
    </row>
    <row r="358" spans="3:13" s="1011" customFormat="1" ht="15.75">
      <c r="C358" s="135"/>
      <c r="G358" s="654"/>
      <c r="H358" s="654"/>
      <c r="M358" s="265"/>
    </row>
    <row r="359" spans="3:13" s="1011" customFormat="1" ht="15.75">
      <c r="C359" s="135"/>
      <c r="G359" s="654"/>
      <c r="H359" s="654"/>
      <c r="M359" s="265"/>
    </row>
    <row r="360" spans="3:13" s="1011" customFormat="1" ht="15.75">
      <c r="C360" s="135"/>
      <c r="G360" s="654"/>
      <c r="H360" s="654"/>
      <c r="M360" s="265"/>
    </row>
    <row r="361" spans="3:13" s="1011" customFormat="1" ht="15.75">
      <c r="C361" s="135"/>
      <c r="G361" s="654"/>
      <c r="H361" s="654"/>
      <c r="M361" s="265"/>
    </row>
    <row r="362" spans="3:13" s="1011" customFormat="1" ht="15.75">
      <c r="C362" s="135"/>
      <c r="G362" s="654"/>
      <c r="H362" s="654"/>
      <c r="M362" s="265"/>
    </row>
    <row r="363" spans="3:13" s="1011" customFormat="1" ht="15.75">
      <c r="C363" s="135"/>
      <c r="G363" s="654"/>
      <c r="H363" s="654"/>
      <c r="M363" s="265"/>
    </row>
    <row r="364" spans="3:13" s="1011" customFormat="1" ht="15.75">
      <c r="C364" s="135"/>
      <c r="G364" s="654"/>
      <c r="H364" s="654"/>
      <c r="M364" s="265"/>
    </row>
    <row r="365" spans="3:13" s="1011" customFormat="1" ht="15.75">
      <c r="C365" s="135"/>
      <c r="G365" s="654"/>
      <c r="H365" s="654"/>
      <c r="M365" s="265"/>
    </row>
    <row r="366" spans="3:13" s="1011" customFormat="1" ht="15.75">
      <c r="C366" s="135"/>
      <c r="G366" s="654"/>
      <c r="H366" s="654"/>
      <c r="M366" s="265"/>
    </row>
    <row r="367" spans="3:13" s="1011" customFormat="1" ht="15.75">
      <c r="C367" s="135"/>
      <c r="G367" s="654"/>
      <c r="H367" s="654"/>
      <c r="M367" s="265"/>
    </row>
    <row r="368" spans="3:13" s="1011" customFormat="1" ht="15.75">
      <c r="C368" s="135"/>
      <c r="G368" s="654"/>
      <c r="H368" s="654"/>
      <c r="M368" s="265"/>
    </row>
    <row r="369" spans="3:13" s="1011" customFormat="1" ht="15.75">
      <c r="C369" s="135"/>
      <c r="G369" s="654"/>
      <c r="H369" s="654"/>
      <c r="M369" s="265"/>
    </row>
    <row r="370" spans="3:13" s="1011" customFormat="1" ht="15.75">
      <c r="C370" s="135"/>
      <c r="G370" s="654"/>
      <c r="H370" s="654"/>
      <c r="M370" s="265"/>
    </row>
    <row r="371" spans="3:13" s="1011" customFormat="1" ht="15.75">
      <c r="C371" s="135"/>
      <c r="G371" s="654"/>
      <c r="H371" s="654"/>
      <c r="M371" s="265"/>
    </row>
    <row r="372" spans="3:13" s="1011" customFormat="1" ht="15.75">
      <c r="C372" s="135"/>
      <c r="G372" s="654"/>
      <c r="H372" s="654"/>
      <c r="M372" s="265"/>
    </row>
    <row r="373" spans="3:13" s="1011" customFormat="1" ht="15.75">
      <c r="C373" s="135"/>
      <c r="G373" s="654"/>
      <c r="H373" s="654"/>
      <c r="M373" s="265"/>
    </row>
    <row r="374" spans="3:13" s="1011" customFormat="1" ht="15.75">
      <c r="C374" s="135"/>
      <c r="G374" s="654"/>
      <c r="H374" s="654"/>
      <c r="M374" s="265"/>
    </row>
    <row r="375" spans="3:13" s="1011" customFormat="1" ht="15.75">
      <c r="C375" s="135"/>
      <c r="G375" s="654"/>
      <c r="H375" s="654"/>
      <c r="M375" s="265"/>
    </row>
    <row r="376" spans="3:13" s="1011" customFormat="1" ht="15.75">
      <c r="C376" s="135"/>
      <c r="G376" s="654"/>
      <c r="H376" s="654"/>
      <c r="M376" s="265"/>
    </row>
    <row r="377" spans="3:13" s="1011" customFormat="1" ht="15.75">
      <c r="C377" s="135"/>
      <c r="G377" s="654"/>
      <c r="H377" s="654"/>
      <c r="M377" s="265"/>
    </row>
    <row r="378" spans="3:13" s="1011" customFormat="1" ht="15.75">
      <c r="C378" s="135"/>
      <c r="G378" s="654"/>
      <c r="H378" s="654"/>
      <c r="M378" s="265"/>
    </row>
    <row r="379" spans="3:13" s="1011" customFormat="1" ht="15.75">
      <c r="C379" s="135"/>
      <c r="G379" s="654"/>
      <c r="H379" s="654"/>
      <c r="M379" s="265"/>
    </row>
    <row r="380" spans="3:13" s="1011" customFormat="1" ht="15.75">
      <c r="C380" s="135"/>
      <c r="G380" s="654"/>
      <c r="H380" s="654"/>
      <c r="M380" s="265"/>
    </row>
    <row r="381" spans="3:13" s="1011" customFormat="1" ht="15.75">
      <c r="C381" s="135"/>
      <c r="G381" s="654"/>
      <c r="H381" s="654"/>
      <c r="M381" s="265"/>
    </row>
    <row r="382" spans="3:13" s="1011" customFormat="1" ht="15.75">
      <c r="C382" s="135"/>
      <c r="G382" s="654"/>
      <c r="H382" s="654"/>
      <c r="M382" s="265"/>
    </row>
    <row r="383" spans="3:13" s="1011" customFormat="1" ht="15.75">
      <c r="C383" s="135"/>
      <c r="G383" s="654"/>
      <c r="H383" s="654"/>
      <c r="M383" s="265"/>
    </row>
    <row r="384" spans="3:13" s="1011" customFormat="1" ht="15.75">
      <c r="C384" s="135"/>
      <c r="G384" s="654"/>
      <c r="H384" s="654"/>
      <c r="M384" s="265"/>
    </row>
    <row r="385" spans="3:13" s="1011" customFormat="1" ht="15.75">
      <c r="C385" s="135"/>
      <c r="G385" s="654"/>
      <c r="H385" s="654"/>
      <c r="M385" s="265"/>
    </row>
    <row r="386" spans="3:13" s="1011" customFormat="1" ht="15.75">
      <c r="C386" s="135"/>
      <c r="G386" s="654"/>
      <c r="H386" s="654"/>
      <c r="M386" s="265"/>
    </row>
    <row r="387" spans="3:13" s="1011" customFormat="1" ht="15.75">
      <c r="C387" s="135"/>
      <c r="G387" s="654"/>
      <c r="H387" s="654"/>
      <c r="M387" s="265"/>
    </row>
    <row r="388" spans="3:13" s="1011" customFormat="1" ht="15.75">
      <c r="C388" s="135"/>
      <c r="G388" s="654"/>
      <c r="H388" s="654"/>
      <c r="M388" s="265"/>
    </row>
    <row r="389" spans="3:13" s="1011" customFormat="1" ht="15.75">
      <c r="C389" s="135"/>
      <c r="G389" s="654"/>
      <c r="H389" s="654"/>
      <c r="M389" s="265"/>
    </row>
    <row r="390" spans="3:13" s="1011" customFormat="1" ht="15.75">
      <c r="C390" s="135"/>
      <c r="G390" s="654"/>
      <c r="H390" s="654"/>
      <c r="M390" s="265"/>
    </row>
    <row r="391" spans="3:13" s="1011" customFormat="1" ht="15.75">
      <c r="C391" s="135"/>
      <c r="G391" s="654"/>
      <c r="H391" s="654"/>
      <c r="M391" s="265"/>
    </row>
    <row r="392" spans="3:13" s="1011" customFormat="1" ht="15.75">
      <c r="C392" s="135"/>
      <c r="G392" s="654"/>
      <c r="H392" s="654"/>
      <c r="M392" s="265"/>
    </row>
    <row r="393" spans="3:13" s="1011" customFormat="1" ht="15.75">
      <c r="C393" s="135"/>
      <c r="G393" s="654"/>
      <c r="H393" s="654"/>
      <c r="M393" s="265"/>
    </row>
    <row r="394" spans="3:13" s="1011" customFormat="1" ht="15.75">
      <c r="C394" s="135"/>
      <c r="G394" s="654"/>
      <c r="H394" s="654"/>
      <c r="M394" s="265"/>
    </row>
    <row r="395" spans="3:13" s="1011" customFormat="1" ht="15.75">
      <c r="C395" s="135"/>
      <c r="G395" s="654"/>
      <c r="H395" s="654"/>
      <c r="M395" s="265"/>
    </row>
    <row r="396" spans="3:13" s="1011" customFormat="1" ht="15.75">
      <c r="C396" s="135"/>
      <c r="G396" s="654"/>
      <c r="H396" s="654"/>
      <c r="M396" s="265"/>
    </row>
    <row r="397" spans="3:13" s="1011" customFormat="1" ht="15.75">
      <c r="C397" s="135"/>
      <c r="G397" s="654"/>
      <c r="H397" s="654"/>
      <c r="M397" s="265"/>
    </row>
    <row r="398" spans="3:13" s="1011" customFormat="1" ht="15.75">
      <c r="C398" s="135"/>
      <c r="G398" s="654"/>
      <c r="H398" s="654"/>
      <c r="M398" s="265"/>
    </row>
    <row r="399" spans="3:13" s="1011" customFormat="1" ht="15.75">
      <c r="C399" s="135"/>
      <c r="G399" s="654"/>
      <c r="H399" s="654"/>
      <c r="M399" s="265"/>
    </row>
    <row r="400" spans="3:13" s="1011" customFormat="1" ht="15.75">
      <c r="C400" s="135"/>
      <c r="G400" s="654"/>
      <c r="H400" s="654"/>
      <c r="M400" s="265"/>
    </row>
    <row r="401" spans="3:13" s="1011" customFormat="1" ht="15.75">
      <c r="C401" s="135"/>
      <c r="G401" s="654"/>
      <c r="H401" s="654"/>
      <c r="M401" s="265"/>
    </row>
    <row r="402" spans="3:13" s="1011" customFormat="1" ht="15.75">
      <c r="C402" s="135"/>
      <c r="G402" s="654"/>
      <c r="H402" s="654"/>
      <c r="M402" s="265"/>
    </row>
    <row r="403" spans="3:13" s="1011" customFormat="1" ht="15.75">
      <c r="C403" s="135"/>
      <c r="G403" s="654"/>
      <c r="H403" s="654"/>
      <c r="M403" s="265"/>
    </row>
    <row r="404" spans="3:13" s="1011" customFormat="1" ht="15.75">
      <c r="C404" s="135"/>
      <c r="G404" s="654"/>
      <c r="H404" s="654"/>
      <c r="M404" s="265"/>
    </row>
    <row r="405" spans="3:13" s="1011" customFormat="1" ht="15.75">
      <c r="C405" s="135"/>
      <c r="G405" s="654"/>
      <c r="H405" s="654"/>
      <c r="M405" s="265"/>
    </row>
    <row r="406" spans="3:13" s="1011" customFormat="1" ht="15.75">
      <c r="C406" s="135"/>
      <c r="G406" s="654"/>
      <c r="H406" s="654"/>
      <c r="M406" s="265"/>
    </row>
    <row r="407" spans="3:13" s="1011" customFormat="1" ht="15.75">
      <c r="C407" s="135"/>
      <c r="G407" s="654"/>
      <c r="H407" s="654"/>
      <c r="M407" s="265"/>
    </row>
    <row r="408" spans="3:13" s="1011" customFormat="1" ht="15.75">
      <c r="C408" s="135"/>
      <c r="G408" s="654"/>
      <c r="H408" s="654"/>
      <c r="M408" s="265"/>
    </row>
    <row r="409" spans="3:13" s="1011" customFormat="1" ht="15.75">
      <c r="C409" s="135"/>
      <c r="G409" s="654"/>
      <c r="H409" s="654"/>
      <c r="M409" s="265"/>
    </row>
    <row r="410" spans="3:13" s="1011" customFormat="1" ht="15.75">
      <c r="C410" s="135"/>
      <c r="G410" s="654"/>
      <c r="H410" s="654"/>
      <c r="M410" s="265"/>
    </row>
    <row r="411" spans="3:13" s="1011" customFormat="1" ht="15.75">
      <c r="C411" s="135"/>
      <c r="G411" s="654"/>
      <c r="H411" s="654"/>
      <c r="M411" s="265"/>
    </row>
    <row r="412" spans="3:13" s="1011" customFormat="1" ht="15.75">
      <c r="C412" s="135"/>
      <c r="G412" s="654"/>
      <c r="H412" s="654"/>
      <c r="M412" s="265"/>
    </row>
    <row r="413" spans="3:13" s="1011" customFormat="1" ht="15.75">
      <c r="C413" s="135"/>
      <c r="G413" s="654"/>
      <c r="H413" s="654"/>
      <c r="M413" s="265"/>
    </row>
    <row r="414" spans="3:13" s="1011" customFormat="1" ht="15.75">
      <c r="C414" s="135"/>
      <c r="G414" s="654"/>
      <c r="H414" s="654"/>
      <c r="M414" s="265"/>
    </row>
    <row r="415" spans="3:13" s="1011" customFormat="1" ht="15.75">
      <c r="C415" s="135"/>
      <c r="G415" s="654"/>
      <c r="H415" s="654"/>
      <c r="M415" s="265"/>
    </row>
    <row r="416" spans="3:13" s="1011" customFormat="1" ht="15.75">
      <c r="C416" s="135"/>
      <c r="G416" s="654"/>
      <c r="H416" s="654"/>
      <c r="M416" s="265"/>
    </row>
    <row r="417" spans="3:13" s="1011" customFormat="1" ht="15.75">
      <c r="C417" s="135"/>
      <c r="G417" s="654"/>
      <c r="H417" s="654"/>
      <c r="M417" s="265"/>
    </row>
    <row r="418" spans="3:13" s="1011" customFormat="1" ht="15.75">
      <c r="C418" s="135"/>
      <c r="G418" s="654"/>
      <c r="H418" s="654"/>
      <c r="M418" s="265"/>
    </row>
    <row r="419" spans="3:13" s="1011" customFormat="1" ht="15.75">
      <c r="C419" s="135"/>
      <c r="G419" s="654"/>
      <c r="H419" s="654"/>
      <c r="M419" s="265"/>
    </row>
    <row r="420" spans="3:13" s="1011" customFormat="1" ht="15.75">
      <c r="C420" s="135"/>
      <c r="G420" s="654"/>
      <c r="H420" s="654"/>
      <c r="M420" s="265"/>
    </row>
    <row r="421" spans="3:13" s="1011" customFormat="1" ht="15.75">
      <c r="C421" s="135"/>
      <c r="G421" s="654"/>
      <c r="H421" s="654"/>
      <c r="M421" s="265"/>
    </row>
    <row r="422" spans="3:13" s="1011" customFormat="1" ht="15.75">
      <c r="C422" s="135"/>
      <c r="G422" s="654"/>
      <c r="H422" s="654"/>
      <c r="M422" s="265"/>
    </row>
    <row r="423" spans="3:13" s="1011" customFormat="1" ht="15.75">
      <c r="C423" s="135"/>
      <c r="G423" s="654"/>
      <c r="H423" s="654"/>
      <c r="M423" s="265"/>
    </row>
    <row r="424" spans="3:13" s="1011" customFormat="1" ht="15.75">
      <c r="C424" s="135"/>
      <c r="G424" s="654"/>
      <c r="H424" s="654"/>
      <c r="M424" s="265"/>
    </row>
    <row r="425" spans="3:13" s="1011" customFormat="1" ht="15.75">
      <c r="C425" s="135"/>
      <c r="G425" s="654"/>
      <c r="H425" s="654"/>
      <c r="M425" s="265"/>
    </row>
    <row r="426" spans="3:13" s="1011" customFormat="1" ht="15.75">
      <c r="C426" s="135"/>
      <c r="G426" s="654"/>
      <c r="H426" s="654"/>
      <c r="M426" s="265"/>
    </row>
    <row r="427" spans="3:13" s="1011" customFormat="1" ht="15.75">
      <c r="C427" s="135"/>
      <c r="G427" s="654"/>
      <c r="H427" s="654"/>
      <c r="M427" s="265"/>
    </row>
    <row r="428" spans="3:13" s="1011" customFormat="1" ht="15.75">
      <c r="C428" s="135"/>
      <c r="G428" s="654"/>
      <c r="H428" s="654"/>
      <c r="M428" s="265"/>
    </row>
    <row r="429" spans="3:13" s="1011" customFormat="1" ht="15.75">
      <c r="C429" s="135"/>
      <c r="G429" s="654"/>
      <c r="H429" s="654"/>
      <c r="M429" s="265"/>
    </row>
    <row r="430" spans="3:13" s="1011" customFormat="1" ht="15.75">
      <c r="C430" s="135"/>
      <c r="G430" s="654"/>
      <c r="H430" s="654"/>
      <c r="M430" s="265"/>
    </row>
    <row r="431" spans="3:13" s="1011" customFormat="1" ht="15.75">
      <c r="C431" s="135"/>
      <c r="G431" s="654"/>
      <c r="H431" s="654"/>
      <c r="M431" s="265"/>
    </row>
    <row r="432" spans="3:13" s="1011" customFormat="1" ht="15.75">
      <c r="C432" s="135"/>
      <c r="G432" s="654"/>
      <c r="H432" s="654"/>
      <c r="M432" s="265"/>
    </row>
    <row r="433" spans="3:13" s="1011" customFormat="1" ht="15.75">
      <c r="C433" s="135"/>
      <c r="G433" s="654"/>
      <c r="H433" s="654"/>
      <c r="M433" s="265"/>
    </row>
    <row r="434" spans="3:13" s="1011" customFormat="1" ht="15.75">
      <c r="C434" s="135"/>
      <c r="G434" s="654"/>
      <c r="H434" s="654"/>
      <c r="M434" s="265"/>
    </row>
    <row r="435" spans="3:13" s="1011" customFormat="1" ht="15.75">
      <c r="C435" s="135"/>
      <c r="G435" s="654"/>
      <c r="H435" s="654"/>
      <c r="M435" s="265"/>
    </row>
    <row r="436" spans="3:13" s="1011" customFormat="1" ht="15.75">
      <c r="C436" s="135"/>
      <c r="G436" s="654"/>
      <c r="H436" s="654"/>
      <c r="M436" s="265"/>
    </row>
    <row r="437" spans="3:13" s="1011" customFormat="1" ht="15.75">
      <c r="C437" s="135"/>
      <c r="G437" s="654"/>
      <c r="H437" s="654"/>
      <c r="M437" s="265"/>
    </row>
    <row r="438" spans="3:13" s="1011" customFormat="1" ht="15.75">
      <c r="C438" s="135"/>
      <c r="G438" s="654"/>
      <c r="H438" s="654"/>
      <c r="M438" s="265"/>
    </row>
    <row r="439" spans="3:13" s="1011" customFormat="1" ht="15.75">
      <c r="C439" s="135"/>
      <c r="G439" s="654"/>
      <c r="H439" s="654"/>
      <c r="M439" s="265"/>
    </row>
    <row r="440" spans="3:13" s="1011" customFormat="1" ht="15.75">
      <c r="C440" s="135"/>
      <c r="G440" s="654"/>
      <c r="H440" s="654"/>
      <c r="M440" s="265"/>
    </row>
    <row r="441" spans="3:13" s="1011" customFormat="1" ht="15.75">
      <c r="C441" s="135"/>
      <c r="G441" s="654"/>
      <c r="H441" s="654"/>
      <c r="M441" s="265"/>
    </row>
    <row r="442" spans="3:13" s="1011" customFormat="1" ht="15.75">
      <c r="C442" s="135"/>
      <c r="G442" s="654"/>
      <c r="H442" s="654"/>
      <c r="M442" s="265"/>
    </row>
    <row r="443" spans="3:13" s="1011" customFormat="1" ht="15.75">
      <c r="C443" s="135"/>
      <c r="G443" s="654"/>
      <c r="H443" s="654"/>
      <c r="M443" s="265"/>
    </row>
    <row r="444" spans="3:13" s="1011" customFormat="1" ht="15.75">
      <c r="C444" s="135"/>
      <c r="G444" s="654"/>
      <c r="H444" s="654"/>
      <c r="M444" s="265"/>
    </row>
    <row r="445" spans="3:13" s="1011" customFormat="1" ht="15.75">
      <c r="C445" s="135"/>
      <c r="G445" s="654"/>
      <c r="H445" s="654"/>
      <c r="M445" s="265"/>
    </row>
    <row r="446" spans="3:13" s="1011" customFormat="1" ht="15.75">
      <c r="C446" s="135"/>
      <c r="G446" s="654"/>
      <c r="H446" s="654"/>
      <c r="M446" s="265"/>
    </row>
    <row r="447" spans="3:13" s="1011" customFormat="1" ht="15.75">
      <c r="C447" s="135"/>
      <c r="G447" s="654"/>
      <c r="H447" s="654"/>
      <c r="M447" s="265"/>
    </row>
    <row r="448" spans="3:13" s="1011" customFormat="1" ht="15.75">
      <c r="C448" s="135"/>
      <c r="G448" s="654"/>
      <c r="H448" s="654"/>
      <c r="M448" s="265"/>
    </row>
    <row r="449" spans="3:13" s="1011" customFormat="1" ht="15.75">
      <c r="C449" s="135"/>
      <c r="G449" s="654"/>
      <c r="H449" s="654"/>
      <c r="M449" s="265"/>
    </row>
    <row r="450" spans="3:13" s="1011" customFormat="1" ht="15.75">
      <c r="C450" s="135"/>
      <c r="G450" s="654"/>
      <c r="H450" s="654"/>
      <c r="M450" s="265"/>
    </row>
    <row r="451" spans="3:13" s="1011" customFormat="1" ht="15.75">
      <c r="C451" s="135"/>
      <c r="G451" s="654"/>
      <c r="H451" s="654"/>
      <c r="M451" s="265"/>
    </row>
    <row r="452" spans="3:13" s="1011" customFormat="1" ht="15.75">
      <c r="C452" s="135"/>
      <c r="G452" s="654"/>
      <c r="H452" s="654"/>
      <c r="M452" s="265"/>
    </row>
    <row r="453" spans="3:13" s="1011" customFormat="1" ht="15.75">
      <c r="C453" s="135"/>
      <c r="G453" s="654"/>
      <c r="H453" s="654"/>
      <c r="M453" s="265"/>
    </row>
    <row r="454" spans="3:13" s="1011" customFormat="1" ht="15.75">
      <c r="C454" s="135"/>
      <c r="G454" s="654"/>
      <c r="H454" s="654"/>
      <c r="M454" s="265"/>
    </row>
    <row r="455" spans="3:13" s="1011" customFormat="1" ht="15.75">
      <c r="C455" s="135"/>
      <c r="G455" s="654"/>
      <c r="H455" s="654"/>
      <c r="M455" s="265"/>
    </row>
    <row r="456" spans="3:13" s="1011" customFormat="1" ht="15.75">
      <c r="C456" s="135"/>
      <c r="G456" s="654"/>
      <c r="H456" s="654"/>
      <c r="M456" s="265"/>
    </row>
    <row r="457" spans="3:13" s="1011" customFormat="1" ht="15.75">
      <c r="C457" s="135"/>
      <c r="G457" s="654"/>
      <c r="H457" s="654"/>
      <c r="M457" s="265"/>
    </row>
    <row r="458" spans="3:13" s="1011" customFormat="1" ht="15.75">
      <c r="C458" s="135"/>
      <c r="G458" s="654"/>
      <c r="H458" s="654"/>
      <c r="M458" s="265"/>
    </row>
    <row r="459" spans="3:13" s="1011" customFormat="1" ht="15.75">
      <c r="C459" s="135"/>
      <c r="G459" s="654"/>
      <c r="H459" s="654"/>
      <c r="M459" s="265"/>
    </row>
    <row r="460" spans="3:13" s="1011" customFormat="1" ht="15.75">
      <c r="C460" s="135"/>
      <c r="G460" s="654"/>
      <c r="H460" s="654"/>
      <c r="M460" s="265"/>
    </row>
    <row r="461" spans="3:13" s="1011" customFormat="1" ht="15.75">
      <c r="C461" s="135"/>
      <c r="G461" s="654"/>
      <c r="H461" s="654"/>
      <c r="M461" s="265"/>
    </row>
    <row r="462" spans="3:13" s="1011" customFormat="1" ht="15.75">
      <c r="C462" s="135"/>
      <c r="G462" s="654"/>
      <c r="H462" s="654"/>
      <c r="M462" s="265"/>
    </row>
    <row r="463" spans="3:13" s="1011" customFormat="1" ht="15.75">
      <c r="C463" s="135"/>
      <c r="G463" s="654"/>
      <c r="H463" s="654"/>
      <c r="M463" s="265"/>
    </row>
    <row r="464" spans="3:13" s="1011" customFormat="1" ht="15.75">
      <c r="C464" s="135"/>
      <c r="G464" s="654"/>
      <c r="H464" s="654"/>
      <c r="M464" s="265"/>
    </row>
    <row r="465" spans="3:13" s="1011" customFormat="1" ht="15.75">
      <c r="C465" s="135"/>
      <c r="G465" s="654"/>
      <c r="H465" s="654"/>
      <c r="M465" s="265"/>
    </row>
    <row r="466" spans="3:13" s="1011" customFormat="1" ht="15.75">
      <c r="C466" s="135"/>
      <c r="G466" s="654"/>
      <c r="H466" s="654"/>
      <c r="M466" s="265"/>
    </row>
    <row r="467" spans="3:13" s="1011" customFormat="1" ht="15.75">
      <c r="C467" s="135"/>
      <c r="G467" s="654"/>
      <c r="H467" s="654"/>
      <c r="M467" s="265"/>
    </row>
    <row r="468" spans="3:13" s="1011" customFormat="1" ht="15.75">
      <c r="C468" s="135"/>
      <c r="G468" s="654"/>
      <c r="H468" s="654"/>
      <c r="M468" s="265"/>
    </row>
    <row r="469" spans="3:13" s="1011" customFormat="1" ht="15.75">
      <c r="C469" s="135"/>
      <c r="G469" s="654"/>
      <c r="H469" s="654"/>
      <c r="M469" s="265"/>
    </row>
    <row r="470" spans="3:13" s="1011" customFormat="1" ht="15.75">
      <c r="C470" s="135"/>
      <c r="G470" s="654"/>
      <c r="H470" s="654"/>
      <c r="M470" s="265"/>
    </row>
    <row r="471" spans="3:13" s="1011" customFormat="1" ht="15.75">
      <c r="C471" s="135"/>
      <c r="G471" s="654"/>
      <c r="H471" s="654"/>
      <c r="M471" s="265"/>
    </row>
    <row r="472" spans="3:13" s="1011" customFormat="1" ht="15.75">
      <c r="C472" s="135"/>
      <c r="G472" s="654"/>
      <c r="H472" s="654"/>
      <c r="M472" s="265"/>
    </row>
    <row r="473" spans="3:13" s="1011" customFormat="1" ht="15.75">
      <c r="C473" s="135"/>
      <c r="G473" s="654"/>
      <c r="H473" s="654"/>
      <c r="M473" s="265"/>
    </row>
    <row r="474" spans="3:13" s="1011" customFormat="1" ht="15.75">
      <c r="C474" s="135"/>
      <c r="G474" s="654"/>
      <c r="H474" s="654"/>
      <c r="M474" s="265"/>
    </row>
    <row r="475" spans="3:13" s="1011" customFormat="1" ht="15.75">
      <c r="C475" s="135"/>
      <c r="G475" s="654"/>
      <c r="H475" s="654"/>
      <c r="M475" s="265"/>
    </row>
    <row r="476" spans="3:13" s="1011" customFormat="1" ht="15.75">
      <c r="C476" s="135"/>
      <c r="G476" s="654"/>
      <c r="H476" s="654"/>
      <c r="M476" s="265"/>
    </row>
    <row r="477" spans="3:13" s="1011" customFormat="1" ht="15.75">
      <c r="C477" s="135"/>
      <c r="G477" s="654"/>
      <c r="H477" s="654"/>
      <c r="M477" s="265"/>
    </row>
    <row r="478" spans="3:13" s="1011" customFormat="1" ht="15.75">
      <c r="C478" s="135"/>
      <c r="G478" s="654"/>
      <c r="H478" s="654"/>
      <c r="M478" s="265"/>
    </row>
    <row r="479" spans="3:13" s="1011" customFormat="1" ht="15.75">
      <c r="C479" s="135"/>
      <c r="G479" s="654"/>
      <c r="H479" s="654"/>
      <c r="M479" s="265"/>
    </row>
    <row r="480" spans="3:13" s="1011" customFormat="1" ht="15.75">
      <c r="C480" s="135"/>
      <c r="G480" s="654"/>
      <c r="H480" s="654"/>
      <c r="M480" s="265"/>
    </row>
    <row r="481" spans="3:13" s="1011" customFormat="1" ht="15.75">
      <c r="C481" s="135"/>
      <c r="G481" s="654"/>
      <c r="H481" s="654"/>
      <c r="M481" s="265"/>
    </row>
    <row r="482" spans="3:13" s="1011" customFormat="1" ht="15.75">
      <c r="C482" s="135"/>
      <c r="G482" s="654"/>
      <c r="H482" s="654"/>
      <c r="M482" s="265"/>
    </row>
    <row r="483" spans="3:13" s="1011" customFormat="1" ht="15.75">
      <c r="C483" s="135"/>
      <c r="G483" s="654"/>
      <c r="H483" s="654"/>
      <c r="M483" s="265"/>
    </row>
    <row r="484" spans="3:13" s="1011" customFormat="1" ht="15.75">
      <c r="C484" s="135"/>
      <c r="G484" s="654"/>
      <c r="H484" s="654"/>
      <c r="M484" s="265"/>
    </row>
    <row r="485" spans="3:13" s="1011" customFormat="1" ht="15.75">
      <c r="C485" s="135"/>
      <c r="G485" s="654"/>
      <c r="H485" s="654"/>
      <c r="M485" s="265"/>
    </row>
    <row r="486" spans="3:13" s="1011" customFormat="1" ht="15.75">
      <c r="C486" s="135"/>
      <c r="G486" s="654"/>
      <c r="H486" s="654"/>
      <c r="M486" s="265"/>
    </row>
    <row r="487" spans="3:13" s="1011" customFormat="1" ht="15.75">
      <c r="C487" s="135"/>
      <c r="G487" s="654"/>
      <c r="H487" s="654"/>
      <c r="M487" s="265"/>
    </row>
    <row r="488" spans="3:13" s="1011" customFormat="1" ht="15.75">
      <c r="C488" s="135"/>
      <c r="G488" s="654"/>
      <c r="H488" s="654"/>
      <c r="M488" s="265"/>
    </row>
    <row r="489" spans="3:13" s="1011" customFormat="1" ht="15.75">
      <c r="C489" s="135"/>
      <c r="G489" s="654"/>
      <c r="H489" s="654"/>
      <c r="M489" s="265"/>
    </row>
    <row r="490" spans="3:13" s="1011" customFormat="1" ht="15.75">
      <c r="C490" s="135"/>
      <c r="G490" s="654"/>
      <c r="H490" s="654"/>
      <c r="M490" s="265"/>
    </row>
    <row r="491" spans="3:13" s="1011" customFormat="1" ht="15.75">
      <c r="C491" s="135"/>
      <c r="G491" s="654"/>
      <c r="H491" s="654"/>
      <c r="M491" s="265"/>
    </row>
    <row r="492" spans="3:13" s="1011" customFormat="1" ht="15.75">
      <c r="C492" s="135"/>
      <c r="G492" s="654"/>
      <c r="H492" s="654"/>
      <c r="M492" s="265"/>
    </row>
    <row r="493" spans="3:13" s="1011" customFormat="1" ht="15.75">
      <c r="C493" s="135"/>
      <c r="G493" s="654"/>
      <c r="H493" s="654"/>
      <c r="M493" s="265"/>
    </row>
    <row r="494" spans="3:13" s="1011" customFormat="1" ht="15.75">
      <c r="C494" s="135"/>
      <c r="G494" s="654"/>
      <c r="H494" s="654"/>
      <c r="M494" s="265"/>
    </row>
    <row r="495" spans="3:13" s="1011" customFormat="1" ht="15.75">
      <c r="C495" s="135"/>
      <c r="G495" s="654"/>
      <c r="H495" s="654"/>
      <c r="M495" s="265"/>
    </row>
    <row r="496" spans="3:13" s="1011" customFormat="1" ht="15.75">
      <c r="C496" s="135"/>
      <c r="G496" s="654"/>
      <c r="H496" s="654"/>
      <c r="M496" s="265"/>
    </row>
    <row r="497" spans="3:13" s="1011" customFormat="1" ht="15.75">
      <c r="C497" s="135"/>
      <c r="G497" s="654"/>
      <c r="H497" s="654"/>
      <c r="M497" s="265"/>
    </row>
    <row r="498" spans="3:13" s="1011" customFormat="1" ht="15.75">
      <c r="C498" s="135"/>
      <c r="G498" s="654"/>
      <c r="H498" s="654"/>
      <c r="M498" s="265"/>
    </row>
    <row r="499" spans="3:13" s="1011" customFormat="1" ht="15.75">
      <c r="C499" s="135"/>
      <c r="G499" s="654"/>
      <c r="H499" s="654"/>
      <c r="M499" s="265"/>
    </row>
    <row r="500" spans="3:13" s="1011" customFormat="1" ht="15.75">
      <c r="C500" s="135"/>
      <c r="G500" s="654"/>
      <c r="H500" s="654"/>
      <c r="M500" s="265"/>
    </row>
    <row r="501" spans="3:13" s="1011" customFormat="1" ht="15.75">
      <c r="C501" s="135"/>
      <c r="G501" s="654"/>
      <c r="H501" s="654"/>
      <c r="M501" s="265"/>
    </row>
    <row r="502" spans="3:13" s="1011" customFormat="1" ht="15.75">
      <c r="C502" s="135"/>
      <c r="G502" s="654"/>
      <c r="H502" s="654"/>
      <c r="M502" s="265"/>
    </row>
    <row r="503" spans="3:13" s="1011" customFormat="1" ht="15.75">
      <c r="C503" s="135"/>
      <c r="G503" s="654"/>
      <c r="H503" s="654"/>
      <c r="M503" s="265"/>
    </row>
    <row r="504" spans="3:13" s="1011" customFormat="1" ht="15.75">
      <c r="C504" s="135"/>
      <c r="G504" s="654"/>
      <c r="H504" s="654"/>
      <c r="M504" s="265"/>
    </row>
    <row r="505" spans="3:13" s="1011" customFormat="1" ht="15.75">
      <c r="C505" s="135"/>
      <c r="G505" s="654"/>
      <c r="H505" s="654"/>
      <c r="M505" s="265"/>
    </row>
    <row r="506" spans="3:13" s="1011" customFormat="1" ht="15.75">
      <c r="C506" s="135"/>
      <c r="G506" s="654"/>
      <c r="H506" s="654"/>
      <c r="M506" s="265"/>
    </row>
    <row r="507" spans="3:13" s="1011" customFormat="1" ht="15.75">
      <c r="C507" s="135"/>
      <c r="G507" s="654"/>
      <c r="H507" s="654"/>
      <c r="M507" s="265"/>
    </row>
    <row r="508" spans="3:13" s="1011" customFormat="1" ht="15.75">
      <c r="C508" s="135"/>
      <c r="G508" s="654"/>
      <c r="H508" s="654"/>
      <c r="M508" s="265"/>
    </row>
    <row r="509" spans="3:13" s="1011" customFormat="1" ht="15.75">
      <c r="C509" s="135"/>
      <c r="G509" s="654"/>
      <c r="H509" s="654"/>
      <c r="M509" s="265"/>
    </row>
    <row r="510" spans="3:13" s="1011" customFormat="1" ht="15.75">
      <c r="C510" s="135"/>
      <c r="G510" s="654"/>
      <c r="H510" s="654"/>
      <c r="M510" s="265"/>
    </row>
    <row r="511" spans="3:13" s="1011" customFormat="1" ht="15.75">
      <c r="C511" s="135"/>
      <c r="G511" s="654"/>
      <c r="H511" s="654"/>
      <c r="M511" s="265"/>
    </row>
    <row r="512" spans="3:13" s="1011" customFormat="1" ht="15.75">
      <c r="C512" s="135"/>
      <c r="G512" s="654"/>
      <c r="H512" s="654"/>
      <c r="M512" s="265"/>
    </row>
    <row r="513" spans="3:13" s="1011" customFormat="1" ht="15.75">
      <c r="C513" s="135"/>
      <c r="G513" s="654"/>
      <c r="H513" s="654"/>
      <c r="M513" s="265"/>
    </row>
    <row r="514" spans="3:13" s="1011" customFormat="1" ht="15.75">
      <c r="C514" s="135"/>
      <c r="G514" s="654"/>
      <c r="H514" s="654"/>
      <c r="M514" s="265"/>
    </row>
    <row r="515" spans="3:13" s="1011" customFormat="1" ht="15.75">
      <c r="C515" s="135"/>
      <c r="G515" s="654"/>
      <c r="H515" s="654"/>
      <c r="M515" s="265"/>
    </row>
    <row r="516" spans="3:13" s="1011" customFormat="1" ht="15.75">
      <c r="C516" s="135"/>
      <c r="G516" s="654"/>
      <c r="H516" s="654"/>
      <c r="M516" s="265"/>
    </row>
    <row r="517" spans="3:13" s="1011" customFormat="1" ht="15.75">
      <c r="C517" s="135"/>
      <c r="G517" s="654"/>
      <c r="H517" s="654"/>
      <c r="M517" s="265"/>
    </row>
    <row r="518" spans="3:13" s="1011" customFormat="1" ht="15.75">
      <c r="C518" s="135"/>
      <c r="G518" s="654"/>
      <c r="H518" s="654"/>
      <c r="M518" s="265"/>
    </row>
    <row r="519" spans="3:13" s="1011" customFormat="1" ht="15.75">
      <c r="C519" s="135"/>
      <c r="G519" s="654"/>
      <c r="H519" s="654"/>
      <c r="M519" s="265"/>
    </row>
    <row r="520" spans="3:13" s="1011" customFormat="1" ht="15.75">
      <c r="C520" s="135"/>
      <c r="G520" s="654"/>
      <c r="H520" s="654"/>
      <c r="M520" s="265"/>
    </row>
    <row r="521" spans="3:13" s="1011" customFormat="1" ht="15.75">
      <c r="C521" s="135"/>
      <c r="G521" s="654"/>
      <c r="H521" s="654"/>
      <c r="M521" s="265"/>
    </row>
    <row r="522" spans="3:13" s="1011" customFormat="1" ht="15.75">
      <c r="C522" s="135"/>
      <c r="G522" s="654"/>
      <c r="H522" s="654"/>
      <c r="M522" s="265"/>
    </row>
    <row r="523" spans="3:13" s="1011" customFormat="1" ht="15.75">
      <c r="C523" s="135"/>
      <c r="G523" s="654"/>
      <c r="H523" s="654"/>
      <c r="M523" s="265"/>
    </row>
    <row r="524" spans="3:13" s="1011" customFormat="1" ht="15.75">
      <c r="C524" s="135"/>
      <c r="G524" s="654"/>
      <c r="H524" s="654"/>
      <c r="M524" s="265"/>
    </row>
    <row r="525" spans="3:13" s="1011" customFormat="1" ht="15.75">
      <c r="C525" s="135"/>
      <c r="G525" s="654"/>
      <c r="H525" s="654"/>
      <c r="M525" s="265"/>
    </row>
    <row r="526" spans="3:13" s="1011" customFormat="1" ht="15.75">
      <c r="C526" s="135"/>
      <c r="G526" s="654"/>
      <c r="H526" s="654"/>
      <c r="M526" s="265"/>
    </row>
    <row r="527" spans="3:13" s="1011" customFormat="1" ht="15.75">
      <c r="C527" s="135"/>
      <c r="G527" s="654"/>
      <c r="H527" s="654"/>
      <c r="M527" s="265"/>
    </row>
    <row r="528" spans="3:13" s="1011" customFormat="1" ht="15.75">
      <c r="C528" s="135"/>
      <c r="G528" s="654"/>
      <c r="H528" s="654"/>
      <c r="M528" s="265"/>
    </row>
    <row r="529" spans="3:13" s="1011" customFormat="1" ht="15.75">
      <c r="C529" s="135"/>
      <c r="G529" s="654"/>
      <c r="H529" s="654"/>
      <c r="M529" s="265"/>
    </row>
    <row r="530" spans="3:13" s="1011" customFormat="1" ht="15.75">
      <c r="C530" s="135"/>
      <c r="G530" s="654"/>
      <c r="H530" s="654"/>
      <c r="M530" s="265"/>
    </row>
    <row r="531" spans="3:13" s="1011" customFormat="1" ht="15.75">
      <c r="C531" s="135"/>
      <c r="G531" s="654"/>
      <c r="H531" s="654"/>
      <c r="M531" s="265"/>
    </row>
    <row r="532" spans="3:13" s="1011" customFormat="1" ht="15.75">
      <c r="C532" s="135"/>
      <c r="G532" s="654"/>
      <c r="H532" s="654"/>
      <c r="M532" s="265"/>
    </row>
    <row r="533" spans="3:13" s="1011" customFormat="1" ht="15.75">
      <c r="C533" s="135"/>
      <c r="G533" s="654"/>
      <c r="H533" s="654"/>
      <c r="M533" s="265"/>
    </row>
    <row r="534" spans="3:13" s="1011" customFormat="1" ht="15.75">
      <c r="C534" s="135"/>
      <c r="G534" s="654"/>
      <c r="H534" s="654"/>
      <c r="M534" s="265"/>
    </row>
    <row r="535" spans="3:13" s="1011" customFormat="1" ht="15.75">
      <c r="C535" s="135"/>
      <c r="G535" s="654"/>
      <c r="H535" s="654"/>
      <c r="M535" s="265"/>
    </row>
    <row r="536" spans="3:13" s="1011" customFormat="1" ht="15.75">
      <c r="C536" s="135"/>
      <c r="G536" s="654"/>
      <c r="H536" s="654"/>
      <c r="M536" s="265"/>
    </row>
    <row r="537" spans="3:13" s="1011" customFormat="1" ht="15.75">
      <c r="C537" s="135"/>
      <c r="G537" s="654"/>
      <c r="H537" s="654"/>
      <c r="M537" s="265"/>
    </row>
    <row r="538" spans="3:13" s="1011" customFormat="1" ht="15.75">
      <c r="C538" s="135"/>
      <c r="G538" s="654"/>
      <c r="H538" s="654"/>
      <c r="M538" s="265"/>
    </row>
    <row r="539" spans="3:13" s="1011" customFormat="1" ht="15.75">
      <c r="C539" s="135"/>
      <c r="G539" s="654"/>
      <c r="H539" s="654"/>
      <c r="M539" s="265"/>
    </row>
    <row r="540" spans="3:13" s="1011" customFormat="1" ht="15.75">
      <c r="C540" s="135"/>
      <c r="G540" s="654"/>
      <c r="H540" s="654"/>
      <c r="M540" s="265"/>
    </row>
    <row r="541" spans="3:13" s="1011" customFormat="1" ht="15.75">
      <c r="C541" s="135"/>
      <c r="G541" s="654"/>
      <c r="H541" s="654"/>
      <c r="M541" s="265"/>
    </row>
    <row r="542" spans="3:13" s="1011" customFormat="1" ht="15.75">
      <c r="C542" s="135"/>
      <c r="G542" s="654"/>
      <c r="H542" s="654"/>
      <c r="M542" s="265"/>
    </row>
    <row r="543" spans="3:13" s="1011" customFormat="1" ht="15.75">
      <c r="C543" s="135"/>
      <c r="G543" s="654"/>
      <c r="H543" s="654"/>
      <c r="M543" s="265"/>
    </row>
    <row r="544" spans="3:13" s="1011" customFormat="1" ht="15.75">
      <c r="C544" s="135"/>
      <c r="G544" s="654"/>
      <c r="H544" s="654"/>
      <c r="M544" s="265"/>
    </row>
    <row r="545" spans="3:13" s="1011" customFormat="1" ht="15.75">
      <c r="C545" s="135"/>
      <c r="G545" s="654"/>
      <c r="H545" s="654"/>
      <c r="M545" s="265"/>
    </row>
    <row r="546" spans="3:13" s="1011" customFormat="1" ht="15.75">
      <c r="C546" s="135"/>
      <c r="G546" s="654"/>
      <c r="H546" s="654"/>
      <c r="M546" s="265"/>
    </row>
    <row r="547" spans="3:13" s="1011" customFormat="1" ht="15.75">
      <c r="C547" s="135"/>
      <c r="G547" s="654"/>
      <c r="H547" s="654"/>
      <c r="M547" s="265"/>
    </row>
    <row r="548" spans="3:13" s="1011" customFormat="1" ht="15.75">
      <c r="C548" s="135"/>
      <c r="G548" s="654"/>
      <c r="H548" s="654"/>
      <c r="M548" s="265"/>
    </row>
    <row r="549" spans="3:13" s="1011" customFormat="1" ht="15.75">
      <c r="C549" s="135"/>
      <c r="G549" s="654"/>
      <c r="H549" s="654"/>
      <c r="M549" s="265"/>
    </row>
    <row r="550" spans="3:13" s="1011" customFormat="1" ht="15.75">
      <c r="C550" s="135"/>
      <c r="G550" s="654"/>
      <c r="H550" s="654"/>
      <c r="M550" s="265"/>
    </row>
    <row r="551" spans="3:13" s="1011" customFormat="1" ht="15.75">
      <c r="C551" s="135"/>
      <c r="G551" s="654"/>
      <c r="H551" s="654"/>
      <c r="M551" s="265"/>
    </row>
    <row r="552" spans="3:13" s="1011" customFormat="1" ht="15.75">
      <c r="C552" s="135"/>
      <c r="G552" s="654"/>
      <c r="H552" s="654"/>
      <c r="M552" s="265"/>
    </row>
    <row r="553" spans="3:13" s="1011" customFormat="1" ht="15.75">
      <c r="C553" s="135"/>
      <c r="G553" s="654"/>
      <c r="H553" s="654"/>
      <c r="M553" s="265"/>
    </row>
    <row r="554" spans="3:13" s="1011" customFormat="1" ht="15.75">
      <c r="C554" s="135"/>
      <c r="G554" s="654"/>
      <c r="H554" s="654"/>
      <c r="M554" s="265"/>
    </row>
    <row r="555" spans="3:13" s="1011" customFormat="1" ht="15.75">
      <c r="C555" s="135"/>
      <c r="G555" s="654"/>
      <c r="H555" s="654"/>
      <c r="M555" s="265"/>
    </row>
    <row r="556" spans="3:13" s="1011" customFormat="1" ht="15.75">
      <c r="C556" s="135"/>
      <c r="G556" s="654"/>
      <c r="H556" s="654"/>
      <c r="M556" s="265"/>
    </row>
    <row r="557" spans="3:13" s="1011" customFormat="1" ht="15.75">
      <c r="C557" s="135"/>
      <c r="G557" s="654"/>
      <c r="H557" s="654"/>
      <c r="M557" s="265"/>
    </row>
    <row r="558" spans="3:13" s="1011" customFormat="1" ht="15.75">
      <c r="C558" s="135"/>
      <c r="G558" s="654"/>
      <c r="H558" s="654"/>
      <c r="M558" s="265"/>
    </row>
    <row r="559" spans="3:13" s="1011" customFormat="1" ht="15.75">
      <c r="C559" s="135"/>
      <c r="G559" s="654"/>
      <c r="H559" s="654"/>
      <c r="M559" s="265"/>
    </row>
    <row r="560" spans="3:13" s="1011" customFormat="1" ht="15.75">
      <c r="C560" s="135"/>
      <c r="G560" s="654"/>
      <c r="H560" s="654"/>
      <c r="M560" s="265"/>
    </row>
    <row r="561" spans="3:13" s="1011" customFormat="1" ht="15.75">
      <c r="C561" s="135"/>
      <c r="G561" s="654"/>
      <c r="H561" s="654"/>
      <c r="M561" s="265"/>
    </row>
    <row r="562" spans="3:13" s="1011" customFormat="1" ht="15.75">
      <c r="C562" s="135"/>
      <c r="G562" s="654"/>
      <c r="H562" s="654"/>
      <c r="M562" s="265"/>
    </row>
    <row r="563" spans="3:13" s="1011" customFormat="1" ht="15.75">
      <c r="C563" s="135"/>
      <c r="G563" s="654"/>
      <c r="H563" s="654"/>
      <c r="M563" s="265"/>
    </row>
    <row r="564" spans="3:13" s="1011" customFormat="1" ht="15.75">
      <c r="C564" s="135"/>
      <c r="G564" s="654"/>
      <c r="H564" s="654"/>
      <c r="M564" s="265"/>
    </row>
    <row r="565" spans="3:13" s="1011" customFormat="1" ht="15.75">
      <c r="C565" s="135"/>
      <c r="G565" s="654"/>
      <c r="H565" s="654"/>
      <c r="M565" s="265"/>
    </row>
    <row r="566" spans="3:13" s="1011" customFormat="1" ht="15.75">
      <c r="C566" s="135"/>
      <c r="G566" s="654"/>
      <c r="H566" s="654"/>
      <c r="M566" s="265"/>
    </row>
    <row r="567" spans="3:13" s="1011" customFormat="1" ht="15.75">
      <c r="C567" s="135"/>
      <c r="G567" s="654"/>
      <c r="H567" s="654"/>
      <c r="M567" s="265"/>
    </row>
    <row r="568" spans="3:13" s="1011" customFormat="1" ht="15.75">
      <c r="C568" s="135"/>
      <c r="G568" s="654"/>
      <c r="H568" s="654"/>
      <c r="M568" s="265"/>
    </row>
    <row r="569" spans="3:13" s="1011" customFormat="1" ht="15.75">
      <c r="C569" s="135"/>
      <c r="G569" s="654"/>
      <c r="H569" s="654"/>
      <c r="M569" s="265"/>
    </row>
    <row r="570" spans="3:13" s="1011" customFormat="1" ht="15.75">
      <c r="C570" s="135"/>
      <c r="G570" s="654"/>
      <c r="H570" s="654"/>
      <c r="M570" s="265"/>
    </row>
    <row r="571" spans="3:13" s="1011" customFormat="1" ht="15.75">
      <c r="C571" s="135"/>
      <c r="G571" s="654"/>
      <c r="H571" s="654"/>
      <c r="M571" s="265"/>
    </row>
    <row r="572" spans="3:13" s="1011" customFormat="1" ht="15.75">
      <c r="C572" s="135"/>
      <c r="G572" s="654"/>
      <c r="H572" s="654"/>
      <c r="M572" s="265"/>
    </row>
    <row r="573" spans="3:13" s="1011" customFormat="1" ht="15.75">
      <c r="C573" s="135"/>
      <c r="G573" s="654"/>
      <c r="H573" s="654"/>
      <c r="M573" s="265"/>
    </row>
    <row r="574" spans="3:13" s="1011" customFormat="1" ht="15.75">
      <c r="C574" s="135"/>
      <c r="G574" s="654"/>
      <c r="H574" s="654"/>
      <c r="M574" s="265"/>
    </row>
    <row r="575" spans="3:13" s="1011" customFormat="1" ht="15.75">
      <c r="C575" s="135"/>
      <c r="G575" s="654"/>
      <c r="H575" s="654"/>
      <c r="M575" s="265"/>
    </row>
    <row r="576" spans="3:13" s="1011" customFormat="1" ht="15.75">
      <c r="C576" s="135"/>
      <c r="G576" s="654"/>
      <c r="H576" s="654"/>
      <c r="M576" s="265"/>
    </row>
    <row r="577" spans="3:13" s="1011" customFormat="1" ht="15.75">
      <c r="C577" s="135"/>
      <c r="G577" s="654"/>
      <c r="H577" s="654"/>
      <c r="M577" s="265"/>
    </row>
    <row r="578" spans="3:13" s="1011" customFormat="1" ht="15.75">
      <c r="C578" s="135"/>
      <c r="G578" s="654"/>
      <c r="H578" s="654"/>
      <c r="M578" s="265"/>
    </row>
    <row r="579" spans="3:13" s="1011" customFormat="1" ht="15.75">
      <c r="C579" s="135"/>
      <c r="G579" s="654"/>
      <c r="H579" s="654"/>
      <c r="M579" s="265"/>
    </row>
    <row r="580" spans="3:13" s="1011" customFormat="1" ht="15.75">
      <c r="C580" s="135"/>
      <c r="G580" s="654"/>
      <c r="H580" s="654"/>
      <c r="M580" s="265"/>
    </row>
    <row r="581" spans="3:13" s="1011" customFormat="1" ht="15.75">
      <c r="C581" s="135"/>
      <c r="G581" s="654"/>
      <c r="H581" s="654"/>
      <c r="M581" s="265"/>
    </row>
    <row r="582" spans="3:13" s="1011" customFormat="1" ht="15.75">
      <c r="C582" s="135"/>
      <c r="G582" s="654"/>
      <c r="H582" s="654"/>
      <c r="M582" s="265"/>
    </row>
    <row r="583" spans="3:13" s="1011" customFormat="1" ht="15.75">
      <c r="C583" s="135"/>
      <c r="G583" s="654"/>
      <c r="H583" s="654"/>
      <c r="M583" s="265"/>
    </row>
    <row r="584" spans="3:13" s="1011" customFormat="1" ht="15.75">
      <c r="C584" s="135"/>
      <c r="G584" s="654"/>
      <c r="H584" s="654"/>
      <c r="M584" s="265"/>
    </row>
    <row r="585" spans="3:13" s="1011" customFormat="1" ht="15.75">
      <c r="C585" s="135"/>
      <c r="G585" s="654"/>
      <c r="H585" s="654"/>
      <c r="M585" s="265"/>
    </row>
    <row r="586" spans="3:13" s="1011" customFormat="1" ht="15.75">
      <c r="C586" s="135"/>
      <c r="G586" s="654"/>
      <c r="H586" s="654"/>
      <c r="M586" s="265"/>
    </row>
    <row r="587" spans="3:13" s="1011" customFormat="1" ht="15.75">
      <c r="C587" s="135"/>
      <c r="G587" s="654"/>
      <c r="H587" s="654"/>
      <c r="M587" s="265"/>
    </row>
    <row r="588" spans="3:13" s="1011" customFormat="1" ht="15.75">
      <c r="C588" s="135"/>
      <c r="G588" s="654"/>
      <c r="H588" s="654"/>
      <c r="M588" s="265"/>
    </row>
    <row r="589" spans="3:13" s="1011" customFormat="1" ht="15.75">
      <c r="C589" s="135"/>
      <c r="G589" s="654"/>
      <c r="H589" s="654"/>
      <c r="M589" s="265"/>
    </row>
    <row r="590" spans="3:13" s="1011" customFormat="1" ht="15.75">
      <c r="C590" s="135"/>
      <c r="G590" s="654"/>
      <c r="H590" s="654"/>
      <c r="M590" s="265"/>
    </row>
    <row r="591" spans="3:13" s="1011" customFormat="1" ht="15.75">
      <c r="C591" s="135"/>
      <c r="G591" s="654"/>
      <c r="H591" s="654"/>
      <c r="M591" s="265"/>
    </row>
    <row r="592" spans="3:13" s="1011" customFormat="1" ht="15.75">
      <c r="C592" s="135"/>
      <c r="G592" s="654"/>
      <c r="H592" s="654"/>
      <c r="M592" s="265"/>
    </row>
    <row r="593" spans="3:13" s="1011" customFormat="1" ht="15.75">
      <c r="C593" s="135"/>
      <c r="G593" s="654"/>
      <c r="H593" s="654"/>
      <c r="M593" s="265"/>
    </row>
    <row r="594" spans="3:13" s="1011" customFormat="1" ht="15.75">
      <c r="C594" s="135"/>
      <c r="G594" s="654"/>
      <c r="H594" s="654"/>
      <c r="M594" s="265"/>
    </row>
    <row r="595" spans="3:13" s="1011" customFormat="1" ht="15.75">
      <c r="C595" s="135"/>
      <c r="G595" s="654"/>
      <c r="H595" s="654"/>
      <c r="M595" s="265"/>
    </row>
    <row r="596" spans="3:13" s="1011" customFormat="1" ht="15.75">
      <c r="C596" s="135"/>
      <c r="G596" s="654"/>
      <c r="H596" s="654"/>
      <c r="M596" s="265"/>
    </row>
    <row r="597" spans="3:13" s="1011" customFormat="1" ht="15.75">
      <c r="C597" s="135"/>
      <c r="G597" s="654"/>
      <c r="H597" s="654"/>
      <c r="M597" s="265"/>
    </row>
    <row r="598" spans="3:13" s="1011" customFormat="1" ht="15.75">
      <c r="C598" s="135"/>
      <c r="G598" s="654"/>
      <c r="H598" s="654"/>
      <c r="M598" s="265"/>
    </row>
    <row r="599" spans="3:13" s="1011" customFormat="1" ht="15.75">
      <c r="C599" s="135"/>
      <c r="G599" s="654"/>
      <c r="H599" s="654"/>
      <c r="M599" s="265"/>
    </row>
    <row r="600" spans="3:13" s="1011" customFormat="1" ht="15.75">
      <c r="C600" s="135"/>
      <c r="G600" s="654"/>
      <c r="H600" s="654"/>
      <c r="M600" s="265"/>
    </row>
  </sheetData>
  <mergeCells count="8">
    <mergeCell ref="D9:H9"/>
    <mergeCell ref="I7:J7"/>
    <mergeCell ref="K7:L7"/>
    <mergeCell ref="C2:L2"/>
    <mergeCell ref="C3:L3"/>
    <mergeCell ref="C4:L4"/>
    <mergeCell ref="I8:J8"/>
    <mergeCell ref="K8:L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S10" sqref="S10"/>
    </sheetView>
  </sheetViews>
  <sheetFormatPr defaultColWidth="17.7109375" defaultRowHeight="15"/>
  <cols>
    <col min="1" max="1" width="29" style="1011" customWidth="1"/>
    <col min="2" max="2" width="20.7109375" style="1011" bestFit="1" customWidth="1"/>
    <col min="3" max="3" width="18.7109375" style="1011" customWidth="1"/>
    <col min="4" max="4" width="17.7109375" style="1011"/>
    <col min="5" max="5" width="14.28515625" style="1011" customWidth="1"/>
    <col min="6" max="7" width="13.85546875" style="1011" customWidth="1"/>
    <col min="8" max="8" width="17.7109375" style="1011"/>
    <col min="9" max="10" width="13.85546875" style="1011" customWidth="1"/>
    <col min="11" max="12" width="17.7109375" style="1011"/>
    <col min="13" max="14" width="15.140625" style="1011" customWidth="1"/>
    <col min="15" max="15" width="17" style="1011" bestFit="1" customWidth="1"/>
    <col min="16" max="16" width="18.7109375" style="1011" bestFit="1" customWidth="1"/>
    <col min="17" max="17" width="7.42578125" style="1011" customWidth="1"/>
    <col min="18" max="256" width="17.7109375" style="1011"/>
    <col min="257" max="257" width="29" style="1011" customWidth="1"/>
    <col min="258" max="258" width="20.7109375" style="1011" bestFit="1" customWidth="1"/>
    <col min="259" max="259" width="18.7109375" style="1011" customWidth="1"/>
    <col min="260" max="260" width="17.7109375" style="1011"/>
    <col min="261" max="261" width="14.28515625" style="1011" customWidth="1"/>
    <col min="262" max="263" width="13.85546875" style="1011" customWidth="1"/>
    <col min="264" max="264" width="17.7109375" style="1011"/>
    <col min="265" max="266" width="13.85546875" style="1011" customWidth="1"/>
    <col min="267" max="268" width="17.7109375" style="1011"/>
    <col min="269" max="270" width="15.140625" style="1011" customWidth="1"/>
    <col min="271" max="271" width="17" style="1011" bestFit="1" customWidth="1"/>
    <col min="272" max="272" width="18.7109375" style="1011" bestFit="1" customWidth="1"/>
    <col min="273" max="273" width="7.42578125" style="1011" customWidth="1"/>
    <col min="274" max="512" width="17.7109375" style="1011"/>
    <col min="513" max="513" width="29" style="1011" customWidth="1"/>
    <col min="514" max="514" width="20.7109375" style="1011" bestFit="1" customWidth="1"/>
    <col min="515" max="515" width="18.7109375" style="1011" customWidth="1"/>
    <col min="516" max="516" width="17.7109375" style="1011"/>
    <col min="517" max="517" width="14.28515625" style="1011" customWidth="1"/>
    <col min="518" max="519" width="13.85546875" style="1011" customWidth="1"/>
    <col min="520" max="520" width="17.7109375" style="1011"/>
    <col min="521" max="522" width="13.85546875" style="1011" customWidth="1"/>
    <col min="523" max="524" width="17.7109375" style="1011"/>
    <col min="525" max="526" width="15.140625" style="1011" customWidth="1"/>
    <col min="527" max="527" width="17" style="1011" bestFit="1" customWidth="1"/>
    <col min="528" max="528" width="18.7109375" style="1011" bestFit="1" customWidth="1"/>
    <col min="529" max="529" width="7.42578125" style="1011" customWidth="1"/>
    <col min="530" max="768" width="17.7109375" style="1011"/>
    <col min="769" max="769" width="29" style="1011" customWidth="1"/>
    <col min="770" max="770" width="20.7109375" style="1011" bestFit="1" customWidth="1"/>
    <col min="771" max="771" width="18.7109375" style="1011" customWidth="1"/>
    <col min="772" max="772" width="17.7109375" style="1011"/>
    <col min="773" max="773" width="14.28515625" style="1011" customWidth="1"/>
    <col min="774" max="775" width="13.85546875" style="1011" customWidth="1"/>
    <col min="776" max="776" width="17.7109375" style="1011"/>
    <col min="777" max="778" width="13.85546875" style="1011" customWidth="1"/>
    <col min="779" max="780" width="17.7109375" style="1011"/>
    <col min="781" max="782" width="15.140625" style="1011" customWidth="1"/>
    <col min="783" max="783" width="17" style="1011" bestFit="1" customWidth="1"/>
    <col min="784" max="784" width="18.7109375" style="1011" bestFit="1" customWidth="1"/>
    <col min="785" max="785" width="7.42578125" style="1011" customWidth="1"/>
    <col min="786" max="1024" width="17.7109375" style="1011"/>
    <col min="1025" max="1025" width="29" style="1011" customWidth="1"/>
    <col min="1026" max="1026" width="20.7109375" style="1011" bestFit="1" customWidth="1"/>
    <col min="1027" max="1027" width="18.7109375" style="1011" customWidth="1"/>
    <col min="1028" max="1028" width="17.7109375" style="1011"/>
    <col min="1029" max="1029" width="14.28515625" style="1011" customWidth="1"/>
    <col min="1030" max="1031" width="13.85546875" style="1011" customWidth="1"/>
    <col min="1032" max="1032" width="17.7109375" style="1011"/>
    <col min="1033" max="1034" width="13.85546875" style="1011" customWidth="1"/>
    <col min="1035" max="1036" width="17.7109375" style="1011"/>
    <col min="1037" max="1038" width="15.140625" style="1011" customWidth="1"/>
    <col min="1039" max="1039" width="17" style="1011" bestFit="1" customWidth="1"/>
    <col min="1040" max="1040" width="18.7109375" style="1011" bestFit="1" customWidth="1"/>
    <col min="1041" max="1041" width="7.42578125" style="1011" customWidth="1"/>
    <col min="1042" max="1280" width="17.7109375" style="1011"/>
    <col min="1281" max="1281" width="29" style="1011" customWidth="1"/>
    <col min="1282" max="1282" width="20.7109375" style="1011" bestFit="1" customWidth="1"/>
    <col min="1283" max="1283" width="18.7109375" style="1011" customWidth="1"/>
    <col min="1284" max="1284" width="17.7109375" style="1011"/>
    <col min="1285" max="1285" width="14.28515625" style="1011" customWidth="1"/>
    <col min="1286" max="1287" width="13.85546875" style="1011" customWidth="1"/>
    <col min="1288" max="1288" width="17.7109375" style="1011"/>
    <col min="1289" max="1290" width="13.85546875" style="1011" customWidth="1"/>
    <col min="1291" max="1292" width="17.7109375" style="1011"/>
    <col min="1293" max="1294" width="15.140625" style="1011" customWidth="1"/>
    <col min="1295" max="1295" width="17" style="1011" bestFit="1" customWidth="1"/>
    <col min="1296" max="1296" width="18.7109375" style="1011" bestFit="1" customWidth="1"/>
    <col min="1297" max="1297" width="7.42578125" style="1011" customWidth="1"/>
    <col min="1298" max="1536" width="17.7109375" style="1011"/>
    <col min="1537" max="1537" width="29" style="1011" customWidth="1"/>
    <col min="1538" max="1538" width="20.7109375" style="1011" bestFit="1" customWidth="1"/>
    <col min="1539" max="1539" width="18.7109375" style="1011" customWidth="1"/>
    <col min="1540" max="1540" width="17.7109375" style="1011"/>
    <col min="1541" max="1541" width="14.28515625" style="1011" customWidth="1"/>
    <col min="1542" max="1543" width="13.85546875" style="1011" customWidth="1"/>
    <col min="1544" max="1544" width="17.7109375" style="1011"/>
    <col min="1545" max="1546" width="13.85546875" style="1011" customWidth="1"/>
    <col min="1547" max="1548" width="17.7109375" style="1011"/>
    <col min="1549" max="1550" width="15.140625" style="1011" customWidth="1"/>
    <col min="1551" max="1551" width="17" style="1011" bestFit="1" customWidth="1"/>
    <col min="1552" max="1552" width="18.7109375" style="1011" bestFit="1" customWidth="1"/>
    <col min="1553" max="1553" width="7.42578125" style="1011" customWidth="1"/>
    <col min="1554" max="1792" width="17.7109375" style="1011"/>
    <col min="1793" max="1793" width="29" style="1011" customWidth="1"/>
    <col min="1794" max="1794" width="20.7109375" style="1011" bestFit="1" customWidth="1"/>
    <col min="1795" max="1795" width="18.7109375" style="1011" customWidth="1"/>
    <col min="1796" max="1796" width="17.7109375" style="1011"/>
    <col min="1797" max="1797" width="14.28515625" style="1011" customWidth="1"/>
    <col min="1798" max="1799" width="13.85546875" style="1011" customWidth="1"/>
    <col min="1800" max="1800" width="17.7109375" style="1011"/>
    <col min="1801" max="1802" width="13.85546875" style="1011" customWidth="1"/>
    <col min="1803" max="1804" width="17.7109375" style="1011"/>
    <col min="1805" max="1806" width="15.140625" style="1011" customWidth="1"/>
    <col min="1807" max="1807" width="17" style="1011" bestFit="1" customWidth="1"/>
    <col min="1808" max="1808" width="18.7109375" style="1011" bestFit="1" customWidth="1"/>
    <col min="1809" max="1809" width="7.42578125" style="1011" customWidth="1"/>
    <col min="1810" max="2048" width="17.7109375" style="1011"/>
    <col min="2049" max="2049" width="29" style="1011" customWidth="1"/>
    <col min="2050" max="2050" width="20.7109375" style="1011" bestFit="1" customWidth="1"/>
    <col min="2051" max="2051" width="18.7109375" style="1011" customWidth="1"/>
    <col min="2052" max="2052" width="17.7109375" style="1011"/>
    <col min="2053" max="2053" width="14.28515625" style="1011" customWidth="1"/>
    <col min="2054" max="2055" width="13.85546875" style="1011" customWidth="1"/>
    <col min="2056" max="2056" width="17.7109375" style="1011"/>
    <col min="2057" max="2058" width="13.85546875" style="1011" customWidth="1"/>
    <col min="2059" max="2060" width="17.7109375" style="1011"/>
    <col min="2061" max="2062" width="15.140625" style="1011" customWidth="1"/>
    <col min="2063" max="2063" width="17" style="1011" bestFit="1" customWidth="1"/>
    <col min="2064" max="2064" width="18.7109375" style="1011" bestFit="1" customWidth="1"/>
    <col min="2065" max="2065" width="7.42578125" style="1011" customWidth="1"/>
    <col min="2066" max="2304" width="17.7109375" style="1011"/>
    <col min="2305" max="2305" width="29" style="1011" customWidth="1"/>
    <col min="2306" max="2306" width="20.7109375" style="1011" bestFit="1" customWidth="1"/>
    <col min="2307" max="2307" width="18.7109375" style="1011" customWidth="1"/>
    <col min="2308" max="2308" width="17.7109375" style="1011"/>
    <col min="2309" max="2309" width="14.28515625" style="1011" customWidth="1"/>
    <col min="2310" max="2311" width="13.85546875" style="1011" customWidth="1"/>
    <col min="2312" max="2312" width="17.7109375" style="1011"/>
    <col min="2313" max="2314" width="13.85546875" style="1011" customWidth="1"/>
    <col min="2315" max="2316" width="17.7109375" style="1011"/>
    <col min="2317" max="2318" width="15.140625" style="1011" customWidth="1"/>
    <col min="2319" max="2319" width="17" style="1011" bestFit="1" customWidth="1"/>
    <col min="2320" max="2320" width="18.7109375" style="1011" bestFit="1" customWidth="1"/>
    <col min="2321" max="2321" width="7.42578125" style="1011" customWidth="1"/>
    <col min="2322" max="2560" width="17.7109375" style="1011"/>
    <col min="2561" max="2561" width="29" style="1011" customWidth="1"/>
    <col min="2562" max="2562" width="20.7109375" style="1011" bestFit="1" customWidth="1"/>
    <col min="2563" max="2563" width="18.7109375" style="1011" customWidth="1"/>
    <col min="2564" max="2564" width="17.7109375" style="1011"/>
    <col min="2565" max="2565" width="14.28515625" style="1011" customWidth="1"/>
    <col min="2566" max="2567" width="13.85546875" style="1011" customWidth="1"/>
    <col min="2568" max="2568" width="17.7109375" style="1011"/>
    <col min="2569" max="2570" width="13.85546875" style="1011" customWidth="1"/>
    <col min="2571" max="2572" width="17.7109375" style="1011"/>
    <col min="2573" max="2574" width="15.140625" style="1011" customWidth="1"/>
    <col min="2575" max="2575" width="17" style="1011" bestFit="1" customWidth="1"/>
    <col min="2576" max="2576" width="18.7109375" style="1011" bestFit="1" customWidth="1"/>
    <col min="2577" max="2577" width="7.42578125" style="1011" customWidth="1"/>
    <col min="2578" max="2816" width="17.7109375" style="1011"/>
    <col min="2817" max="2817" width="29" style="1011" customWidth="1"/>
    <col min="2818" max="2818" width="20.7109375" style="1011" bestFit="1" customWidth="1"/>
    <col min="2819" max="2819" width="18.7109375" style="1011" customWidth="1"/>
    <col min="2820" max="2820" width="17.7109375" style="1011"/>
    <col min="2821" max="2821" width="14.28515625" style="1011" customWidth="1"/>
    <col min="2822" max="2823" width="13.85546875" style="1011" customWidth="1"/>
    <col min="2824" max="2824" width="17.7109375" style="1011"/>
    <col min="2825" max="2826" width="13.85546875" style="1011" customWidth="1"/>
    <col min="2827" max="2828" width="17.7109375" style="1011"/>
    <col min="2829" max="2830" width="15.140625" style="1011" customWidth="1"/>
    <col min="2831" max="2831" width="17" style="1011" bestFit="1" customWidth="1"/>
    <col min="2832" max="2832" width="18.7109375" style="1011" bestFit="1" customWidth="1"/>
    <col min="2833" max="2833" width="7.42578125" style="1011" customWidth="1"/>
    <col min="2834" max="3072" width="17.7109375" style="1011"/>
    <col min="3073" max="3073" width="29" style="1011" customWidth="1"/>
    <col min="3074" max="3074" width="20.7109375" style="1011" bestFit="1" customWidth="1"/>
    <col min="3075" max="3075" width="18.7109375" style="1011" customWidth="1"/>
    <col min="3076" max="3076" width="17.7109375" style="1011"/>
    <col min="3077" max="3077" width="14.28515625" style="1011" customWidth="1"/>
    <col min="3078" max="3079" width="13.85546875" style="1011" customWidth="1"/>
    <col min="3080" max="3080" width="17.7109375" style="1011"/>
    <col min="3081" max="3082" width="13.85546875" style="1011" customWidth="1"/>
    <col min="3083" max="3084" width="17.7109375" style="1011"/>
    <col min="3085" max="3086" width="15.140625" style="1011" customWidth="1"/>
    <col min="3087" max="3087" width="17" style="1011" bestFit="1" customWidth="1"/>
    <col min="3088" max="3088" width="18.7109375" style="1011" bestFit="1" customWidth="1"/>
    <col min="3089" max="3089" width="7.42578125" style="1011" customWidth="1"/>
    <col min="3090" max="3328" width="17.7109375" style="1011"/>
    <col min="3329" max="3329" width="29" style="1011" customWidth="1"/>
    <col min="3330" max="3330" width="20.7109375" style="1011" bestFit="1" customWidth="1"/>
    <col min="3331" max="3331" width="18.7109375" style="1011" customWidth="1"/>
    <col min="3332" max="3332" width="17.7109375" style="1011"/>
    <col min="3333" max="3333" width="14.28515625" style="1011" customWidth="1"/>
    <col min="3334" max="3335" width="13.85546875" style="1011" customWidth="1"/>
    <col min="3336" max="3336" width="17.7109375" style="1011"/>
    <col min="3337" max="3338" width="13.85546875" style="1011" customWidth="1"/>
    <col min="3339" max="3340" width="17.7109375" style="1011"/>
    <col min="3341" max="3342" width="15.140625" style="1011" customWidth="1"/>
    <col min="3343" max="3343" width="17" style="1011" bestFit="1" customWidth="1"/>
    <col min="3344" max="3344" width="18.7109375" style="1011" bestFit="1" customWidth="1"/>
    <col min="3345" max="3345" width="7.42578125" style="1011" customWidth="1"/>
    <col min="3346" max="3584" width="17.7109375" style="1011"/>
    <col min="3585" max="3585" width="29" style="1011" customWidth="1"/>
    <col min="3586" max="3586" width="20.7109375" style="1011" bestFit="1" customWidth="1"/>
    <col min="3587" max="3587" width="18.7109375" style="1011" customWidth="1"/>
    <col min="3588" max="3588" width="17.7109375" style="1011"/>
    <col min="3589" max="3589" width="14.28515625" style="1011" customWidth="1"/>
    <col min="3590" max="3591" width="13.85546875" style="1011" customWidth="1"/>
    <col min="3592" max="3592" width="17.7109375" style="1011"/>
    <col min="3593" max="3594" width="13.85546875" style="1011" customWidth="1"/>
    <col min="3595" max="3596" width="17.7109375" style="1011"/>
    <col min="3597" max="3598" width="15.140625" style="1011" customWidth="1"/>
    <col min="3599" max="3599" width="17" style="1011" bestFit="1" customWidth="1"/>
    <col min="3600" max="3600" width="18.7109375" style="1011" bestFit="1" customWidth="1"/>
    <col min="3601" max="3601" width="7.42578125" style="1011" customWidth="1"/>
    <col min="3602" max="3840" width="17.7109375" style="1011"/>
    <col min="3841" max="3841" width="29" style="1011" customWidth="1"/>
    <col min="3842" max="3842" width="20.7109375" style="1011" bestFit="1" customWidth="1"/>
    <col min="3843" max="3843" width="18.7109375" style="1011" customWidth="1"/>
    <col min="3844" max="3844" width="17.7109375" style="1011"/>
    <col min="3845" max="3845" width="14.28515625" style="1011" customWidth="1"/>
    <col min="3846" max="3847" width="13.85546875" style="1011" customWidth="1"/>
    <col min="3848" max="3848" width="17.7109375" style="1011"/>
    <col min="3849" max="3850" width="13.85546875" style="1011" customWidth="1"/>
    <col min="3851" max="3852" width="17.7109375" style="1011"/>
    <col min="3853" max="3854" width="15.140625" style="1011" customWidth="1"/>
    <col min="3855" max="3855" width="17" style="1011" bestFit="1" customWidth="1"/>
    <col min="3856" max="3856" width="18.7109375" style="1011" bestFit="1" customWidth="1"/>
    <col min="3857" max="3857" width="7.42578125" style="1011" customWidth="1"/>
    <col min="3858" max="4096" width="17.7109375" style="1011"/>
    <col min="4097" max="4097" width="29" style="1011" customWidth="1"/>
    <col min="4098" max="4098" width="20.7109375" style="1011" bestFit="1" customWidth="1"/>
    <col min="4099" max="4099" width="18.7109375" style="1011" customWidth="1"/>
    <col min="4100" max="4100" width="17.7109375" style="1011"/>
    <col min="4101" max="4101" width="14.28515625" style="1011" customWidth="1"/>
    <col min="4102" max="4103" width="13.85546875" style="1011" customWidth="1"/>
    <col min="4104" max="4104" width="17.7109375" style="1011"/>
    <col min="4105" max="4106" width="13.85546875" style="1011" customWidth="1"/>
    <col min="4107" max="4108" width="17.7109375" style="1011"/>
    <col min="4109" max="4110" width="15.140625" style="1011" customWidth="1"/>
    <col min="4111" max="4111" width="17" style="1011" bestFit="1" customWidth="1"/>
    <col min="4112" max="4112" width="18.7109375" style="1011" bestFit="1" customWidth="1"/>
    <col min="4113" max="4113" width="7.42578125" style="1011" customWidth="1"/>
    <col min="4114" max="4352" width="17.7109375" style="1011"/>
    <col min="4353" max="4353" width="29" style="1011" customWidth="1"/>
    <col min="4354" max="4354" width="20.7109375" style="1011" bestFit="1" customWidth="1"/>
    <col min="4355" max="4355" width="18.7109375" style="1011" customWidth="1"/>
    <col min="4356" max="4356" width="17.7109375" style="1011"/>
    <col min="4357" max="4357" width="14.28515625" style="1011" customWidth="1"/>
    <col min="4358" max="4359" width="13.85546875" style="1011" customWidth="1"/>
    <col min="4360" max="4360" width="17.7109375" style="1011"/>
    <col min="4361" max="4362" width="13.85546875" style="1011" customWidth="1"/>
    <col min="4363" max="4364" width="17.7109375" style="1011"/>
    <col min="4365" max="4366" width="15.140625" style="1011" customWidth="1"/>
    <col min="4367" max="4367" width="17" style="1011" bestFit="1" customWidth="1"/>
    <col min="4368" max="4368" width="18.7109375" style="1011" bestFit="1" customWidth="1"/>
    <col min="4369" max="4369" width="7.42578125" style="1011" customWidth="1"/>
    <col min="4370" max="4608" width="17.7109375" style="1011"/>
    <col min="4609" max="4609" width="29" style="1011" customWidth="1"/>
    <col min="4610" max="4610" width="20.7109375" style="1011" bestFit="1" customWidth="1"/>
    <col min="4611" max="4611" width="18.7109375" style="1011" customWidth="1"/>
    <col min="4612" max="4612" width="17.7109375" style="1011"/>
    <col min="4613" max="4613" width="14.28515625" style="1011" customWidth="1"/>
    <col min="4614" max="4615" width="13.85546875" style="1011" customWidth="1"/>
    <col min="4616" max="4616" width="17.7109375" style="1011"/>
    <col min="4617" max="4618" width="13.85546875" style="1011" customWidth="1"/>
    <col min="4619" max="4620" width="17.7109375" style="1011"/>
    <col min="4621" max="4622" width="15.140625" style="1011" customWidth="1"/>
    <col min="4623" max="4623" width="17" style="1011" bestFit="1" customWidth="1"/>
    <col min="4624" max="4624" width="18.7109375" style="1011" bestFit="1" customWidth="1"/>
    <col min="4625" max="4625" width="7.42578125" style="1011" customWidth="1"/>
    <col min="4626" max="4864" width="17.7109375" style="1011"/>
    <col min="4865" max="4865" width="29" style="1011" customWidth="1"/>
    <col min="4866" max="4866" width="20.7109375" style="1011" bestFit="1" customWidth="1"/>
    <col min="4867" max="4867" width="18.7109375" style="1011" customWidth="1"/>
    <col min="4868" max="4868" width="17.7109375" style="1011"/>
    <col min="4869" max="4869" width="14.28515625" style="1011" customWidth="1"/>
    <col min="4870" max="4871" width="13.85546875" style="1011" customWidth="1"/>
    <col min="4872" max="4872" width="17.7109375" style="1011"/>
    <col min="4873" max="4874" width="13.85546875" style="1011" customWidth="1"/>
    <col min="4875" max="4876" width="17.7109375" style="1011"/>
    <col min="4877" max="4878" width="15.140625" style="1011" customWidth="1"/>
    <col min="4879" max="4879" width="17" style="1011" bestFit="1" customWidth="1"/>
    <col min="4880" max="4880" width="18.7109375" style="1011" bestFit="1" customWidth="1"/>
    <col min="4881" max="4881" width="7.42578125" style="1011" customWidth="1"/>
    <col min="4882" max="5120" width="17.7109375" style="1011"/>
    <col min="5121" max="5121" width="29" style="1011" customWidth="1"/>
    <col min="5122" max="5122" width="20.7109375" style="1011" bestFit="1" customWidth="1"/>
    <col min="5123" max="5123" width="18.7109375" style="1011" customWidth="1"/>
    <col min="5124" max="5124" width="17.7109375" style="1011"/>
    <col min="5125" max="5125" width="14.28515625" style="1011" customWidth="1"/>
    <col min="5126" max="5127" width="13.85546875" style="1011" customWidth="1"/>
    <col min="5128" max="5128" width="17.7109375" style="1011"/>
    <col min="5129" max="5130" width="13.85546875" style="1011" customWidth="1"/>
    <col min="5131" max="5132" width="17.7109375" style="1011"/>
    <col min="5133" max="5134" width="15.140625" style="1011" customWidth="1"/>
    <col min="5135" max="5135" width="17" style="1011" bestFit="1" customWidth="1"/>
    <col min="5136" max="5136" width="18.7109375" style="1011" bestFit="1" customWidth="1"/>
    <col min="5137" max="5137" width="7.42578125" style="1011" customWidth="1"/>
    <col min="5138" max="5376" width="17.7109375" style="1011"/>
    <col min="5377" max="5377" width="29" style="1011" customWidth="1"/>
    <col min="5378" max="5378" width="20.7109375" style="1011" bestFit="1" customWidth="1"/>
    <col min="5379" max="5379" width="18.7109375" style="1011" customWidth="1"/>
    <col min="5380" max="5380" width="17.7109375" style="1011"/>
    <col min="5381" max="5381" width="14.28515625" style="1011" customWidth="1"/>
    <col min="5382" max="5383" width="13.85546875" style="1011" customWidth="1"/>
    <col min="5384" max="5384" width="17.7109375" style="1011"/>
    <col min="5385" max="5386" width="13.85546875" style="1011" customWidth="1"/>
    <col min="5387" max="5388" width="17.7109375" style="1011"/>
    <col min="5389" max="5390" width="15.140625" style="1011" customWidth="1"/>
    <col min="5391" max="5391" width="17" style="1011" bestFit="1" customWidth="1"/>
    <col min="5392" max="5392" width="18.7109375" style="1011" bestFit="1" customWidth="1"/>
    <col min="5393" max="5393" width="7.42578125" style="1011" customWidth="1"/>
    <col min="5394" max="5632" width="17.7109375" style="1011"/>
    <col min="5633" max="5633" width="29" style="1011" customWidth="1"/>
    <col min="5634" max="5634" width="20.7109375" style="1011" bestFit="1" customWidth="1"/>
    <col min="5635" max="5635" width="18.7109375" style="1011" customWidth="1"/>
    <col min="5636" max="5636" width="17.7109375" style="1011"/>
    <col min="5637" max="5637" width="14.28515625" style="1011" customWidth="1"/>
    <col min="5638" max="5639" width="13.85546875" style="1011" customWidth="1"/>
    <col min="5640" max="5640" width="17.7109375" style="1011"/>
    <col min="5641" max="5642" width="13.85546875" style="1011" customWidth="1"/>
    <col min="5643" max="5644" width="17.7109375" style="1011"/>
    <col min="5645" max="5646" width="15.140625" style="1011" customWidth="1"/>
    <col min="5647" max="5647" width="17" style="1011" bestFit="1" customWidth="1"/>
    <col min="5648" max="5648" width="18.7109375" style="1011" bestFit="1" customWidth="1"/>
    <col min="5649" max="5649" width="7.42578125" style="1011" customWidth="1"/>
    <col min="5650" max="5888" width="17.7109375" style="1011"/>
    <col min="5889" max="5889" width="29" style="1011" customWidth="1"/>
    <col min="5890" max="5890" width="20.7109375" style="1011" bestFit="1" customWidth="1"/>
    <col min="5891" max="5891" width="18.7109375" style="1011" customWidth="1"/>
    <col min="5892" max="5892" width="17.7109375" style="1011"/>
    <col min="5893" max="5893" width="14.28515625" style="1011" customWidth="1"/>
    <col min="5894" max="5895" width="13.85546875" style="1011" customWidth="1"/>
    <col min="5896" max="5896" width="17.7109375" style="1011"/>
    <col min="5897" max="5898" width="13.85546875" style="1011" customWidth="1"/>
    <col min="5899" max="5900" width="17.7109375" style="1011"/>
    <col min="5901" max="5902" width="15.140625" style="1011" customWidth="1"/>
    <col min="5903" max="5903" width="17" style="1011" bestFit="1" customWidth="1"/>
    <col min="5904" max="5904" width="18.7109375" style="1011" bestFit="1" customWidth="1"/>
    <col min="5905" max="5905" width="7.42578125" style="1011" customWidth="1"/>
    <col min="5906" max="6144" width="17.7109375" style="1011"/>
    <col min="6145" max="6145" width="29" style="1011" customWidth="1"/>
    <col min="6146" max="6146" width="20.7109375" style="1011" bestFit="1" customWidth="1"/>
    <col min="6147" max="6147" width="18.7109375" style="1011" customWidth="1"/>
    <col min="6148" max="6148" width="17.7109375" style="1011"/>
    <col min="6149" max="6149" width="14.28515625" style="1011" customWidth="1"/>
    <col min="6150" max="6151" width="13.85546875" style="1011" customWidth="1"/>
    <col min="6152" max="6152" width="17.7109375" style="1011"/>
    <col min="6153" max="6154" width="13.85546875" style="1011" customWidth="1"/>
    <col min="6155" max="6156" width="17.7109375" style="1011"/>
    <col min="6157" max="6158" width="15.140625" style="1011" customWidth="1"/>
    <col min="6159" max="6159" width="17" style="1011" bestFit="1" customWidth="1"/>
    <col min="6160" max="6160" width="18.7109375" style="1011" bestFit="1" customWidth="1"/>
    <col min="6161" max="6161" width="7.42578125" style="1011" customWidth="1"/>
    <col min="6162" max="6400" width="17.7109375" style="1011"/>
    <col min="6401" max="6401" width="29" style="1011" customWidth="1"/>
    <col min="6402" max="6402" width="20.7109375" style="1011" bestFit="1" customWidth="1"/>
    <col min="6403" max="6403" width="18.7109375" style="1011" customWidth="1"/>
    <col min="6404" max="6404" width="17.7109375" style="1011"/>
    <col min="6405" max="6405" width="14.28515625" style="1011" customWidth="1"/>
    <col min="6406" max="6407" width="13.85546875" style="1011" customWidth="1"/>
    <col min="6408" max="6408" width="17.7109375" style="1011"/>
    <col min="6409" max="6410" width="13.85546875" style="1011" customWidth="1"/>
    <col min="6411" max="6412" width="17.7109375" style="1011"/>
    <col min="6413" max="6414" width="15.140625" style="1011" customWidth="1"/>
    <col min="6415" max="6415" width="17" style="1011" bestFit="1" customWidth="1"/>
    <col min="6416" max="6416" width="18.7109375" style="1011" bestFit="1" customWidth="1"/>
    <col min="6417" max="6417" width="7.42578125" style="1011" customWidth="1"/>
    <col min="6418" max="6656" width="17.7109375" style="1011"/>
    <col min="6657" max="6657" width="29" style="1011" customWidth="1"/>
    <col min="6658" max="6658" width="20.7109375" style="1011" bestFit="1" customWidth="1"/>
    <col min="6659" max="6659" width="18.7109375" style="1011" customWidth="1"/>
    <col min="6660" max="6660" width="17.7109375" style="1011"/>
    <col min="6661" max="6661" width="14.28515625" style="1011" customWidth="1"/>
    <col min="6662" max="6663" width="13.85546875" style="1011" customWidth="1"/>
    <col min="6664" max="6664" width="17.7109375" style="1011"/>
    <col min="6665" max="6666" width="13.85546875" style="1011" customWidth="1"/>
    <col min="6667" max="6668" width="17.7109375" style="1011"/>
    <col min="6669" max="6670" width="15.140625" style="1011" customWidth="1"/>
    <col min="6671" max="6671" width="17" style="1011" bestFit="1" customWidth="1"/>
    <col min="6672" max="6672" width="18.7109375" style="1011" bestFit="1" customWidth="1"/>
    <col min="6673" max="6673" width="7.42578125" style="1011" customWidth="1"/>
    <col min="6674" max="6912" width="17.7109375" style="1011"/>
    <col min="6913" max="6913" width="29" style="1011" customWidth="1"/>
    <col min="6914" max="6914" width="20.7109375" style="1011" bestFit="1" customWidth="1"/>
    <col min="6915" max="6915" width="18.7109375" style="1011" customWidth="1"/>
    <col min="6916" max="6916" width="17.7109375" style="1011"/>
    <col min="6917" max="6917" width="14.28515625" style="1011" customWidth="1"/>
    <col min="6918" max="6919" width="13.85546875" style="1011" customWidth="1"/>
    <col min="6920" max="6920" width="17.7109375" style="1011"/>
    <col min="6921" max="6922" width="13.85546875" style="1011" customWidth="1"/>
    <col min="6923" max="6924" width="17.7109375" style="1011"/>
    <col min="6925" max="6926" width="15.140625" style="1011" customWidth="1"/>
    <col min="6927" max="6927" width="17" style="1011" bestFit="1" customWidth="1"/>
    <col min="6928" max="6928" width="18.7109375" style="1011" bestFit="1" customWidth="1"/>
    <col min="6929" max="6929" width="7.42578125" style="1011" customWidth="1"/>
    <col min="6930" max="7168" width="17.7109375" style="1011"/>
    <col min="7169" max="7169" width="29" style="1011" customWidth="1"/>
    <col min="7170" max="7170" width="20.7109375" style="1011" bestFit="1" customWidth="1"/>
    <col min="7171" max="7171" width="18.7109375" style="1011" customWidth="1"/>
    <col min="7172" max="7172" width="17.7109375" style="1011"/>
    <col min="7173" max="7173" width="14.28515625" style="1011" customWidth="1"/>
    <col min="7174" max="7175" width="13.85546875" style="1011" customWidth="1"/>
    <col min="7176" max="7176" width="17.7109375" style="1011"/>
    <col min="7177" max="7178" width="13.85546875" style="1011" customWidth="1"/>
    <col min="7179" max="7180" width="17.7109375" style="1011"/>
    <col min="7181" max="7182" width="15.140625" style="1011" customWidth="1"/>
    <col min="7183" max="7183" width="17" style="1011" bestFit="1" customWidth="1"/>
    <col min="7184" max="7184" width="18.7109375" style="1011" bestFit="1" customWidth="1"/>
    <col min="7185" max="7185" width="7.42578125" style="1011" customWidth="1"/>
    <col min="7186" max="7424" width="17.7109375" style="1011"/>
    <col min="7425" max="7425" width="29" style="1011" customWidth="1"/>
    <col min="7426" max="7426" width="20.7109375" style="1011" bestFit="1" customWidth="1"/>
    <col min="7427" max="7427" width="18.7109375" style="1011" customWidth="1"/>
    <col min="7428" max="7428" width="17.7109375" style="1011"/>
    <col min="7429" max="7429" width="14.28515625" style="1011" customWidth="1"/>
    <col min="7430" max="7431" width="13.85546875" style="1011" customWidth="1"/>
    <col min="7432" max="7432" width="17.7109375" style="1011"/>
    <col min="7433" max="7434" width="13.85546875" style="1011" customWidth="1"/>
    <col min="7435" max="7436" width="17.7109375" style="1011"/>
    <col min="7437" max="7438" width="15.140625" style="1011" customWidth="1"/>
    <col min="7439" max="7439" width="17" style="1011" bestFit="1" customWidth="1"/>
    <col min="7440" max="7440" width="18.7109375" style="1011" bestFit="1" customWidth="1"/>
    <col min="7441" max="7441" width="7.42578125" style="1011" customWidth="1"/>
    <col min="7442" max="7680" width="17.7109375" style="1011"/>
    <col min="7681" max="7681" width="29" style="1011" customWidth="1"/>
    <col min="7682" max="7682" width="20.7109375" style="1011" bestFit="1" customWidth="1"/>
    <col min="7683" max="7683" width="18.7109375" style="1011" customWidth="1"/>
    <col min="7684" max="7684" width="17.7109375" style="1011"/>
    <col min="7685" max="7685" width="14.28515625" style="1011" customWidth="1"/>
    <col min="7686" max="7687" width="13.85546875" style="1011" customWidth="1"/>
    <col min="7688" max="7688" width="17.7109375" style="1011"/>
    <col min="7689" max="7690" width="13.85546875" style="1011" customWidth="1"/>
    <col min="7691" max="7692" width="17.7109375" style="1011"/>
    <col min="7693" max="7694" width="15.140625" style="1011" customWidth="1"/>
    <col min="7695" max="7695" width="17" style="1011" bestFit="1" customWidth="1"/>
    <col min="7696" max="7696" width="18.7109375" style="1011" bestFit="1" customWidth="1"/>
    <col min="7697" max="7697" width="7.42578125" style="1011" customWidth="1"/>
    <col min="7698" max="7936" width="17.7109375" style="1011"/>
    <col min="7937" max="7937" width="29" style="1011" customWidth="1"/>
    <col min="7938" max="7938" width="20.7109375" style="1011" bestFit="1" customWidth="1"/>
    <col min="7939" max="7939" width="18.7109375" style="1011" customWidth="1"/>
    <col min="7940" max="7940" width="17.7109375" style="1011"/>
    <col min="7941" max="7941" width="14.28515625" style="1011" customWidth="1"/>
    <col min="7942" max="7943" width="13.85546875" style="1011" customWidth="1"/>
    <col min="7944" max="7944" width="17.7109375" style="1011"/>
    <col min="7945" max="7946" width="13.85546875" style="1011" customWidth="1"/>
    <col min="7947" max="7948" width="17.7109375" style="1011"/>
    <col min="7949" max="7950" width="15.140625" style="1011" customWidth="1"/>
    <col min="7951" max="7951" width="17" style="1011" bestFit="1" customWidth="1"/>
    <col min="7952" max="7952" width="18.7109375" style="1011" bestFit="1" customWidth="1"/>
    <col min="7953" max="7953" width="7.42578125" style="1011" customWidth="1"/>
    <col min="7954" max="8192" width="17.7109375" style="1011"/>
    <col min="8193" max="8193" width="29" style="1011" customWidth="1"/>
    <col min="8194" max="8194" width="20.7109375" style="1011" bestFit="1" customWidth="1"/>
    <col min="8195" max="8195" width="18.7109375" style="1011" customWidth="1"/>
    <col min="8196" max="8196" width="17.7109375" style="1011"/>
    <col min="8197" max="8197" width="14.28515625" style="1011" customWidth="1"/>
    <col min="8198" max="8199" width="13.85546875" style="1011" customWidth="1"/>
    <col min="8200" max="8200" width="17.7109375" style="1011"/>
    <col min="8201" max="8202" width="13.85546875" style="1011" customWidth="1"/>
    <col min="8203" max="8204" width="17.7109375" style="1011"/>
    <col min="8205" max="8206" width="15.140625" style="1011" customWidth="1"/>
    <col min="8207" max="8207" width="17" style="1011" bestFit="1" customWidth="1"/>
    <col min="8208" max="8208" width="18.7109375" style="1011" bestFit="1" customWidth="1"/>
    <col min="8209" max="8209" width="7.42578125" style="1011" customWidth="1"/>
    <col min="8210" max="8448" width="17.7109375" style="1011"/>
    <col min="8449" max="8449" width="29" style="1011" customWidth="1"/>
    <col min="8450" max="8450" width="20.7109375" style="1011" bestFit="1" customWidth="1"/>
    <col min="8451" max="8451" width="18.7109375" style="1011" customWidth="1"/>
    <col min="8452" max="8452" width="17.7109375" style="1011"/>
    <col min="8453" max="8453" width="14.28515625" style="1011" customWidth="1"/>
    <col min="8454" max="8455" width="13.85546875" style="1011" customWidth="1"/>
    <col min="8456" max="8456" width="17.7109375" style="1011"/>
    <col min="8457" max="8458" width="13.85546875" style="1011" customWidth="1"/>
    <col min="8459" max="8460" width="17.7109375" style="1011"/>
    <col min="8461" max="8462" width="15.140625" style="1011" customWidth="1"/>
    <col min="8463" max="8463" width="17" style="1011" bestFit="1" customWidth="1"/>
    <col min="8464" max="8464" width="18.7109375" style="1011" bestFit="1" customWidth="1"/>
    <col min="8465" max="8465" width="7.42578125" style="1011" customWidth="1"/>
    <col min="8466" max="8704" width="17.7109375" style="1011"/>
    <col min="8705" max="8705" width="29" style="1011" customWidth="1"/>
    <col min="8706" max="8706" width="20.7109375" style="1011" bestFit="1" customWidth="1"/>
    <col min="8707" max="8707" width="18.7109375" style="1011" customWidth="1"/>
    <col min="8708" max="8708" width="17.7109375" style="1011"/>
    <col min="8709" max="8709" width="14.28515625" style="1011" customWidth="1"/>
    <col min="8710" max="8711" width="13.85546875" style="1011" customWidth="1"/>
    <col min="8712" max="8712" width="17.7109375" style="1011"/>
    <col min="8713" max="8714" width="13.85546875" style="1011" customWidth="1"/>
    <col min="8715" max="8716" width="17.7109375" style="1011"/>
    <col min="8717" max="8718" width="15.140625" style="1011" customWidth="1"/>
    <col min="8719" max="8719" width="17" style="1011" bestFit="1" customWidth="1"/>
    <col min="8720" max="8720" width="18.7109375" style="1011" bestFit="1" customWidth="1"/>
    <col min="8721" max="8721" width="7.42578125" style="1011" customWidth="1"/>
    <col min="8722" max="8960" width="17.7109375" style="1011"/>
    <col min="8961" max="8961" width="29" style="1011" customWidth="1"/>
    <col min="8962" max="8962" width="20.7109375" style="1011" bestFit="1" customWidth="1"/>
    <col min="8963" max="8963" width="18.7109375" style="1011" customWidth="1"/>
    <col min="8964" max="8964" width="17.7109375" style="1011"/>
    <col min="8965" max="8965" width="14.28515625" style="1011" customWidth="1"/>
    <col min="8966" max="8967" width="13.85546875" style="1011" customWidth="1"/>
    <col min="8968" max="8968" width="17.7109375" style="1011"/>
    <col min="8969" max="8970" width="13.85546875" style="1011" customWidth="1"/>
    <col min="8971" max="8972" width="17.7109375" style="1011"/>
    <col min="8973" max="8974" width="15.140625" style="1011" customWidth="1"/>
    <col min="8975" max="8975" width="17" style="1011" bestFit="1" customWidth="1"/>
    <col min="8976" max="8976" width="18.7109375" style="1011" bestFit="1" customWidth="1"/>
    <col min="8977" max="8977" width="7.42578125" style="1011" customWidth="1"/>
    <col min="8978" max="9216" width="17.7109375" style="1011"/>
    <col min="9217" max="9217" width="29" style="1011" customWidth="1"/>
    <col min="9218" max="9218" width="20.7109375" style="1011" bestFit="1" customWidth="1"/>
    <col min="9219" max="9219" width="18.7109375" style="1011" customWidth="1"/>
    <col min="9220" max="9220" width="17.7109375" style="1011"/>
    <col min="9221" max="9221" width="14.28515625" style="1011" customWidth="1"/>
    <col min="9222" max="9223" width="13.85546875" style="1011" customWidth="1"/>
    <col min="9224" max="9224" width="17.7109375" style="1011"/>
    <col min="9225" max="9226" width="13.85546875" style="1011" customWidth="1"/>
    <col min="9227" max="9228" width="17.7109375" style="1011"/>
    <col min="9229" max="9230" width="15.140625" style="1011" customWidth="1"/>
    <col min="9231" max="9231" width="17" style="1011" bestFit="1" customWidth="1"/>
    <col min="9232" max="9232" width="18.7109375" style="1011" bestFit="1" customWidth="1"/>
    <col min="9233" max="9233" width="7.42578125" style="1011" customWidth="1"/>
    <col min="9234" max="9472" width="17.7109375" style="1011"/>
    <col min="9473" max="9473" width="29" style="1011" customWidth="1"/>
    <col min="9474" max="9474" width="20.7109375" style="1011" bestFit="1" customWidth="1"/>
    <col min="9475" max="9475" width="18.7109375" style="1011" customWidth="1"/>
    <col min="9476" max="9476" width="17.7109375" style="1011"/>
    <col min="9477" max="9477" width="14.28515625" style="1011" customWidth="1"/>
    <col min="9478" max="9479" width="13.85546875" style="1011" customWidth="1"/>
    <col min="9480" max="9480" width="17.7109375" style="1011"/>
    <col min="9481" max="9482" width="13.85546875" style="1011" customWidth="1"/>
    <col min="9483" max="9484" width="17.7109375" style="1011"/>
    <col min="9485" max="9486" width="15.140625" style="1011" customWidth="1"/>
    <col min="9487" max="9487" width="17" style="1011" bestFit="1" customWidth="1"/>
    <col min="9488" max="9488" width="18.7109375" style="1011" bestFit="1" customWidth="1"/>
    <col min="9489" max="9489" width="7.42578125" style="1011" customWidth="1"/>
    <col min="9490" max="9728" width="17.7109375" style="1011"/>
    <col min="9729" max="9729" width="29" style="1011" customWidth="1"/>
    <col min="9730" max="9730" width="20.7109375" style="1011" bestFit="1" customWidth="1"/>
    <col min="9731" max="9731" width="18.7109375" style="1011" customWidth="1"/>
    <col min="9732" max="9732" width="17.7109375" style="1011"/>
    <col min="9733" max="9733" width="14.28515625" style="1011" customWidth="1"/>
    <col min="9734" max="9735" width="13.85546875" style="1011" customWidth="1"/>
    <col min="9736" max="9736" width="17.7109375" style="1011"/>
    <col min="9737" max="9738" width="13.85546875" style="1011" customWidth="1"/>
    <col min="9739" max="9740" width="17.7109375" style="1011"/>
    <col min="9741" max="9742" width="15.140625" style="1011" customWidth="1"/>
    <col min="9743" max="9743" width="17" style="1011" bestFit="1" customWidth="1"/>
    <col min="9744" max="9744" width="18.7109375" style="1011" bestFit="1" customWidth="1"/>
    <col min="9745" max="9745" width="7.42578125" style="1011" customWidth="1"/>
    <col min="9746" max="9984" width="17.7109375" style="1011"/>
    <col min="9985" max="9985" width="29" style="1011" customWidth="1"/>
    <col min="9986" max="9986" width="20.7109375" style="1011" bestFit="1" customWidth="1"/>
    <col min="9987" max="9987" width="18.7109375" style="1011" customWidth="1"/>
    <col min="9988" max="9988" width="17.7109375" style="1011"/>
    <col min="9989" max="9989" width="14.28515625" style="1011" customWidth="1"/>
    <col min="9990" max="9991" width="13.85546875" style="1011" customWidth="1"/>
    <col min="9992" max="9992" width="17.7109375" style="1011"/>
    <col min="9993" max="9994" width="13.85546875" style="1011" customWidth="1"/>
    <col min="9995" max="9996" width="17.7109375" style="1011"/>
    <col min="9997" max="9998" width="15.140625" style="1011" customWidth="1"/>
    <col min="9999" max="9999" width="17" style="1011" bestFit="1" customWidth="1"/>
    <col min="10000" max="10000" width="18.7109375" style="1011" bestFit="1" customWidth="1"/>
    <col min="10001" max="10001" width="7.42578125" style="1011" customWidth="1"/>
    <col min="10002" max="10240" width="17.7109375" style="1011"/>
    <col min="10241" max="10241" width="29" style="1011" customWidth="1"/>
    <col min="10242" max="10242" width="20.7109375" style="1011" bestFit="1" customWidth="1"/>
    <col min="10243" max="10243" width="18.7109375" style="1011" customWidth="1"/>
    <col min="10244" max="10244" width="17.7109375" style="1011"/>
    <col min="10245" max="10245" width="14.28515625" style="1011" customWidth="1"/>
    <col min="10246" max="10247" width="13.85546875" style="1011" customWidth="1"/>
    <col min="10248" max="10248" width="17.7109375" style="1011"/>
    <col min="10249" max="10250" width="13.85546875" style="1011" customWidth="1"/>
    <col min="10251" max="10252" width="17.7109375" style="1011"/>
    <col min="10253" max="10254" width="15.140625" style="1011" customWidth="1"/>
    <col min="10255" max="10255" width="17" style="1011" bestFit="1" customWidth="1"/>
    <col min="10256" max="10256" width="18.7109375" style="1011" bestFit="1" customWidth="1"/>
    <col min="10257" max="10257" width="7.42578125" style="1011" customWidth="1"/>
    <col min="10258" max="10496" width="17.7109375" style="1011"/>
    <col min="10497" max="10497" width="29" style="1011" customWidth="1"/>
    <col min="10498" max="10498" width="20.7109375" style="1011" bestFit="1" customWidth="1"/>
    <col min="10499" max="10499" width="18.7109375" style="1011" customWidth="1"/>
    <col min="10500" max="10500" width="17.7109375" style="1011"/>
    <col min="10501" max="10501" width="14.28515625" style="1011" customWidth="1"/>
    <col min="10502" max="10503" width="13.85546875" style="1011" customWidth="1"/>
    <col min="10504" max="10504" width="17.7109375" style="1011"/>
    <col min="10505" max="10506" width="13.85546875" style="1011" customWidth="1"/>
    <col min="10507" max="10508" width="17.7109375" style="1011"/>
    <col min="10509" max="10510" width="15.140625" style="1011" customWidth="1"/>
    <col min="10511" max="10511" width="17" style="1011" bestFit="1" customWidth="1"/>
    <col min="10512" max="10512" width="18.7109375" style="1011" bestFit="1" customWidth="1"/>
    <col min="10513" max="10513" width="7.42578125" style="1011" customWidth="1"/>
    <col min="10514" max="10752" width="17.7109375" style="1011"/>
    <col min="10753" max="10753" width="29" style="1011" customWidth="1"/>
    <col min="10754" max="10754" width="20.7109375" style="1011" bestFit="1" customWidth="1"/>
    <col min="10755" max="10755" width="18.7109375" style="1011" customWidth="1"/>
    <col min="10756" max="10756" width="17.7109375" style="1011"/>
    <col min="10757" max="10757" width="14.28515625" style="1011" customWidth="1"/>
    <col min="10758" max="10759" width="13.85546875" style="1011" customWidth="1"/>
    <col min="10760" max="10760" width="17.7109375" style="1011"/>
    <col min="10761" max="10762" width="13.85546875" style="1011" customWidth="1"/>
    <col min="10763" max="10764" width="17.7109375" style="1011"/>
    <col min="10765" max="10766" width="15.140625" style="1011" customWidth="1"/>
    <col min="10767" max="10767" width="17" style="1011" bestFit="1" customWidth="1"/>
    <col min="10768" max="10768" width="18.7109375" style="1011" bestFit="1" customWidth="1"/>
    <col min="10769" max="10769" width="7.42578125" style="1011" customWidth="1"/>
    <col min="10770" max="11008" width="17.7109375" style="1011"/>
    <col min="11009" max="11009" width="29" style="1011" customWidth="1"/>
    <col min="11010" max="11010" width="20.7109375" style="1011" bestFit="1" customWidth="1"/>
    <col min="11011" max="11011" width="18.7109375" style="1011" customWidth="1"/>
    <col min="11012" max="11012" width="17.7109375" style="1011"/>
    <col min="11013" max="11013" width="14.28515625" style="1011" customWidth="1"/>
    <col min="11014" max="11015" width="13.85546875" style="1011" customWidth="1"/>
    <col min="11016" max="11016" width="17.7109375" style="1011"/>
    <col min="11017" max="11018" width="13.85546875" style="1011" customWidth="1"/>
    <col min="11019" max="11020" width="17.7109375" style="1011"/>
    <col min="11021" max="11022" width="15.140625" style="1011" customWidth="1"/>
    <col min="11023" max="11023" width="17" style="1011" bestFit="1" customWidth="1"/>
    <col min="11024" max="11024" width="18.7109375" style="1011" bestFit="1" customWidth="1"/>
    <col min="11025" max="11025" width="7.42578125" style="1011" customWidth="1"/>
    <col min="11026" max="11264" width="17.7109375" style="1011"/>
    <col min="11265" max="11265" width="29" style="1011" customWidth="1"/>
    <col min="11266" max="11266" width="20.7109375" style="1011" bestFit="1" customWidth="1"/>
    <col min="11267" max="11267" width="18.7109375" style="1011" customWidth="1"/>
    <col min="11268" max="11268" width="17.7109375" style="1011"/>
    <col min="11269" max="11269" width="14.28515625" style="1011" customWidth="1"/>
    <col min="11270" max="11271" width="13.85546875" style="1011" customWidth="1"/>
    <col min="11272" max="11272" width="17.7109375" style="1011"/>
    <col min="11273" max="11274" width="13.85546875" style="1011" customWidth="1"/>
    <col min="11275" max="11276" width="17.7109375" style="1011"/>
    <col min="11277" max="11278" width="15.140625" style="1011" customWidth="1"/>
    <col min="11279" max="11279" width="17" style="1011" bestFit="1" customWidth="1"/>
    <col min="11280" max="11280" width="18.7109375" style="1011" bestFit="1" customWidth="1"/>
    <col min="11281" max="11281" width="7.42578125" style="1011" customWidth="1"/>
    <col min="11282" max="11520" width="17.7109375" style="1011"/>
    <col min="11521" max="11521" width="29" style="1011" customWidth="1"/>
    <col min="11522" max="11522" width="20.7109375" style="1011" bestFit="1" customWidth="1"/>
    <col min="11523" max="11523" width="18.7109375" style="1011" customWidth="1"/>
    <col min="11524" max="11524" width="17.7109375" style="1011"/>
    <col min="11525" max="11525" width="14.28515625" style="1011" customWidth="1"/>
    <col min="11526" max="11527" width="13.85546875" style="1011" customWidth="1"/>
    <col min="11528" max="11528" width="17.7109375" style="1011"/>
    <col min="11529" max="11530" width="13.85546875" style="1011" customWidth="1"/>
    <col min="11531" max="11532" width="17.7109375" style="1011"/>
    <col min="11533" max="11534" width="15.140625" style="1011" customWidth="1"/>
    <col min="11535" max="11535" width="17" style="1011" bestFit="1" customWidth="1"/>
    <col min="11536" max="11536" width="18.7109375" style="1011" bestFit="1" customWidth="1"/>
    <col min="11537" max="11537" width="7.42578125" style="1011" customWidth="1"/>
    <col min="11538" max="11776" width="17.7109375" style="1011"/>
    <col min="11777" max="11777" width="29" style="1011" customWidth="1"/>
    <col min="11778" max="11778" width="20.7109375" style="1011" bestFit="1" customWidth="1"/>
    <col min="11779" max="11779" width="18.7109375" style="1011" customWidth="1"/>
    <col min="11780" max="11780" width="17.7109375" style="1011"/>
    <col min="11781" max="11781" width="14.28515625" style="1011" customWidth="1"/>
    <col min="11782" max="11783" width="13.85546875" style="1011" customWidth="1"/>
    <col min="11784" max="11784" width="17.7109375" style="1011"/>
    <col min="11785" max="11786" width="13.85546875" style="1011" customWidth="1"/>
    <col min="11787" max="11788" width="17.7109375" style="1011"/>
    <col min="11789" max="11790" width="15.140625" style="1011" customWidth="1"/>
    <col min="11791" max="11791" width="17" style="1011" bestFit="1" customWidth="1"/>
    <col min="11792" max="11792" width="18.7109375" style="1011" bestFit="1" customWidth="1"/>
    <col min="11793" max="11793" width="7.42578125" style="1011" customWidth="1"/>
    <col min="11794" max="12032" width="17.7109375" style="1011"/>
    <col min="12033" max="12033" width="29" style="1011" customWidth="1"/>
    <col min="12034" max="12034" width="20.7109375" style="1011" bestFit="1" customWidth="1"/>
    <col min="12035" max="12035" width="18.7109375" style="1011" customWidth="1"/>
    <col min="12036" max="12036" width="17.7109375" style="1011"/>
    <col min="12037" max="12037" width="14.28515625" style="1011" customWidth="1"/>
    <col min="12038" max="12039" width="13.85546875" style="1011" customWidth="1"/>
    <col min="12040" max="12040" width="17.7109375" style="1011"/>
    <col min="12041" max="12042" width="13.85546875" style="1011" customWidth="1"/>
    <col min="12043" max="12044" width="17.7109375" style="1011"/>
    <col min="12045" max="12046" width="15.140625" style="1011" customWidth="1"/>
    <col min="12047" max="12047" width="17" style="1011" bestFit="1" customWidth="1"/>
    <col min="12048" max="12048" width="18.7109375" style="1011" bestFit="1" customWidth="1"/>
    <col min="12049" max="12049" width="7.42578125" style="1011" customWidth="1"/>
    <col min="12050" max="12288" width="17.7109375" style="1011"/>
    <col min="12289" max="12289" width="29" style="1011" customWidth="1"/>
    <col min="12290" max="12290" width="20.7109375" style="1011" bestFit="1" customWidth="1"/>
    <col min="12291" max="12291" width="18.7109375" style="1011" customWidth="1"/>
    <col min="12292" max="12292" width="17.7109375" style="1011"/>
    <col min="12293" max="12293" width="14.28515625" style="1011" customWidth="1"/>
    <col min="12294" max="12295" width="13.85546875" style="1011" customWidth="1"/>
    <col min="12296" max="12296" width="17.7109375" style="1011"/>
    <col min="12297" max="12298" width="13.85546875" style="1011" customWidth="1"/>
    <col min="12299" max="12300" width="17.7109375" style="1011"/>
    <col min="12301" max="12302" width="15.140625" style="1011" customWidth="1"/>
    <col min="12303" max="12303" width="17" style="1011" bestFit="1" customWidth="1"/>
    <col min="12304" max="12304" width="18.7109375" style="1011" bestFit="1" customWidth="1"/>
    <col min="12305" max="12305" width="7.42578125" style="1011" customWidth="1"/>
    <col min="12306" max="12544" width="17.7109375" style="1011"/>
    <col min="12545" max="12545" width="29" style="1011" customWidth="1"/>
    <col min="12546" max="12546" width="20.7109375" style="1011" bestFit="1" customWidth="1"/>
    <col min="12547" max="12547" width="18.7109375" style="1011" customWidth="1"/>
    <col min="12548" max="12548" width="17.7109375" style="1011"/>
    <col min="12549" max="12549" width="14.28515625" style="1011" customWidth="1"/>
    <col min="12550" max="12551" width="13.85546875" style="1011" customWidth="1"/>
    <col min="12552" max="12552" width="17.7109375" style="1011"/>
    <col min="12553" max="12554" width="13.85546875" style="1011" customWidth="1"/>
    <col min="12555" max="12556" width="17.7109375" style="1011"/>
    <col min="12557" max="12558" width="15.140625" style="1011" customWidth="1"/>
    <col min="12559" max="12559" width="17" style="1011" bestFit="1" customWidth="1"/>
    <col min="12560" max="12560" width="18.7109375" style="1011" bestFit="1" customWidth="1"/>
    <col min="12561" max="12561" width="7.42578125" style="1011" customWidth="1"/>
    <col min="12562" max="12800" width="17.7109375" style="1011"/>
    <col min="12801" max="12801" width="29" style="1011" customWidth="1"/>
    <col min="12802" max="12802" width="20.7109375" style="1011" bestFit="1" customWidth="1"/>
    <col min="12803" max="12803" width="18.7109375" style="1011" customWidth="1"/>
    <col min="12804" max="12804" width="17.7109375" style="1011"/>
    <col min="12805" max="12805" width="14.28515625" style="1011" customWidth="1"/>
    <col min="12806" max="12807" width="13.85546875" style="1011" customWidth="1"/>
    <col min="12808" max="12808" width="17.7109375" style="1011"/>
    <col min="12809" max="12810" width="13.85546875" style="1011" customWidth="1"/>
    <col min="12811" max="12812" width="17.7109375" style="1011"/>
    <col min="12813" max="12814" width="15.140625" style="1011" customWidth="1"/>
    <col min="12815" max="12815" width="17" style="1011" bestFit="1" customWidth="1"/>
    <col min="12816" max="12816" width="18.7109375" style="1011" bestFit="1" customWidth="1"/>
    <col min="12817" max="12817" width="7.42578125" style="1011" customWidth="1"/>
    <col min="12818" max="13056" width="17.7109375" style="1011"/>
    <col min="13057" max="13057" width="29" style="1011" customWidth="1"/>
    <col min="13058" max="13058" width="20.7109375" style="1011" bestFit="1" customWidth="1"/>
    <col min="13059" max="13059" width="18.7109375" style="1011" customWidth="1"/>
    <col min="13060" max="13060" width="17.7109375" style="1011"/>
    <col min="13061" max="13061" width="14.28515625" style="1011" customWidth="1"/>
    <col min="13062" max="13063" width="13.85546875" style="1011" customWidth="1"/>
    <col min="13064" max="13064" width="17.7109375" style="1011"/>
    <col min="13065" max="13066" width="13.85546875" style="1011" customWidth="1"/>
    <col min="13067" max="13068" width="17.7109375" style="1011"/>
    <col min="13069" max="13070" width="15.140625" style="1011" customWidth="1"/>
    <col min="13071" max="13071" width="17" style="1011" bestFit="1" customWidth="1"/>
    <col min="13072" max="13072" width="18.7109375" style="1011" bestFit="1" customWidth="1"/>
    <col min="13073" max="13073" width="7.42578125" style="1011" customWidth="1"/>
    <col min="13074" max="13312" width="17.7109375" style="1011"/>
    <col min="13313" max="13313" width="29" style="1011" customWidth="1"/>
    <col min="13314" max="13314" width="20.7109375" style="1011" bestFit="1" customWidth="1"/>
    <col min="13315" max="13315" width="18.7109375" style="1011" customWidth="1"/>
    <col min="13316" max="13316" width="17.7109375" style="1011"/>
    <col min="13317" max="13317" width="14.28515625" style="1011" customWidth="1"/>
    <col min="13318" max="13319" width="13.85546875" style="1011" customWidth="1"/>
    <col min="13320" max="13320" width="17.7109375" style="1011"/>
    <col min="13321" max="13322" width="13.85546875" style="1011" customWidth="1"/>
    <col min="13323" max="13324" width="17.7109375" style="1011"/>
    <col min="13325" max="13326" width="15.140625" style="1011" customWidth="1"/>
    <col min="13327" max="13327" width="17" style="1011" bestFit="1" customWidth="1"/>
    <col min="13328" max="13328" width="18.7109375" style="1011" bestFit="1" customWidth="1"/>
    <col min="13329" max="13329" width="7.42578125" style="1011" customWidth="1"/>
    <col min="13330" max="13568" width="17.7109375" style="1011"/>
    <col min="13569" max="13569" width="29" style="1011" customWidth="1"/>
    <col min="13570" max="13570" width="20.7109375" style="1011" bestFit="1" customWidth="1"/>
    <col min="13571" max="13571" width="18.7109375" style="1011" customWidth="1"/>
    <col min="13572" max="13572" width="17.7109375" style="1011"/>
    <col min="13573" max="13573" width="14.28515625" style="1011" customWidth="1"/>
    <col min="13574" max="13575" width="13.85546875" style="1011" customWidth="1"/>
    <col min="13576" max="13576" width="17.7109375" style="1011"/>
    <col min="13577" max="13578" width="13.85546875" style="1011" customWidth="1"/>
    <col min="13579" max="13580" width="17.7109375" style="1011"/>
    <col min="13581" max="13582" width="15.140625" style="1011" customWidth="1"/>
    <col min="13583" max="13583" width="17" style="1011" bestFit="1" customWidth="1"/>
    <col min="13584" max="13584" width="18.7109375" style="1011" bestFit="1" customWidth="1"/>
    <col min="13585" max="13585" width="7.42578125" style="1011" customWidth="1"/>
    <col min="13586" max="13824" width="17.7109375" style="1011"/>
    <col min="13825" max="13825" width="29" style="1011" customWidth="1"/>
    <col min="13826" max="13826" width="20.7109375" style="1011" bestFit="1" customWidth="1"/>
    <col min="13827" max="13827" width="18.7109375" style="1011" customWidth="1"/>
    <col min="13828" max="13828" width="17.7109375" style="1011"/>
    <col min="13829" max="13829" width="14.28515625" style="1011" customWidth="1"/>
    <col min="13830" max="13831" width="13.85546875" style="1011" customWidth="1"/>
    <col min="13832" max="13832" width="17.7109375" style="1011"/>
    <col min="13833" max="13834" width="13.85546875" style="1011" customWidth="1"/>
    <col min="13835" max="13836" width="17.7109375" style="1011"/>
    <col min="13837" max="13838" width="15.140625" style="1011" customWidth="1"/>
    <col min="13839" max="13839" width="17" style="1011" bestFit="1" customWidth="1"/>
    <col min="13840" max="13840" width="18.7109375" style="1011" bestFit="1" customWidth="1"/>
    <col min="13841" max="13841" width="7.42578125" style="1011" customWidth="1"/>
    <col min="13842" max="14080" width="17.7109375" style="1011"/>
    <col min="14081" max="14081" width="29" style="1011" customWidth="1"/>
    <col min="14082" max="14082" width="20.7109375" style="1011" bestFit="1" customWidth="1"/>
    <col min="14083" max="14083" width="18.7109375" style="1011" customWidth="1"/>
    <col min="14084" max="14084" width="17.7109375" style="1011"/>
    <col min="14085" max="14085" width="14.28515625" style="1011" customWidth="1"/>
    <col min="14086" max="14087" width="13.85546875" style="1011" customWidth="1"/>
    <col min="14088" max="14088" width="17.7109375" style="1011"/>
    <col min="14089" max="14090" width="13.85546875" style="1011" customWidth="1"/>
    <col min="14091" max="14092" width="17.7109375" style="1011"/>
    <col min="14093" max="14094" width="15.140625" style="1011" customWidth="1"/>
    <col min="14095" max="14095" width="17" style="1011" bestFit="1" customWidth="1"/>
    <col min="14096" max="14096" width="18.7109375" style="1011" bestFit="1" customWidth="1"/>
    <col min="14097" max="14097" width="7.42578125" style="1011" customWidth="1"/>
    <col min="14098" max="14336" width="17.7109375" style="1011"/>
    <col min="14337" max="14337" width="29" style="1011" customWidth="1"/>
    <col min="14338" max="14338" width="20.7109375" style="1011" bestFit="1" customWidth="1"/>
    <col min="14339" max="14339" width="18.7109375" style="1011" customWidth="1"/>
    <col min="14340" max="14340" width="17.7109375" style="1011"/>
    <col min="14341" max="14341" width="14.28515625" style="1011" customWidth="1"/>
    <col min="14342" max="14343" width="13.85546875" style="1011" customWidth="1"/>
    <col min="14344" max="14344" width="17.7109375" style="1011"/>
    <col min="14345" max="14346" width="13.85546875" style="1011" customWidth="1"/>
    <col min="14347" max="14348" width="17.7109375" style="1011"/>
    <col min="14349" max="14350" width="15.140625" style="1011" customWidth="1"/>
    <col min="14351" max="14351" width="17" style="1011" bestFit="1" customWidth="1"/>
    <col min="14352" max="14352" width="18.7109375" style="1011" bestFit="1" customWidth="1"/>
    <col min="14353" max="14353" width="7.42578125" style="1011" customWidth="1"/>
    <col min="14354" max="14592" width="17.7109375" style="1011"/>
    <col min="14593" max="14593" width="29" style="1011" customWidth="1"/>
    <col min="14594" max="14594" width="20.7109375" style="1011" bestFit="1" customWidth="1"/>
    <col min="14595" max="14595" width="18.7109375" style="1011" customWidth="1"/>
    <col min="14596" max="14596" width="17.7109375" style="1011"/>
    <col min="14597" max="14597" width="14.28515625" style="1011" customWidth="1"/>
    <col min="14598" max="14599" width="13.85546875" style="1011" customWidth="1"/>
    <col min="14600" max="14600" width="17.7109375" style="1011"/>
    <col min="14601" max="14602" width="13.85546875" style="1011" customWidth="1"/>
    <col min="14603" max="14604" width="17.7109375" style="1011"/>
    <col min="14605" max="14606" width="15.140625" style="1011" customWidth="1"/>
    <col min="14607" max="14607" width="17" style="1011" bestFit="1" customWidth="1"/>
    <col min="14608" max="14608" width="18.7109375" style="1011" bestFit="1" customWidth="1"/>
    <col min="14609" max="14609" width="7.42578125" style="1011" customWidth="1"/>
    <col min="14610" max="14848" width="17.7109375" style="1011"/>
    <col min="14849" max="14849" width="29" style="1011" customWidth="1"/>
    <col min="14850" max="14850" width="20.7109375" style="1011" bestFit="1" customWidth="1"/>
    <col min="14851" max="14851" width="18.7109375" style="1011" customWidth="1"/>
    <col min="14852" max="14852" width="17.7109375" style="1011"/>
    <col min="14853" max="14853" width="14.28515625" style="1011" customWidth="1"/>
    <col min="14854" max="14855" width="13.85546875" style="1011" customWidth="1"/>
    <col min="14856" max="14856" width="17.7109375" style="1011"/>
    <col min="14857" max="14858" width="13.85546875" style="1011" customWidth="1"/>
    <col min="14859" max="14860" width="17.7109375" style="1011"/>
    <col min="14861" max="14862" width="15.140625" style="1011" customWidth="1"/>
    <col min="14863" max="14863" width="17" style="1011" bestFit="1" customWidth="1"/>
    <col min="14864" max="14864" width="18.7109375" style="1011" bestFit="1" customWidth="1"/>
    <col min="14865" max="14865" width="7.42578125" style="1011" customWidth="1"/>
    <col min="14866" max="15104" width="17.7109375" style="1011"/>
    <col min="15105" max="15105" width="29" style="1011" customWidth="1"/>
    <col min="15106" max="15106" width="20.7109375" style="1011" bestFit="1" customWidth="1"/>
    <col min="15107" max="15107" width="18.7109375" style="1011" customWidth="1"/>
    <col min="15108" max="15108" width="17.7109375" style="1011"/>
    <col min="15109" max="15109" width="14.28515625" style="1011" customWidth="1"/>
    <col min="15110" max="15111" width="13.85546875" style="1011" customWidth="1"/>
    <col min="15112" max="15112" width="17.7109375" style="1011"/>
    <col min="15113" max="15114" width="13.85546875" style="1011" customWidth="1"/>
    <col min="15115" max="15116" width="17.7109375" style="1011"/>
    <col min="15117" max="15118" width="15.140625" style="1011" customWidth="1"/>
    <col min="15119" max="15119" width="17" style="1011" bestFit="1" customWidth="1"/>
    <col min="15120" max="15120" width="18.7109375" style="1011" bestFit="1" customWidth="1"/>
    <col min="15121" max="15121" width="7.42578125" style="1011" customWidth="1"/>
    <col min="15122" max="15360" width="17.7109375" style="1011"/>
    <col min="15361" max="15361" width="29" style="1011" customWidth="1"/>
    <col min="15362" max="15362" width="20.7109375" style="1011" bestFit="1" customWidth="1"/>
    <col min="15363" max="15363" width="18.7109375" style="1011" customWidth="1"/>
    <col min="15364" max="15364" width="17.7109375" style="1011"/>
    <col min="15365" max="15365" width="14.28515625" style="1011" customWidth="1"/>
    <col min="15366" max="15367" width="13.85546875" style="1011" customWidth="1"/>
    <col min="15368" max="15368" width="17.7109375" style="1011"/>
    <col min="15369" max="15370" width="13.85546875" style="1011" customWidth="1"/>
    <col min="15371" max="15372" width="17.7109375" style="1011"/>
    <col min="15373" max="15374" width="15.140625" style="1011" customWidth="1"/>
    <col min="15375" max="15375" width="17" style="1011" bestFit="1" customWidth="1"/>
    <col min="15376" max="15376" width="18.7109375" style="1011" bestFit="1" customWidth="1"/>
    <col min="15377" max="15377" width="7.42578125" style="1011" customWidth="1"/>
    <col min="15378" max="15616" width="17.7109375" style="1011"/>
    <col min="15617" max="15617" width="29" style="1011" customWidth="1"/>
    <col min="15618" max="15618" width="20.7109375" style="1011" bestFit="1" customWidth="1"/>
    <col min="15619" max="15619" width="18.7109375" style="1011" customWidth="1"/>
    <col min="15620" max="15620" width="17.7109375" style="1011"/>
    <col min="15621" max="15621" width="14.28515625" style="1011" customWidth="1"/>
    <col min="15622" max="15623" width="13.85546875" style="1011" customWidth="1"/>
    <col min="15624" max="15624" width="17.7109375" style="1011"/>
    <col min="15625" max="15626" width="13.85546875" style="1011" customWidth="1"/>
    <col min="15627" max="15628" width="17.7109375" style="1011"/>
    <col min="15629" max="15630" width="15.140625" style="1011" customWidth="1"/>
    <col min="15631" max="15631" width="17" style="1011" bestFit="1" customWidth="1"/>
    <col min="15632" max="15632" width="18.7109375" style="1011" bestFit="1" customWidth="1"/>
    <col min="15633" max="15633" width="7.42578125" style="1011" customWidth="1"/>
    <col min="15634" max="15872" width="17.7109375" style="1011"/>
    <col min="15873" max="15873" width="29" style="1011" customWidth="1"/>
    <col min="15874" max="15874" width="20.7109375" style="1011" bestFit="1" customWidth="1"/>
    <col min="15875" max="15875" width="18.7109375" style="1011" customWidth="1"/>
    <col min="15876" max="15876" width="17.7109375" style="1011"/>
    <col min="15877" max="15877" width="14.28515625" style="1011" customWidth="1"/>
    <col min="15878" max="15879" width="13.85546875" style="1011" customWidth="1"/>
    <col min="15880" max="15880" width="17.7109375" style="1011"/>
    <col min="15881" max="15882" width="13.85546875" style="1011" customWidth="1"/>
    <col min="15883" max="15884" width="17.7109375" style="1011"/>
    <col min="15885" max="15886" width="15.140625" style="1011" customWidth="1"/>
    <col min="15887" max="15887" width="17" style="1011" bestFit="1" customWidth="1"/>
    <col min="15888" max="15888" width="18.7109375" style="1011" bestFit="1" customWidth="1"/>
    <col min="15889" max="15889" width="7.42578125" style="1011" customWidth="1"/>
    <col min="15890" max="16128" width="17.7109375" style="1011"/>
    <col min="16129" max="16129" width="29" style="1011" customWidth="1"/>
    <col min="16130" max="16130" width="20.7109375" style="1011" bestFit="1" customWidth="1"/>
    <col min="16131" max="16131" width="18.7109375" style="1011" customWidth="1"/>
    <col min="16132" max="16132" width="17.7109375" style="1011"/>
    <col min="16133" max="16133" width="14.28515625" style="1011" customWidth="1"/>
    <col min="16134" max="16135" width="13.85546875" style="1011" customWidth="1"/>
    <col min="16136" max="16136" width="17.7109375" style="1011"/>
    <col min="16137" max="16138" width="13.85546875" style="1011" customWidth="1"/>
    <col min="16139" max="16140" width="17.7109375" style="1011"/>
    <col min="16141" max="16142" width="15.140625" style="1011" customWidth="1"/>
    <col min="16143" max="16143" width="17" style="1011" bestFit="1" customWidth="1"/>
    <col min="16144" max="16144" width="18.7109375" style="1011" bestFit="1" customWidth="1"/>
    <col min="16145" max="16145" width="7.42578125" style="1011" customWidth="1"/>
    <col min="16146" max="16384" width="17.7109375" style="1011"/>
  </cols>
  <sheetData>
    <row r="1" spans="1:24" s="334" customFormat="1" ht="6.75" customHeight="1">
      <c r="A1" s="1003"/>
      <c r="B1" s="1003"/>
      <c r="C1" s="1003"/>
      <c r="D1" s="1003"/>
      <c r="E1" s="1003"/>
      <c r="F1" s="1003"/>
      <c r="G1" s="1003"/>
      <c r="H1" s="1003"/>
      <c r="I1" s="1003"/>
      <c r="J1" s="1003"/>
      <c r="K1" s="1003" t="s">
        <v>851</v>
      </c>
      <c r="L1" s="1003"/>
      <c r="M1" s="1003"/>
      <c r="N1" s="1003"/>
      <c r="O1" s="1003"/>
      <c r="P1" s="1003"/>
    </row>
    <row r="2" spans="1:24" s="334" customFormat="1" ht="30.75">
      <c r="A2" s="1111" t="s">
        <v>0</v>
      </c>
      <c r="B2" s="1111"/>
      <c r="C2" s="1111"/>
      <c r="D2" s="1111"/>
      <c r="E2" s="1111"/>
      <c r="F2" s="1111"/>
      <c r="G2" s="1111"/>
      <c r="H2" s="1111"/>
      <c r="I2" s="1111"/>
      <c r="J2" s="1111"/>
      <c r="K2" s="1111"/>
      <c r="L2" s="1111"/>
      <c r="M2" s="1111"/>
      <c r="N2" s="1111"/>
      <c r="O2" s="1111"/>
      <c r="P2" s="1111"/>
    </row>
    <row r="3" spans="1:24" s="334" customFormat="1" ht="30.75">
      <c r="A3" s="1111" t="s">
        <v>852</v>
      </c>
      <c r="B3" s="1111"/>
      <c r="C3" s="1111"/>
      <c r="D3" s="1111"/>
      <c r="E3" s="1111"/>
      <c r="F3" s="1111"/>
      <c r="G3" s="1111"/>
      <c r="H3" s="1111"/>
      <c r="I3" s="1111"/>
      <c r="J3" s="1111"/>
      <c r="K3" s="1111"/>
      <c r="L3" s="1111"/>
      <c r="M3" s="1111"/>
      <c r="N3" s="1111"/>
      <c r="O3" s="1111"/>
      <c r="P3" s="1111"/>
    </row>
    <row r="4" spans="1:24" s="334" customFormat="1" ht="30.75">
      <c r="A4" s="1003"/>
      <c r="B4" s="1003"/>
      <c r="C4" s="1003"/>
      <c r="D4" s="1003"/>
      <c r="E4" s="1003"/>
      <c r="F4" s="1003"/>
      <c r="G4" s="1003"/>
      <c r="H4" s="1003" t="s">
        <v>1523</v>
      </c>
      <c r="I4" s="1003"/>
      <c r="J4" s="1003"/>
      <c r="K4" s="1003"/>
      <c r="L4" s="1003"/>
      <c r="M4" s="1003"/>
      <c r="N4" s="1003"/>
      <c r="O4" s="1003"/>
      <c r="P4" s="1003"/>
    </row>
    <row r="5" spans="1:24" s="334" customFormat="1" ht="30.75">
      <c r="A5" s="1111" t="s">
        <v>1417</v>
      </c>
      <c r="B5" s="1111"/>
      <c r="C5" s="1111"/>
      <c r="D5" s="1111"/>
      <c r="E5" s="1111"/>
      <c r="F5" s="1111"/>
      <c r="G5" s="1111"/>
      <c r="H5" s="1111"/>
      <c r="I5" s="1111"/>
      <c r="J5" s="1111"/>
      <c r="K5" s="1111"/>
      <c r="L5" s="1111"/>
      <c r="M5" s="1111"/>
      <c r="N5" s="1111"/>
      <c r="O5" s="1111"/>
      <c r="P5" s="1111"/>
    </row>
    <row r="6" spans="1:24" s="335" customFormat="1" ht="15.75"/>
    <row r="7" spans="1:24" s="335" customFormat="1" ht="15.75">
      <c r="A7" s="336"/>
      <c r="B7" s="1012" t="s">
        <v>853</v>
      </c>
      <c r="C7" s="1148" t="s">
        <v>854</v>
      </c>
      <c r="D7" s="1148"/>
      <c r="E7" s="1148"/>
      <c r="F7" s="1148"/>
      <c r="G7" s="1148" t="s">
        <v>855</v>
      </c>
      <c r="H7" s="1148"/>
      <c r="I7" s="1148"/>
      <c r="J7" s="1148"/>
      <c r="K7" s="1148" t="s">
        <v>856</v>
      </c>
      <c r="L7" s="1148"/>
      <c r="M7" s="1148"/>
      <c r="N7" s="1148"/>
      <c r="O7" s="1148" t="s">
        <v>857</v>
      </c>
      <c r="P7" s="1148"/>
      <c r="Q7" s="337"/>
    </row>
    <row r="8" spans="1:24" s="335" customFormat="1" ht="15.75">
      <c r="A8" s="336"/>
      <c r="B8" s="1012" t="s">
        <v>858</v>
      </c>
      <c r="C8" s="336"/>
      <c r="D8" s="336"/>
      <c r="E8" s="336"/>
      <c r="F8" s="336"/>
      <c r="G8" s="336"/>
      <c r="H8" s="336"/>
      <c r="I8" s="336"/>
      <c r="J8" s="336"/>
      <c r="K8" s="336"/>
      <c r="L8" s="336"/>
      <c r="M8" s="336"/>
      <c r="N8" s="336"/>
      <c r="O8" s="336"/>
      <c r="P8" s="336"/>
      <c r="Q8" s="337"/>
    </row>
    <row r="9" spans="1:24" s="335" customFormat="1" ht="30" customHeight="1">
      <c r="A9" s="338" t="s">
        <v>1529</v>
      </c>
      <c r="B9" s="1012" t="s">
        <v>860</v>
      </c>
      <c r="C9" s="1012" t="s">
        <v>2</v>
      </c>
      <c r="D9" s="1012" t="s">
        <v>4</v>
      </c>
      <c r="E9" s="1012" t="s">
        <v>3</v>
      </c>
      <c r="F9" s="1012" t="s">
        <v>5</v>
      </c>
      <c r="G9" s="1012" t="s">
        <v>2</v>
      </c>
      <c r="H9" s="1012" t="s">
        <v>4</v>
      </c>
      <c r="I9" s="1012" t="s">
        <v>3</v>
      </c>
      <c r="J9" s="1012" t="s">
        <v>5</v>
      </c>
      <c r="K9" s="1012" t="s">
        <v>2</v>
      </c>
      <c r="L9" s="1012" t="s">
        <v>4</v>
      </c>
      <c r="M9" s="1012" t="s">
        <v>3</v>
      </c>
      <c r="N9" s="1012" t="s">
        <v>5</v>
      </c>
      <c r="O9" s="338" t="s">
        <v>861</v>
      </c>
      <c r="P9" s="338" t="s">
        <v>862</v>
      </c>
      <c r="Q9" s="337"/>
    </row>
    <row r="10" spans="1:24" ht="15.75">
      <c r="B10" s="1011" t="s">
        <v>851</v>
      </c>
      <c r="C10" s="1011" t="s">
        <v>851</v>
      </c>
      <c r="D10" s="1011" t="s">
        <v>851</v>
      </c>
      <c r="E10" s="339" t="s">
        <v>851</v>
      </c>
      <c r="F10" s="339"/>
      <c r="H10" s="339" t="s">
        <v>851</v>
      </c>
      <c r="I10" s="339" t="s">
        <v>851</v>
      </c>
      <c r="J10" s="339"/>
      <c r="Q10" s="337"/>
    </row>
    <row r="11" spans="1:24" ht="15.75">
      <c r="B11" s="339" t="s">
        <v>851</v>
      </c>
      <c r="C11" s="339" t="s">
        <v>851</v>
      </c>
      <c r="D11" s="265" t="s">
        <v>851</v>
      </c>
      <c r="E11" s="340" t="s">
        <v>851</v>
      </c>
      <c r="F11" s="340"/>
      <c r="G11" s="1011" t="s">
        <v>851</v>
      </c>
      <c r="H11" s="1011" t="s">
        <v>851</v>
      </c>
      <c r="I11" s="339" t="s">
        <v>851</v>
      </c>
      <c r="J11" s="339"/>
      <c r="K11" s="341"/>
      <c r="L11" s="341"/>
      <c r="M11" s="341"/>
      <c r="N11" s="341"/>
      <c r="Q11" s="337"/>
    </row>
    <row r="12" spans="1:24" ht="18.75" customHeight="1">
      <c r="A12" s="342" t="s">
        <v>306</v>
      </c>
      <c r="B12" s="343">
        <v>12115621.119999999</v>
      </c>
      <c r="C12" s="343">
        <v>1374223.44</v>
      </c>
      <c r="D12" s="343">
        <v>0</v>
      </c>
      <c r="E12" s="343">
        <v>1923894.49</v>
      </c>
      <c r="F12" s="343">
        <v>8317.98</v>
      </c>
      <c r="G12" s="343">
        <v>1727210.03</v>
      </c>
      <c r="H12" s="343">
        <v>0</v>
      </c>
      <c r="I12" s="343">
        <v>2477090.7999999998</v>
      </c>
      <c r="J12" s="343">
        <v>12663.21</v>
      </c>
      <c r="K12" s="343">
        <f t="shared" ref="K12:N22" si="0">G12-C12</f>
        <v>352986.59000000008</v>
      </c>
      <c r="L12" s="343">
        <f t="shared" si="0"/>
        <v>0</v>
      </c>
      <c r="M12" s="343">
        <f t="shared" si="0"/>
        <v>553196.30999999982</v>
      </c>
      <c r="N12" s="343">
        <f t="shared" si="0"/>
        <v>4345.2299999999996</v>
      </c>
      <c r="O12" s="344">
        <f t="shared" ref="O12:O25" si="1">SUM(C12:F12)/B12</f>
        <v>0.27290684293039363</v>
      </c>
      <c r="P12" s="344">
        <f t="shared" ref="P12:P25" si="2">SUM(G12:J12)/B12</f>
        <v>0.34806007865653693</v>
      </c>
      <c r="Q12" s="345"/>
      <c r="R12" s="346"/>
      <c r="S12" s="346"/>
      <c r="T12" s="347" t="s">
        <v>851</v>
      </c>
      <c r="U12" s="348"/>
      <c r="V12" s="349"/>
      <c r="W12" s="346"/>
      <c r="X12" s="346"/>
    </row>
    <row r="13" spans="1:24" ht="18.75" customHeight="1">
      <c r="A13" s="342" t="s">
        <v>307</v>
      </c>
      <c r="B13" s="343">
        <v>15246726.470000001</v>
      </c>
      <c r="C13" s="343">
        <v>1722280.38</v>
      </c>
      <c r="D13" s="343">
        <v>0</v>
      </c>
      <c r="E13" s="343">
        <v>993306.91</v>
      </c>
      <c r="F13" s="343">
        <v>897.47</v>
      </c>
      <c r="G13" s="343">
        <v>2315055.36</v>
      </c>
      <c r="H13" s="343">
        <v>171.5</v>
      </c>
      <c r="I13" s="343">
        <v>1124416.96</v>
      </c>
      <c r="J13" s="343">
        <v>5723.03</v>
      </c>
      <c r="K13" s="343">
        <f t="shared" si="0"/>
        <v>592774.98</v>
      </c>
      <c r="L13" s="343">
        <f t="shared" si="0"/>
        <v>171.5</v>
      </c>
      <c r="M13" s="343">
        <f t="shared" si="0"/>
        <v>131110.04999999993</v>
      </c>
      <c r="N13" s="343">
        <f t="shared" si="0"/>
        <v>4825.5599999999995</v>
      </c>
      <c r="O13" s="344">
        <f t="shared" si="1"/>
        <v>0.17816839341514074</v>
      </c>
      <c r="P13" s="344">
        <f t="shared" si="2"/>
        <v>0.22597420218557901</v>
      </c>
      <c r="Q13" s="345"/>
      <c r="R13" s="346"/>
      <c r="S13" s="346"/>
      <c r="T13" s="347" t="s">
        <v>863</v>
      </c>
      <c r="U13" s="348"/>
      <c r="V13" s="349"/>
      <c r="W13" s="346"/>
      <c r="X13" s="346"/>
    </row>
    <row r="14" spans="1:24" ht="18.75" customHeight="1">
      <c r="A14" s="342" t="s">
        <v>308</v>
      </c>
      <c r="B14" s="343">
        <v>14518127.84</v>
      </c>
      <c r="C14" s="343">
        <v>1329989.6200000001</v>
      </c>
      <c r="D14" s="343">
        <v>35.78</v>
      </c>
      <c r="E14" s="343">
        <v>2929727.71</v>
      </c>
      <c r="F14" s="343">
        <v>17952.37</v>
      </c>
      <c r="G14" s="343">
        <v>1518136.63</v>
      </c>
      <c r="H14" s="343">
        <v>1844.23</v>
      </c>
      <c r="I14" s="343">
        <v>3373789.41</v>
      </c>
      <c r="J14" s="343">
        <v>24517.52</v>
      </c>
      <c r="K14" s="343">
        <f t="shared" si="0"/>
        <v>188147.00999999978</v>
      </c>
      <c r="L14" s="343">
        <f t="shared" si="0"/>
        <v>1808.45</v>
      </c>
      <c r="M14" s="343">
        <f t="shared" si="0"/>
        <v>444061.70000000019</v>
      </c>
      <c r="N14" s="343">
        <f t="shared" si="0"/>
        <v>6565.1500000000015</v>
      </c>
      <c r="O14" s="344">
        <f t="shared" si="1"/>
        <v>0.29464580606696189</v>
      </c>
      <c r="P14" s="344">
        <f t="shared" si="2"/>
        <v>0.33876873410972796</v>
      </c>
      <c r="Q14" s="345"/>
      <c r="R14" s="346"/>
      <c r="S14" s="346"/>
      <c r="T14" s="347" t="s">
        <v>851</v>
      </c>
      <c r="U14" s="348"/>
      <c r="V14" s="349"/>
      <c r="W14" s="346"/>
      <c r="X14" s="346"/>
    </row>
    <row r="15" spans="1:24" ht="18.75" customHeight="1">
      <c r="A15" s="342" t="s">
        <v>309</v>
      </c>
      <c r="B15" s="343">
        <v>9895781.3599999994</v>
      </c>
      <c r="C15" s="343">
        <v>1049561.17</v>
      </c>
      <c r="D15" s="343">
        <v>0</v>
      </c>
      <c r="E15" s="343">
        <v>2405896.27</v>
      </c>
      <c r="F15" s="343">
        <v>796.96</v>
      </c>
      <c r="G15" s="343">
        <v>1251898.1499999999</v>
      </c>
      <c r="H15" s="343">
        <v>0</v>
      </c>
      <c r="I15" s="343">
        <v>3039313.9199999999</v>
      </c>
      <c r="J15" s="343">
        <v>1207.78</v>
      </c>
      <c r="K15" s="343">
        <f t="shared" si="0"/>
        <v>202336.97999999998</v>
      </c>
      <c r="L15" s="343">
        <f t="shared" si="0"/>
        <v>0</v>
      </c>
      <c r="M15" s="343">
        <f t="shared" si="0"/>
        <v>633417.64999999991</v>
      </c>
      <c r="N15" s="343">
        <f t="shared" si="0"/>
        <v>410.81999999999994</v>
      </c>
      <c r="O15" s="344">
        <f t="shared" si="1"/>
        <v>0.34926543688309625</v>
      </c>
      <c r="P15" s="344">
        <f t="shared" si="2"/>
        <v>0.43376259982364856</v>
      </c>
      <c r="Q15" s="345"/>
      <c r="R15" s="346"/>
      <c r="S15" s="346"/>
      <c r="T15" s="347" t="s">
        <v>863</v>
      </c>
      <c r="U15" s="346"/>
      <c r="V15" s="346"/>
      <c r="W15" s="346"/>
      <c r="X15" s="346"/>
    </row>
    <row r="16" spans="1:24" ht="18.75" customHeight="1">
      <c r="A16" s="342" t="s">
        <v>310</v>
      </c>
      <c r="B16" s="343">
        <v>7456265.4800000004</v>
      </c>
      <c r="C16" s="343">
        <v>769349.74</v>
      </c>
      <c r="D16" s="343">
        <v>0</v>
      </c>
      <c r="E16" s="343">
        <v>1338396.3600000001</v>
      </c>
      <c r="F16" s="343">
        <v>6.95</v>
      </c>
      <c r="G16" s="343">
        <v>966775.11</v>
      </c>
      <c r="H16" s="343">
        <v>0</v>
      </c>
      <c r="I16" s="343">
        <v>1652490.2</v>
      </c>
      <c r="J16" s="343">
        <v>2143.36</v>
      </c>
      <c r="K16" s="343">
        <f t="shared" si="0"/>
        <v>197425.37</v>
      </c>
      <c r="L16" s="343">
        <f t="shared" si="0"/>
        <v>0</v>
      </c>
      <c r="M16" s="343">
        <f t="shared" si="0"/>
        <v>314093.83999999985</v>
      </c>
      <c r="N16" s="343">
        <f t="shared" si="0"/>
        <v>2136.4100000000003</v>
      </c>
      <c r="O16" s="344">
        <f t="shared" si="1"/>
        <v>0.28268213566880673</v>
      </c>
      <c r="P16" s="344">
        <f t="shared" si="2"/>
        <v>0.35157126272279671</v>
      </c>
      <c r="Q16" s="345"/>
      <c r="R16" s="346"/>
      <c r="S16" s="346"/>
      <c r="T16" s="347" t="s">
        <v>851</v>
      </c>
      <c r="U16" s="346"/>
      <c r="V16" s="346"/>
      <c r="W16" s="346"/>
      <c r="X16" s="346"/>
    </row>
    <row r="17" spans="1:256" ht="18.75" customHeight="1">
      <c r="A17" s="342" t="s">
        <v>311</v>
      </c>
      <c r="B17" s="343">
        <v>4543803.9400000004</v>
      </c>
      <c r="C17" s="343">
        <v>418241.9</v>
      </c>
      <c r="D17" s="343">
        <v>0</v>
      </c>
      <c r="E17" s="343">
        <v>1026312.31</v>
      </c>
      <c r="F17" s="343">
        <v>289.37</v>
      </c>
      <c r="G17" s="343">
        <v>491824.92</v>
      </c>
      <c r="H17" s="343">
        <v>86.05</v>
      </c>
      <c r="I17" s="343">
        <v>1487049.61</v>
      </c>
      <c r="J17" s="343">
        <v>1164.74</v>
      </c>
      <c r="K17" s="343">
        <f>G17-C17</f>
        <v>73583.01999999996</v>
      </c>
      <c r="L17" s="343">
        <f>H17-D17</f>
        <v>86.05</v>
      </c>
      <c r="M17" s="343">
        <f>I17-E17</f>
        <v>460737.30000000005</v>
      </c>
      <c r="N17" s="343">
        <f>J17-F17</f>
        <v>875.37</v>
      </c>
      <c r="O17" s="344">
        <f t="shared" si="1"/>
        <v>0.31798105707879637</v>
      </c>
      <c r="P17" s="344">
        <f t="shared" si="2"/>
        <v>0.43578581869885868</v>
      </c>
      <c r="Q17" s="345"/>
      <c r="R17" s="346"/>
      <c r="S17" s="346"/>
      <c r="T17" s="346"/>
      <c r="U17" s="346"/>
      <c r="V17" s="346"/>
      <c r="W17" s="346"/>
      <c r="X17" s="346"/>
    </row>
    <row r="18" spans="1:256" ht="18.75" customHeight="1">
      <c r="A18" s="342" t="s">
        <v>312</v>
      </c>
      <c r="B18" s="343">
        <v>2914667.47</v>
      </c>
      <c r="C18" s="343">
        <v>250924.69</v>
      </c>
      <c r="D18" s="343">
        <v>0</v>
      </c>
      <c r="E18" s="343">
        <v>601103.35999999999</v>
      </c>
      <c r="F18" s="343">
        <v>0</v>
      </c>
      <c r="G18" s="343">
        <v>460685.86</v>
      </c>
      <c r="H18" s="343">
        <v>34.299999999999997</v>
      </c>
      <c r="I18" s="343">
        <v>741597.38</v>
      </c>
      <c r="J18" s="343">
        <v>205.94</v>
      </c>
      <c r="K18" s="343">
        <f t="shared" si="0"/>
        <v>209761.16999999998</v>
      </c>
      <c r="L18" s="343">
        <f t="shared" si="0"/>
        <v>34.299999999999997</v>
      </c>
      <c r="M18" s="343">
        <f t="shared" si="0"/>
        <v>140494.02000000002</v>
      </c>
      <c r="N18" s="343">
        <f t="shared" si="0"/>
        <v>205.94</v>
      </c>
      <c r="O18" s="344">
        <f t="shared" si="1"/>
        <v>0.29232427327293015</v>
      </c>
      <c r="P18" s="344">
        <f t="shared" si="2"/>
        <v>0.41257656057759479</v>
      </c>
      <c r="Q18" s="345"/>
      <c r="R18" s="346"/>
      <c r="S18" s="346"/>
      <c r="T18" s="347" t="s">
        <v>863</v>
      </c>
      <c r="U18" s="346"/>
      <c r="V18" s="346"/>
      <c r="W18" s="346"/>
      <c r="X18" s="346"/>
    </row>
    <row r="19" spans="1:256" ht="18.75" customHeight="1">
      <c r="A19" s="342" t="s">
        <v>313</v>
      </c>
      <c r="B19" s="343">
        <v>2143085.2400000002</v>
      </c>
      <c r="C19" s="343">
        <v>219295.05</v>
      </c>
      <c r="D19" s="343">
        <v>0</v>
      </c>
      <c r="E19" s="343">
        <v>179225.91</v>
      </c>
      <c r="F19" s="343">
        <v>139.43</v>
      </c>
      <c r="G19" s="343">
        <v>253432.4</v>
      </c>
      <c r="H19" s="343">
        <v>0</v>
      </c>
      <c r="I19" s="343">
        <v>186161.79</v>
      </c>
      <c r="J19" s="343">
        <v>1200.6400000000001</v>
      </c>
      <c r="K19" s="343">
        <f t="shared" si="0"/>
        <v>34137.350000000006</v>
      </c>
      <c r="L19" s="343">
        <f t="shared" si="0"/>
        <v>0</v>
      </c>
      <c r="M19" s="343">
        <f t="shared" si="0"/>
        <v>6935.8800000000047</v>
      </c>
      <c r="N19" s="343">
        <f t="shared" si="0"/>
        <v>1061.21</v>
      </c>
      <c r="O19" s="344">
        <f t="shared" si="1"/>
        <v>0.18602171418995911</v>
      </c>
      <c r="P19" s="344">
        <f t="shared" si="2"/>
        <v>0.20568236007262128</v>
      </c>
      <c r="Q19" s="345"/>
      <c r="R19" s="346"/>
      <c r="S19" s="346"/>
      <c r="T19" s="347" t="s">
        <v>851</v>
      </c>
      <c r="U19" s="346"/>
      <c r="V19" s="346"/>
      <c r="W19" s="346"/>
      <c r="X19" s="346"/>
    </row>
    <row r="20" spans="1:256" ht="18.75" customHeight="1">
      <c r="A20" s="342" t="s">
        <v>314</v>
      </c>
      <c r="B20" s="343">
        <v>102150.08</v>
      </c>
      <c r="C20" s="343">
        <v>5746.83</v>
      </c>
      <c r="D20" s="343">
        <v>0</v>
      </c>
      <c r="E20" s="343">
        <v>44985.07</v>
      </c>
      <c r="F20" s="343">
        <v>0</v>
      </c>
      <c r="G20" s="343">
        <v>9882.01</v>
      </c>
      <c r="H20" s="343">
        <v>0</v>
      </c>
      <c r="I20" s="343">
        <v>58338.97</v>
      </c>
      <c r="J20" s="343">
        <v>0</v>
      </c>
      <c r="K20" s="343">
        <f t="shared" si="0"/>
        <v>4135.18</v>
      </c>
      <c r="L20" s="343">
        <f t="shared" si="0"/>
        <v>0</v>
      </c>
      <c r="M20" s="343">
        <f t="shared" si="0"/>
        <v>13353.900000000001</v>
      </c>
      <c r="N20" s="343">
        <f t="shared" si="0"/>
        <v>0</v>
      </c>
      <c r="O20" s="344">
        <f t="shared" si="1"/>
        <v>0.49664082495089579</v>
      </c>
      <c r="P20" s="344">
        <f t="shared" si="2"/>
        <v>0.66785048039120476</v>
      </c>
      <c r="Q20" s="345"/>
      <c r="R20" s="346"/>
      <c r="S20" s="346"/>
      <c r="T20" s="346"/>
      <c r="U20" s="346"/>
      <c r="V20" s="346"/>
      <c r="W20" s="346"/>
      <c r="X20" s="346"/>
    </row>
    <row r="21" spans="1:256" ht="18.75" customHeight="1">
      <c r="A21" s="342" t="s">
        <v>315</v>
      </c>
      <c r="B21" s="343">
        <v>193880.85</v>
      </c>
      <c r="C21" s="343">
        <v>23362.18</v>
      </c>
      <c r="D21" s="343">
        <v>0</v>
      </c>
      <c r="E21" s="343">
        <v>97291.24</v>
      </c>
      <c r="F21" s="343">
        <v>0</v>
      </c>
      <c r="G21" s="343">
        <v>70994.820000000007</v>
      </c>
      <c r="H21" s="343">
        <v>0</v>
      </c>
      <c r="I21" s="343">
        <v>149188.69</v>
      </c>
      <c r="J21" s="343">
        <v>0</v>
      </c>
      <c r="K21" s="343">
        <f t="shared" si="0"/>
        <v>47632.640000000007</v>
      </c>
      <c r="L21" s="343">
        <f t="shared" si="0"/>
        <v>0</v>
      </c>
      <c r="M21" s="343">
        <f t="shared" si="0"/>
        <v>51897.45</v>
      </c>
      <c r="N21" s="343">
        <f t="shared" si="0"/>
        <v>0</v>
      </c>
      <c r="O21" s="344">
        <f t="shared" si="1"/>
        <v>0.622307050954233</v>
      </c>
      <c r="P21" s="344">
        <f t="shared" si="2"/>
        <v>1.1356640431481499</v>
      </c>
      <c r="Q21" s="345"/>
      <c r="R21" s="346"/>
      <c r="S21" s="346"/>
      <c r="T21" s="346"/>
      <c r="U21" s="346"/>
      <c r="V21" s="346"/>
      <c r="W21" s="346"/>
      <c r="X21" s="346"/>
    </row>
    <row r="22" spans="1:256" ht="18.75" customHeight="1">
      <c r="A22" s="342" t="s">
        <v>316</v>
      </c>
      <c r="B22" s="343">
        <v>3001807.74</v>
      </c>
      <c r="C22" s="343">
        <v>327934.65000000002</v>
      </c>
      <c r="D22" s="343">
        <v>0</v>
      </c>
      <c r="E22" s="343">
        <v>219815.89</v>
      </c>
      <c r="F22" s="343">
        <v>440.38</v>
      </c>
      <c r="G22" s="343">
        <v>465525.42</v>
      </c>
      <c r="H22" s="343">
        <v>0</v>
      </c>
      <c r="I22" s="343">
        <v>314273.39</v>
      </c>
      <c r="J22" s="343">
        <v>578.65</v>
      </c>
      <c r="K22" s="343">
        <f t="shared" si="0"/>
        <v>137590.76999999996</v>
      </c>
      <c r="L22" s="343">
        <f t="shared" si="0"/>
        <v>0</v>
      </c>
      <c r="M22" s="343">
        <f t="shared" si="0"/>
        <v>94457.5</v>
      </c>
      <c r="N22" s="343">
        <f t="shared" si="0"/>
        <v>138.26999999999998</v>
      </c>
      <c r="O22" s="344">
        <f t="shared" si="1"/>
        <v>0.18262026334837819</v>
      </c>
      <c r="P22" s="344">
        <f t="shared" si="2"/>
        <v>0.25996916777887979</v>
      </c>
      <c r="Q22" s="342"/>
      <c r="R22" s="343"/>
      <c r="S22" s="343"/>
      <c r="T22" s="343"/>
      <c r="U22" s="343"/>
      <c r="V22" s="343"/>
      <c r="W22" s="343"/>
      <c r="X22" s="343"/>
      <c r="Y22" s="343"/>
      <c r="Z22" s="343"/>
      <c r="AA22" s="343"/>
      <c r="AB22" s="343"/>
      <c r="AC22" s="343"/>
      <c r="AD22" s="343"/>
      <c r="AE22" s="344"/>
      <c r="AF22" s="344"/>
      <c r="AG22" s="342"/>
      <c r="AH22" s="343"/>
      <c r="AI22" s="343"/>
      <c r="AJ22" s="343"/>
      <c r="AK22" s="343"/>
      <c r="AL22" s="343"/>
      <c r="AM22" s="343"/>
      <c r="AN22" s="343"/>
      <c r="AO22" s="343"/>
      <c r="AP22" s="343"/>
      <c r="AQ22" s="343"/>
      <c r="AR22" s="343"/>
      <c r="AS22" s="343"/>
      <c r="AT22" s="343"/>
      <c r="AU22" s="344"/>
      <c r="AV22" s="344"/>
      <c r="AW22" s="342"/>
      <c r="AX22" s="343"/>
      <c r="AY22" s="343"/>
      <c r="AZ22" s="343"/>
      <c r="BA22" s="343"/>
      <c r="BB22" s="343"/>
      <c r="BC22" s="343"/>
      <c r="BD22" s="343"/>
      <c r="BE22" s="343"/>
      <c r="BF22" s="343"/>
      <c r="BG22" s="343"/>
      <c r="BH22" s="343"/>
      <c r="BI22" s="343"/>
      <c r="BJ22" s="343"/>
      <c r="BK22" s="344"/>
      <c r="BL22" s="344"/>
      <c r="BM22" s="342"/>
      <c r="BN22" s="343"/>
      <c r="BO22" s="343"/>
      <c r="BP22" s="343"/>
      <c r="BQ22" s="343"/>
      <c r="BR22" s="343"/>
      <c r="BS22" s="343"/>
      <c r="BT22" s="343"/>
      <c r="BU22" s="343"/>
      <c r="BV22" s="343"/>
      <c r="BW22" s="343"/>
      <c r="BX22" s="343"/>
      <c r="BY22" s="343"/>
      <c r="BZ22" s="343"/>
      <c r="CA22" s="344"/>
      <c r="CB22" s="344"/>
      <c r="CC22" s="342"/>
      <c r="CD22" s="343"/>
      <c r="CE22" s="343"/>
      <c r="CF22" s="343"/>
      <c r="CG22" s="343"/>
      <c r="CH22" s="343"/>
      <c r="CI22" s="343"/>
      <c r="CJ22" s="343"/>
      <c r="CK22" s="343"/>
      <c r="CL22" s="343"/>
      <c r="CM22" s="343"/>
      <c r="CN22" s="343"/>
      <c r="CO22" s="343"/>
      <c r="CP22" s="343"/>
      <c r="CQ22" s="344"/>
      <c r="CR22" s="344"/>
      <c r="CS22" s="342"/>
      <c r="CT22" s="343"/>
      <c r="CU22" s="343"/>
      <c r="CV22" s="343"/>
      <c r="CW22" s="343"/>
      <c r="CX22" s="343"/>
      <c r="CY22" s="343"/>
      <c r="CZ22" s="343"/>
      <c r="DA22" s="343"/>
      <c r="DB22" s="343"/>
      <c r="DC22" s="343"/>
      <c r="DD22" s="343"/>
      <c r="DE22" s="343"/>
      <c r="DF22" s="343"/>
      <c r="DG22" s="344"/>
      <c r="DH22" s="344"/>
      <c r="DI22" s="342"/>
      <c r="DJ22" s="343"/>
      <c r="DK22" s="343"/>
      <c r="DL22" s="343"/>
      <c r="DM22" s="343"/>
      <c r="DN22" s="343"/>
      <c r="DO22" s="343"/>
      <c r="DP22" s="343"/>
      <c r="DQ22" s="343"/>
      <c r="DR22" s="343"/>
      <c r="DS22" s="343"/>
      <c r="DT22" s="343"/>
      <c r="DU22" s="343"/>
      <c r="DV22" s="343"/>
      <c r="DW22" s="344"/>
      <c r="DX22" s="344"/>
      <c r="DY22" s="342"/>
      <c r="DZ22" s="343"/>
      <c r="EA22" s="343"/>
      <c r="EB22" s="343"/>
      <c r="EC22" s="343"/>
      <c r="ED22" s="343"/>
      <c r="EE22" s="343"/>
      <c r="EF22" s="343"/>
      <c r="EG22" s="343"/>
      <c r="EH22" s="343"/>
      <c r="EI22" s="343"/>
      <c r="EJ22" s="343"/>
      <c r="EK22" s="343"/>
      <c r="EL22" s="343"/>
      <c r="EM22" s="344"/>
      <c r="EN22" s="344"/>
      <c r="EO22" s="342"/>
      <c r="EP22" s="343"/>
      <c r="EQ22" s="343"/>
      <c r="ER22" s="343"/>
      <c r="ES22" s="343"/>
      <c r="ET22" s="343"/>
      <c r="EU22" s="343"/>
      <c r="EV22" s="343"/>
      <c r="EW22" s="343"/>
      <c r="EX22" s="343"/>
      <c r="EY22" s="343"/>
      <c r="EZ22" s="343"/>
      <c r="FA22" s="343"/>
      <c r="FB22" s="343"/>
      <c r="FC22" s="344"/>
      <c r="FD22" s="344"/>
      <c r="FE22" s="342"/>
      <c r="FF22" s="343"/>
      <c r="FG22" s="343"/>
      <c r="FH22" s="343"/>
      <c r="FI22" s="343"/>
      <c r="FJ22" s="343"/>
      <c r="FK22" s="343"/>
      <c r="FL22" s="343"/>
      <c r="FM22" s="343"/>
      <c r="FN22" s="343"/>
      <c r="FO22" s="343"/>
      <c r="FP22" s="343"/>
      <c r="FQ22" s="343"/>
      <c r="FR22" s="343"/>
      <c r="FS22" s="344"/>
      <c r="FT22" s="344"/>
      <c r="FU22" s="342"/>
      <c r="FV22" s="343"/>
      <c r="FW22" s="343"/>
      <c r="FX22" s="343"/>
      <c r="FY22" s="343"/>
      <c r="FZ22" s="343"/>
      <c r="GA22" s="343"/>
      <c r="GB22" s="343"/>
      <c r="GC22" s="343"/>
      <c r="GD22" s="343"/>
      <c r="GE22" s="343"/>
      <c r="GF22" s="343"/>
      <c r="GG22" s="343"/>
      <c r="GH22" s="343"/>
      <c r="GI22" s="344"/>
      <c r="GJ22" s="344"/>
      <c r="GK22" s="342"/>
      <c r="GL22" s="343"/>
      <c r="GM22" s="343"/>
      <c r="GN22" s="343"/>
      <c r="GO22" s="343"/>
      <c r="GP22" s="343"/>
      <c r="GQ22" s="343"/>
      <c r="GR22" s="343"/>
      <c r="GS22" s="343"/>
      <c r="GT22" s="343"/>
      <c r="GU22" s="343"/>
      <c r="GV22" s="343"/>
      <c r="GW22" s="343"/>
      <c r="GX22" s="343"/>
      <c r="GY22" s="344"/>
      <c r="GZ22" s="344"/>
      <c r="HA22" s="342"/>
      <c r="HB22" s="343"/>
      <c r="HC22" s="343"/>
      <c r="HD22" s="343"/>
      <c r="HE22" s="343"/>
      <c r="HF22" s="343"/>
      <c r="HG22" s="343"/>
      <c r="HH22" s="343"/>
      <c r="HI22" s="343"/>
      <c r="HJ22" s="343"/>
      <c r="HK22" s="343"/>
      <c r="HL22" s="343"/>
      <c r="HM22" s="343"/>
      <c r="HN22" s="343"/>
      <c r="HO22" s="344"/>
      <c r="HP22" s="344"/>
      <c r="HQ22" s="342"/>
      <c r="HR22" s="343"/>
      <c r="HS22" s="343"/>
      <c r="HT22" s="343"/>
      <c r="HU22" s="343"/>
      <c r="HV22" s="343"/>
      <c r="HW22" s="343"/>
      <c r="HX22" s="343"/>
      <c r="HY22" s="343"/>
      <c r="HZ22" s="343"/>
      <c r="IA22" s="343"/>
      <c r="IB22" s="343"/>
      <c r="IC22" s="343"/>
      <c r="ID22" s="343"/>
      <c r="IE22" s="344"/>
      <c r="IF22" s="344"/>
      <c r="IG22" s="342"/>
      <c r="IH22" s="343"/>
      <c r="II22" s="343"/>
      <c r="IJ22" s="343"/>
      <c r="IK22" s="343"/>
      <c r="IL22" s="343"/>
      <c r="IM22" s="343"/>
      <c r="IN22" s="343"/>
      <c r="IO22" s="343"/>
      <c r="IP22" s="343"/>
      <c r="IQ22" s="343"/>
      <c r="IR22" s="343"/>
      <c r="IS22" s="343"/>
      <c r="IT22" s="343"/>
      <c r="IU22" s="344"/>
      <c r="IV22" s="344"/>
    </row>
    <row r="23" spans="1:256" ht="18.75" customHeight="1">
      <c r="A23" s="342" t="s">
        <v>317</v>
      </c>
      <c r="B23" s="343">
        <v>625979.6</v>
      </c>
      <c r="C23" s="343">
        <v>94726.52</v>
      </c>
      <c r="D23" s="343">
        <v>0</v>
      </c>
      <c r="E23" s="343">
        <v>57781.1</v>
      </c>
      <c r="F23" s="343">
        <v>0</v>
      </c>
      <c r="G23" s="343">
        <v>115556.93</v>
      </c>
      <c r="H23" s="343">
        <v>0</v>
      </c>
      <c r="I23" s="343">
        <v>74466.75</v>
      </c>
      <c r="J23" s="343">
        <v>0</v>
      </c>
      <c r="K23" s="343">
        <f>G23-C23</f>
        <v>20830.409999999989</v>
      </c>
      <c r="L23" s="343">
        <f>H23-D23</f>
        <v>0</v>
      </c>
      <c r="M23" s="343">
        <f>I23-E23</f>
        <v>16685.650000000001</v>
      </c>
      <c r="N23" s="343">
        <f>J23-F23</f>
        <v>0</v>
      </c>
      <c r="O23" s="344">
        <f t="shared" si="1"/>
        <v>0.24363033555726096</v>
      </c>
      <c r="P23" s="344">
        <f t="shared" si="2"/>
        <v>0.30356209691178432</v>
      </c>
      <c r="Q23" s="342"/>
      <c r="R23" s="343"/>
      <c r="S23" s="343"/>
      <c r="T23" s="343"/>
      <c r="U23" s="343"/>
      <c r="V23" s="343"/>
      <c r="W23" s="343"/>
      <c r="X23" s="343"/>
      <c r="Y23" s="343"/>
      <c r="Z23" s="343"/>
      <c r="AA23" s="343"/>
      <c r="AB23" s="343"/>
      <c r="AC23" s="343"/>
      <c r="AD23" s="343"/>
      <c r="AE23" s="344"/>
      <c r="AF23" s="344"/>
      <c r="AG23" s="342"/>
      <c r="AH23" s="343"/>
      <c r="AI23" s="343"/>
      <c r="AJ23" s="343"/>
      <c r="AK23" s="343"/>
      <c r="AL23" s="343"/>
      <c r="AM23" s="343"/>
      <c r="AN23" s="343"/>
      <c r="AO23" s="343"/>
      <c r="AP23" s="343"/>
      <c r="AQ23" s="343"/>
      <c r="AR23" s="343"/>
      <c r="AS23" s="343"/>
      <c r="AT23" s="343"/>
      <c r="AU23" s="344"/>
      <c r="AV23" s="344"/>
      <c r="AW23" s="342"/>
      <c r="AX23" s="343"/>
      <c r="AY23" s="343"/>
      <c r="AZ23" s="343"/>
      <c r="BA23" s="343"/>
      <c r="BB23" s="343"/>
      <c r="BC23" s="343"/>
      <c r="BD23" s="343"/>
      <c r="BE23" s="343"/>
      <c r="BF23" s="343"/>
      <c r="BG23" s="343"/>
      <c r="BH23" s="343"/>
      <c r="BI23" s="343"/>
      <c r="BJ23" s="343"/>
      <c r="BK23" s="344"/>
      <c r="BL23" s="344"/>
      <c r="BM23" s="342"/>
      <c r="BN23" s="343"/>
      <c r="BO23" s="343"/>
      <c r="BP23" s="343"/>
      <c r="BQ23" s="343"/>
      <c r="BR23" s="343"/>
      <c r="BS23" s="343"/>
      <c r="BT23" s="343"/>
      <c r="BU23" s="343"/>
      <c r="BV23" s="343"/>
      <c r="BW23" s="343"/>
      <c r="BX23" s="343"/>
      <c r="BY23" s="343"/>
      <c r="BZ23" s="343"/>
      <c r="CA23" s="344"/>
      <c r="CB23" s="344"/>
      <c r="CC23" s="342"/>
      <c r="CD23" s="343"/>
      <c r="CE23" s="343"/>
      <c r="CF23" s="343"/>
      <c r="CG23" s="343"/>
      <c r="CH23" s="343"/>
      <c r="CI23" s="343"/>
      <c r="CJ23" s="343"/>
      <c r="CK23" s="343"/>
      <c r="CL23" s="343"/>
      <c r="CM23" s="343"/>
      <c r="CN23" s="343"/>
      <c r="CO23" s="343"/>
      <c r="CP23" s="343"/>
      <c r="CQ23" s="344"/>
      <c r="CR23" s="344"/>
      <c r="CS23" s="342"/>
      <c r="CT23" s="343"/>
      <c r="CU23" s="343"/>
      <c r="CV23" s="343"/>
      <c r="CW23" s="343"/>
      <c r="CX23" s="343"/>
      <c r="CY23" s="343"/>
      <c r="CZ23" s="343"/>
      <c r="DA23" s="343"/>
      <c r="DB23" s="343"/>
      <c r="DC23" s="343"/>
      <c r="DD23" s="343"/>
      <c r="DE23" s="343"/>
      <c r="DF23" s="343"/>
      <c r="DG23" s="344"/>
      <c r="DH23" s="344"/>
      <c r="DI23" s="342"/>
      <c r="DJ23" s="343"/>
      <c r="DK23" s="343"/>
      <c r="DL23" s="343"/>
      <c r="DM23" s="343"/>
      <c r="DN23" s="343"/>
      <c r="DO23" s="343"/>
      <c r="DP23" s="343"/>
      <c r="DQ23" s="343"/>
      <c r="DR23" s="343"/>
      <c r="DS23" s="343"/>
      <c r="DT23" s="343"/>
      <c r="DU23" s="343"/>
      <c r="DV23" s="343"/>
      <c r="DW23" s="344"/>
      <c r="DX23" s="344"/>
      <c r="DY23" s="342"/>
      <c r="DZ23" s="343"/>
      <c r="EA23" s="343"/>
      <c r="EB23" s="343"/>
      <c r="EC23" s="343"/>
      <c r="ED23" s="343"/>
      <c r="EE23" s="343"/>
      <c r="EF23" s="343"/>
      <c r="EG23" s="343"/>
      <c r="EH23" s="343"/>
      <c r="EI23" s="343"/>
      <c r="EJ23" s="343"/>
      <c r="EK23" s="343"/>
      <c r="EL23" s="343"/>
      <c r="EM23" s="344"/>
      <c r="EN23" s="344"/>
      <c r="EO23" s="342"/>
      <c r="EP23" s="343"/>
      <c r="EQ23" s="343"/>
      <c r="ER23" s="343"/>
      <c r="ES23" s="343"/>
      <c r="ET23" s="343"/>
      <c r="EU23" s="343"/>
      <c r="EV23" s="343"/>
      <c r="EW23" s="343"/>
      <c r="EX23" s="343"/>
      <c r="EY23" s="343"/>
      <c r="EZ23" s="343"/>
      <c r="FA23" s="343"/>
      <c r="FB23" s="343"/>
      <c r="FC23" s="344"/>
      <c r="FD23" s="344"/>
      <c r="FE23" s="342"/>
      <c r="FF23" s="343"/>
      <c r="FG23" s="343"/>
      <c r="FH23" s="343"/>
      <c r="FI23" s="343"/>
      <c r="FJ23" s="343"/>
      <c r="FK23" s="343"/>
      <c r="FL23" s="343"/>
      <c r="FM23" s="343"/>
      <c r="FN23" s="343"/>
      <c r="FO23" s="343"/>
      <c r="FP23" s="343"/>
      <c r="FQ23" s="343"/>
      <c r="FR23" s="343"/>
      <c r="FS23" s="344"/>
      <c r="FT23" s="344"/>
      <c r="FU23" s="342"/>
      <c r="FV23" s="343"/>
      <c r="FW23" s="343"/>
      <c r="FX23" s="343"/>
      <c r="FY23" s="343"/>
      <c r="FZ23" s="343"/>
      <c r="GA23" s="343"/>
      <c r="GB23" s="343"/>
      <c r="GC23" s="343"/>
      <c r="GD23" s="343"/>
      <c r="GE23" s="343"/>
      <c r="GF23" s="343"/>
      <c r="GG23" s="343"/>
      <c r="GH23" s="343"/>
      <c r="GI23" s="344"/>
      <c r="GJ23" s="344"/>
      <c r="GK23" s="342"/>
      <c r="GL23" s="343"/>
      <c r="GM23" s="343"/>
      <c r="GN23" s="343"/>
      <c r="GO23" s="343"/>
      <c r="GP23" s="343"/>
      <c r="GQ23" s="343"/>
      <c r="GR23" s="343"/>
      <c r="GS23" s="343"/>
      <c r="GT23" s="343"/>
      <c r="GU23" s="343"/>
      <c r="GV23" s="343"/>
      <c r="GW23" s="343"/>
      <c r="GX23" s="343"/>
      <c r="GY23" s="344"/>
      <c r="GZ23" s="344"/>
      <c r="HA23" s="342"/>
      <c r="HB23" s="343"/>
      <c r="HC23" s="343"/>
      <c r="HD23" s="343"/>
      <c r="HE23" s="343"/>
      <c r="HF23" s="343"/>
      <c r="HG23" s="343"/>
      <c r="HH23" s="343"/>
      <c r="HI23" s="343"/>
      <c r="HJ23" s="343"/>
      <c r="HK23" s="343"/>
      <c r="HL23" s="343"/>
      <c r="HM23" s="343"/>
      <c r="HN23" s="343"/>
      <c r="HO23" s="344"/>
      <c r="HP23" s="344"/>
      <c r="HQ23" s="342"/>
      <c r="HR23" s="343"/>
      <c r="HS23" s="343"/>
      <c r="HT23" s="343"/>
      <c r="HU23" s="343"/>
      <c r="HV23" s="343"/>
      <c r="HW23" s="343"/>
      <c r="HX23" s="343"/>
      <c r="HY23" s="343"/>
      <c r="HZ23" s="343"/>
      <c r="IA23" s="343"/>
      <c r="IB23" s="343"/>
      <c r="IC23" s="343"/>
      <c r="ID23" s="343"/>
      <c r="IE23" s="344"/>
      <c r="IF23" s="344"/>
      <c r="IG23" s="342"/>
      <c r="IH23" s="343"/>
      <c r="II23" s="343"/>
      <c r="IJ23" s="343"/>
      <c r="IK23" s="343"/>
      <c r="IL23" s="343"/>
      <c r="IM23" s="343"/>
      <c r="IN23" s="343"/>
      <c r="IO23" s="343"/>
      <c r="IP23" s="343"/>
      <c r="IQ23" s="343"/>
      <c r="IR23" s="343"/>
      <c r="IS23" s="343"/>
      <c r="IT23" s="343"/>
      <c r="IU23" s="344"/>
      <c r="IV23" s="344"/>
    </row>
    <row r="24" spans="1:256" ht="18.75" customHeight="1">
      <c r="A24" s="342" t="s">
        <v>1197</v>
      </c>
      <c r="B24" s="343">
        <v>3084589.59</v>
      </c>
      <c r="C24" s="343">
        <v>360954.13</v>
      </c>
      <c r="D24" s="343">
        <v>0</v>
      </c>
      <c r="E24" s="343">
        <v>191075.28</v>
      </c>
      <c r="F24" s="343">
        <v>0.08</v>
      </c>
      <c r="G24" s="343">
        <v>525784.04</v>
      </c>
      <c r="H24" s="343">
        <v>0</v>
      </c>
      <c r="I24" s="343">
        <v>256002.06</v>
      </c>
      <c r="J24" s="343">
        <v>22.75</v>
      </c>
      <c r="K24" s="343">
        <f t="shared" ref="K24:N25" si="3">G24-C24</f>
        <v>164829.91000000003</v>
      </c>
      <c r="L24" s="343">
        <f t="shared" si="3"/>
        <v>0</v>
      </c>
      <c r="M24" s="343">
        <f t="shared" si="3"/>
        <v>64926.78</v>
      </c>
      <c r="N24" s="343">
        <f t="shared" si="3"/>
        <v>22.67</v>
      </c>
      <c r="O24" s="344">
        <f t="shared" si="1"/>
        <v>0.17896367535883437</v>
      </c>
      <c r="P24" s="344">
        <f t="shared" si="2"/>
        <v>0.25345636013768696</v>
      </c>
      <c r="Q24" s="342"/>
      <c r="R24" s="343"/>
      <c r="S24" s="343"/>
      <c r="T24" s="343"/>
      <c r="U24" s="343"/>
      <c r="V24" s="343"/>
      <c r="W24" s="343"/>
      <c r="X24" s="343"/>
      <c r="Y24" s="343"/>
      <c r="Z24" s="343"/>
      <c r="AA24" s="343"/>
      <c r="AB24" s="343"/>
      <c r="AC24" s="343"/>
      <c r="AD24" s="343"/>
      <c r="AE24" s="344"/>
      <c r="AF24" s="344"/>
      <c r="AG24" s="342"/>
      <c r="AH24" s="343"/>
      <c r="AI24" s="343"/>
      <c r="AJ24" s="343"/>
      <c r="AK24" s="343"/>
      <c r="AL24" s="343"/>
      <c r="AM24" s="343"/>
      <c r="AN24" s="343"/>
      <c r="AO24" s="343"/>
      <c r="AP24" s="343"/>
      <c r="AQ24" s="343"/>
      <c r="AR24" s="343"/>
      <c r="AS24" s="343"/>
      <c r="AT24" s="343"/>
      <c r="AU24" s="344"/>
      <c r="AV24" s="344"/>
      <c r="AW24" s="342"/>
      <c r="AX24" s="343"/>
      <c r="AY24" s="343"/>
      <c r="AZ24" s="343"/>
      <c r="BA24" s="343"/>
      <c r="BB24" s="343"/>
      <c r="BC24" s="343"/>
      <c r="BD24" s="343"/>
      <c r="BE24" s="343"/>
      <c r="BF24" s="343"/>
      <c r="BG24" s="343"/>
      <c r="BH24" s="343"/>
      <c r="BI24" s="343"/>
      <c r="BJ24" s="343"/>
      <c r="BK24" s="344"/>
      <c r="BL24" s="344"/>
      <c r="BM24" s="342"/>
      <c r="BN24" s="343"/>
      <c r="BO24" s="343"/>
      <c r="BP24" s="343"/>
      <c r="BQ24" s="343"/>
      <c r="BR24" s="343"/>
      <c r="BS24" s="343"/>
      <c r="BT24" s="343"/>
      <c r="BU24" s="343"/>
      <c r="BV24" s="343"/>
      <c r="BW24" s="343"/>
      <c r="BX24" s="343"/>
      <c r="BY24" s="343"/>
      <c r="BZ24" s="343"/>
      <c r="CA24" s="344"/>
      <c r="CB24" s="344"/>
      <c r="CC24" s="342"/>
      <c r="CD24" s="343"/>
      <c r="CE24" s="343"/>
      <c r="CF24" s="343"/>
      <c r="CG24" s="343"/>
      <c r="CH24" s="343"/>
      <c r="CI24" s="343"/>
      <c r="CJ24" s="343"/>
      <c r="CK24" s="343"/>
      <c r="CL24" s="343"/>
      <c r="CM24" s="343"/>
      <c r="CN24" s="343"/>
      <c r="CO24" s="343"/>
      <c r="CP24" s="343"/>
      <c r="CQ24" s="344"/>
      <c r="CR24" s="344"/>
      <c r="CS24" s="342"/>
      <c r="CT24" s="343"/>
      <c r="CU24" s="343"/>
      <c r="CV24" s="343"/>
      <c r="CW24" s="343"/>
      <c r="CX24" s="343"/>
      <c r="CY24" s="343"/>
      <c r="CZ24" s="343"/>
      <c r="DA24" s="343"/>
      <c r="DB24" s="343"/>
      <c r="DC24" s="343"/>
      <c r="DD24" s="343"/>
      <c r="DE24" s="343"/>
      <c r="DF24" s="343"/>
      <c r="DG24" s="344"/>
      <c r="DH24" s="344"/>
      <c r="DI24" s="342"/>
      <c r="DJ24" s="343"/>
      <c r="DK24" s="343"/>
      <c r="DL24" s="343"/>
      <c r="DM24" s="343"/>
      <c r="DN24" s="343"/>
      <c r="DO24" s="343"/>
      <c r="DP24" s="343"/>
      <c r="DQ24" s="343"/>
      <c r="DR24" s="343"/>
      <c r="DS24" s="343"/>
      <c r="DT24" s="343"/>
      <c r="DU24" s="343"/>
      <c r="DV24" s="343"/>
      <c r="DW24" s="344"/>
      <c r="DX24" s="344"/>
      <c r="DY24" s="342"/>
      <c r="DZ24" s="343"/>
      <c r="EA24" s="343"/>
      <c r="EB24" s="343"/>
      <c r="EC24" s="343"/>
      <c r="ED24" s="343"/>
      <c r="EE24" s="343"/>
      <c r="EF24" s="343"/>
      <c r="EG24" s="343"/>
      <c r="EH24" s="343"/>
      <c r="EI24" s="343"/>
      <c r="EJ24" s="343"/>
      <c r="EK24" s="343"/>
      <c r="EL24" s="343"/>
      <c r="EM24" s="344"/>
      <c r="EN24" s="344"/>
      <c r="EO24" s="342"/>
      <c r="EP24" s="343"/>
      <c r="EQ24" s="343"/>
      <c r="ER24" s="343"/>
      <c r="ES24" s="343"/>
      <c r="ET24" s="343"/>
      <c r="EU24" s="343"/>
      <c r="EV24" s="343"/>
      <c r="EW24" s="343"/>
      <c r="EX24" s="343"/>
      <c r="EY24" s="343"/>
      <c r="EZ24" s="343"/>
      <c r="FA24" s="343"/>
      <c r="FB24" s="343"/>
      <c r="FC24" s="344"/>
      <c r="FD24" s="344"/>
      <c r="FE24" s="342"/>
      <c r="FF24" s="343"/>
      <c r="FG24" s="343"/>
      <c r="FH24" s="343"/>
      <c r="FI24" s="343"/>
      <c r="FJ24" s="343"/>
      <c r="FK24" s="343"/>
      <c r="FL24" s="343"/>
      <c r="FM24" s="343"/>
      <c r="FN24" s="343"/>
      <c r="FO24" s="343"/>
      <c r="FP24" s="343"/>
      <c r="FQ24" s="343"/>
      <c r="FR24" s="343"/>
      <c r="FS24" s="344"/>
      <c r="FT24" s="344"/>
      <c r="FU24" s="342"/>
      <c r="FV24" s="343"/>
      <c r="FW24" s="343"/>
      <c r="FX24" s="343"/>
      <c r="FY24" s="343"/>
      <c r="FZ24" s="343"/>
      <c r="GA24" s="343"/>
      <c r="GB24" s="343"/>
      <c r="GC24" s="343"/>
      <c r="GD24" s="343"/>
      <c r="GE24" s="343"/>
      <c r="GF24" s="343"/>
      <c r="GG24" s="343"/>
      <c r="GH24" s="343"/>
      <c r="GI24" s="344"/>
      <c r="GJ24" s="344"/>
      <c r="GK24" s="342"/>
      <c r="GL24" s="343"/>
      <c r="GM24" s="343"/>
      <c r="GN24" s="343"/>
      <c r="GO24" s="343"/>
      <c r="GP24" s="343"/>
      <c r="GQ24" s="343"/>
      <c r="GR24" s="343"/>
      <c r="GS24" s="343"/>
      <c r="GT24" s="343"/>
      <c r="GU24" s="343"/>
      <c r="GV24" s="343"/>
      <c r="GW24" s="343"/>
      <c r="GX24" s="343"/>
      <c r="GY24" s="344"/>
      <c r="GZ24" s="344"/>
      <c r="HA24" s="342"/>
      <c r="HB24" s="343"/>
      <c r="HC24" s="343"/>
      <c r="HD24" s="343"/>
      <c r="HE24" s="343"/>
      <c r="HF24" s="343"/>
      <c r="HG24" s="343"/>
      <c r="HH24" s="343"/>
      <c r="HI24" s="343"/>
      <c r="HJ24" s="343"/>
      <c r="HK24" s="343"/>
      <c r="HL24" s="343"/>
      <c r="HM24" s="343"/>
      <c r="HN24" s="343"/>
      <c r="HO24" s="344"/>
      <c r="HP24" s="344"/>
      <c r="HQ24" s="342"/>
      <c r="HR24" s="343"/>
      <c r="HS24" s="343"/>
      <c r="HT24" s="343"/>
      <c r="HU24" s="343"/>
      <c r="HV24" s="343"/>
      <c r="HW24" s="343"/>
      <c r="HX24" s="343"/>
      <c r="HY24" s="343"/>
      <c r="HZ24" s="343"/>
      <c r="IA24" s="343"/>
      <c r="IB24" s="343"/>
      <c r="IC24" s="343"/>
      <c r="ID24" s="343"/>
      <c r="IE24" s="344"/>
      <c r="IF24" s="344"/>
      <c r="IG24" s="342"/>
      <c r="IH24" s="343"/>
      <c r="II24" s="343"/>
      <c r="IJ24" s="343"/>
      <c r="IK24" s="343"/>
      <c r="IL24" s="343"/>
      <c r="IM24" s="343"/>
      <c r="IN24" s="343"/>
      <c r="IO24" s="343"/>
      <c r="IP24" s="343"/>
      <c r="IQ24" s="343"/>
      <c r="IR24" s="343"/>
      <c r="IS24" s="343"/>
      <c r="IT24" s="343"/>
      <c r="IU24" s="344"/>
      <c r="IV24" s="344"/>
    </row>
    <row r="25" spans="1:256" ht="18.75" customHeight="1">
      <c r="A25" s="342" t="s">
        <v>1198</v>
      </c>
      <c r="B25" s="343">
        <v>2087194.59</v>
      </c>
      <c r="C25" s="343">
        <v>225518.71</v>
      </c>
      <c r="D25" s="343">
        <v>0</v>
      </c>
      <c r="E25" s="343">
        <v>141180.78</v>
      </c>
      <c r="F25" s="343">
        <v>0</v>
      </c>
      <c r="G25" s="343">
        <v>249250.05</v>
      </c>
      <c r="H25" s="343">
        <v>0</v>
      </c>
      <c r="I25" s="343">
        <v>214648.75</v>
      </c>
      <c r="J25" s="343">
        <v>0</v>
      </c>
      <c r="K25" s="343">
        <f t="shared" si="3"/>
        <v>23731.339999999997</v>
      </c>
      <c r="L25" s="343">
        <f t="shared" si="3"/>
        <v>0</v>
      </c>
      <c r="M25" s="343">
        <f t="shared" si="3"/>
        <v>73467.97</v>
      </c>
      <c r="N25" s="343">
        <f t="shared" si="3"/>
        <v>0</v>
      </c>
      <c r="O25" s="344">
        <f t="shared" si="1"/>
        <v>0.17569013054983051</v>
      </c>
      <c r="P25" s="344">
        <f t="shared" si="2"/>
        <v>0.22225948755453606</v>
      </c>
      <c r="Q25" s="342"/>
      <c r="R25" s="343"/>
      <c r="S25" s="343"/>
      <c r="T25" s="343"/>
      <c r="U25" s="343"/>
      <c r="V25" s="343"/>
      <c r="W25" s="343"/>
      <c r="X25" s="343"/>
      <c r="Y25" s="343"/>
      <c r="Z25" s="343"/>
      <c r="AA25" s="343"/>
      <c r="AB25" s="343"/>
      <c r="AC25" s="343"/>
      <c r="AD25" s="343"/>
      <c r="AE25" s="344"/>
      <c r="AF25" s="344"/>
      <c r="AG25" s="342"/>
      <c r="AH25" s="343"/>
      <c r="AI25" s="343"/>
      <c r="AJ25" s="343"/>
      <c r="AK25" s="343"/>
      <c r="AL25" s="343"/>
      <c r="AM25" s="343"/>
      <c r="AN25" s="343"/>
      <c r="AO25" s="343"/>
      <c r="AP25" s="343"/>
      <c r="AQ25" s="343"/>
      <c r="AR25" s="343"/>
      <c r="AS25" s="343"/>
      <c r="AT25" s="343"/>
      <c r="AU25" s="344"/>
      <c r="AV25" s="344"/>
      <c r="AW25" s="342"/>
      <c r="AX25" s="343"/>
      <c r="AY25" s="343"/>
      <c r="AZ25" s="343"/>
      <c r="BA25" s="343"/>
      <c r="BB25" s="343"/>
      <c r="BC25" s="343"/>
      <c r="BD25" s="343"/>
      <c r="BE25" s="343"/>
      <c r="BF25" s="343"/>
      <c r="BG25" s="343"/>
      <c r="BH25" s="343"/>
      <c r="BI25" s="343"/>
      <c r="BJ25" s="343"/>
      <c r="BK25" s="344"/>
      <c r="BL25" s="344"/>
      <c r="BM25" s="342"/>
      <c r="BN25" s="343"/>
      <c r="BO25" s="343"/>
      <c r="BP25" s="343"/>
      <c r="BQ25" s="343"/>
      <c r="BR25" s="343"/>
      <c r="BS25" s="343"/>
      <c r="BT25" s="343"/>
      <c r="BU25" s="343"/>
      <c r="BV25" s="343"/>
      <c r="BW25" s="343"/>
      <c r="BX25" s="343"/>
      <c r="BY25" s="343"/>
      <c r="BZ25" s="343"/>
      <c r="CA25" s="344"/>
      <c r="CB25" s="344"/>
      <c r="CC25" s="342"/>
      <c r="CD25" s="343"/>
      <c r="CE25" s="343"/>
      <c r="CF25" s="343"/>
      <c r="CG25" s="343"/>
      <c r="CH25" s="343"/>
      <c r="CI25" s="343"/>
      <c r="CJ25" s="343"/>
      <c r="CK25" s="343"/>
      <c r="CL25" s="343"/>
      <c r="CM25" s="343"/>
      <c r="CN25" s="343"/>
      <c r="CO25" s="343"/>
      <c r="CP25" s="343"/>
      <c r="CQ25" s="344"/>
      <c r="CR25" s="344"/>
      <c r="CS25" s="342"/>
      <c r="CT25" s="343"/>
      <c r="CU25" s="343"/>
      <c r="CV25" s="343"/>
      <c r="CW25" s="343"/>
      <c r="CX25" s="343"/>
      <c r="CY25" s="343"/>
      <c r="CZ25" s="343"/>
      <c r="DA25" s="343"/>
      <c r="DB25" s="343"/>
      <c r="DC25" s="343"/>
      <c r="DD25" s="343"/>
      <c r="DE25" s="343"/>
      <c r="DF25" s="343"/>
      <c r="DG25" s="344"/>
      <c r="DH25" s="344"/>
      <c r="DI25" s="342"/>
      <c r="DJ25" s="343"/>
      <c r="DK25" s="343"/>
      <c r="DL25" s="343"/>
      <c r="DM25" s="343"/>
      <c r="DN25" s="343"/>
      <c r="DO25" s="343"/>
      <c r="DP25" s="343"/>
      <c r="DQ25" s="343"/>
      <c r="DR25" s="343"/>
      <c r="DS25" s="343"/>
      <c r="DT25" s="343"/>
      <c r="DU25" s="343"/>
      <c r="DV25" s="343"/>
      <c r="DW25" s="344"/>
      <c r="DX25" s="344"/>
      <c r="DY25" s="342"/>
      <c r="DZ25" s="343"/>
      <c r="EA25" s="343"/>
      <c r="EB25" s="343"/>
      <c r="EC25" s="343"/>
      <c r="ED25" s="343"/>
      <c r="EE25" s="343"/>
      <c r="EF25" s="343"/>
      <c r="EG25" s="343"/>
      <c r="EH25" s="343"/>
      <c r="EI25" s="343"/>
      <c r="EJ25" s="343"/>
      <c r="EK25" s="343"/>
      <c r="EL25" s="343"/>
      <c r="EM25" s="344"/>
      <c r="EN25" s="344"/>
      <c r="EO25" s="342"/>
      <c r="EP25" s="343"/>
      <c r="EQ25" s="343"/>
      <c r="ER25" s="343"/>
      <c r="ES25" s="343"/>
      <c r="ET25" s="343"/>
      <c r="EU25" s="343"/>
      <c r="EV25" s="343"/>
      <c r="EW25" s="343"/>
      <c r="EX25" s="343"/>
      <c r="EY25" s="343"/>
      <c r="EZ25" s="343"/>
      <c r="FA25" s="343"/>
      <c r="FB25" s="343"/>
      <c r="FC25" s="344"/>
      <c r="FD25" s="344"/>
      <c r="FE25" s="342"/>
      <c r="FF25" s="343"/>
      <c r="FG25" s="343"/>
      <c r="FH25" s="343"/>
      <c r="FI25" s="343"/>
      <c r="FJ25" s="343"/>
      <c r="FK25" s="343"/>
      <c r="FL25" s="343"/>
      <c r="FM25" s="343"/>
      <c r="FN25" s="343"/>
      <c r="FO25" s="343"/>
      <c r="FP25" s="343"/>
      <c r="FQ25" s="343"/>
      <c r="FR25" s="343"/>
      <c r="FS25" s="344"/>
      <c r="FT25" s="344"/>
      <c r="FU25" s="342"/>
      <c r="FV25" s="343"/>
      <c r="FW25" s="343"/>
      <c r="FX25" s="343"/>
      <c r="FY25" s="343"/>
      <c r="FZ25" s="343"/>
      <c r="GA25" s="343"/>
      <c r="GB25" s="343"/>
      <c r="GC25" s="343"/>
      <c r="GD25" s="343"/>
      <c r="GE25" s="343"/>
      <c r="GF25" s="343"/>
      <c r="GG25" s="343"/>
      <c r="GH25" s="343"/>
      <c r="GI25" s="344"/>
      <c r="GJ25" s="344"/>
      <c r="GK25" s="342"/>
      <c r="GL25" s="343"/>
      <c r="GM25" s="343"/>
      <c r="GN25" s="343"/>
      <c r="GO25" s="343"/>
      <c r="GP25" s="343"/>
      <c r="GQ25" s="343"/>
      <c r="GR25" s="343"/>
      <c r="GS25" s="343"/>
      <c r="GT25" s="343"/>
      <c r="GU25" s="343"/>
      <c r="GV25" s="343"/>
      <c r="GW25" s="343"/>
      <c r="GX25" s="343"/>
      <c r="GY25" s="344"/>
      <c r="GZ25" s="344"/>
      <c r="HA25" s="342"/>
      <c r="HB25" s="343"/>
      <c r="HC25" s="343"/>
      <c r="HD25" s="343"/>
      <c r="HE25" s="343"/>
      <c r="HF25" s="343"/>
      <c r="HG25" s="343"/>
      <c r="HH25" s="343"/>
      <c r="HI25" s="343"/>
      <c r="HJ25" s="343"/>
      <c r="HK25" s="343"/>
      <c r="HL25" s="343"/>
      <c r="HM25" s="343"/>
      <c r="HN25" s="343"/>
      <c r="HO25" s="344"/>
      <c r="HP25" s="344"/>
      <c r="HQ25" s="342"/>
      <c r="HR25" s="343"/>
      <c r="HS25" s="343"/>
      <c r="HT25" s="343"/>
      <c r="HU25" s="343"/>
      <c r="HV25" s="343"/>
      <c r="HW25" s="343"/>
      <c r="HX25" s="343"/>
      <c r="HY25" s="343"/>
      <c r="HZ25" s="343"/>
      <c r="IA25" s="343"/>
      <c r="IB25" s="343"/>
      <c r="IC25" s="343"/>
      <c r="ID25" s="343"/>
      <c r="IE25" s="344"/>
      <c r="IF25" s="344"/>
      <c r="IG25" s="342"/>
      <c r="IH25" s="343"/>
      <c r="II25" s="343"/>
      <c r="IJ25" s="343"/>
      <c r="IK25" s="343"/>
      <c r="IL25" s="343"/>
      <c r="IM25" s="343"/>
      <c r="IN25" s="343"/>
      <c r="IO25" s="343"/>
      <c r="IP25" s="343"/>
      <c r="IQ25" s="343"/>
      <c r="IR25" s="343"/>
      <c r="IS25" s="343"/>
      <c r="IT25" s="343"/>
      <c r="IU25" s="344"/>
      <c r="IV25" s="344"/>
    </row>
    <row r="26" spans="1:256" ht="18.75" customHeight="1">
      <c r="A26" s="205"/>
      <c r="B26" s="343" t="s">
        <v>851</v>
      </c>
      <c r="C26" s="343" t="s">
        <v>851</v>
      </c>
      <c r="D26" s="343" t="s">
        <v>851</v>
      </c>
      <c r="E26" s="343" t="s">
        <v>851</v>
      </c>
      <c r="F26" s="343" t="s">
        <v>851</v>
      </c>
      <c r="G26" s="343" t="s">
        <v>851</v>
      </c>
      <c r="H26" s="343" t="s">
        <v>851</v>
      </c>
      <c r="I26" s="343"/>
      <c r="J26" s="343" t="s">
        <v>851</v>
      </c>
      <c r="K26" s="343"/>
      <c r="L26" s="343"/>
      <c r="M26" s="343"/>
      <c r="N26" s="343" t="s">
        <v>851</v>
      </c>
      <c r="O26" s="344"/>
      <c r="P26" s="344"/>
      <c r="Q26" s="342"/>
      <c r="R26" s="343"/>
      <c r="S26" s="343"/>
      <c r="T26" s="343"/>
      <c r="U26" s="343"/>
      <c r="V26" s="343"/>
      <c r="W26" s="343"/>
      <c r="X26" s="343"/>
      <c r="Y26" s="343"/>
      <c r="Z26" s="343"/>
      <c r="AA26" s="343"/>
      <c r="AB26" s="343"/>
      <c r="AC26" s="343"/>
      <c r="AD26" s="343"/>
      <c r="AE26" s="344"/>
      <c r="AF26" s="344"/>
      <c r="AG26" s="342"/>
      <c r="AH26" s="343"/>
      <c r="AI26" s="343"/>
      <c r="AJ26" s="343"/>
      <c r="AK26" s="343"/>
      <c r="AL26" s="343"/>
      <c r="AM26" s="343"/>
      <c r="AN26" s="343"/>
      <c r="AO26" s="343"/>
      <c r="AP26" s="343"/>
      <c r="AQ26" s="343"/>
      <c r="AR26" s="343"/>
      <c r="AS26" s="343"/>
      <c r="AT26" s="343"/>
      <c r="AU26" s="344"/>
      <c r="AV26" s="344"/>
      <c r="AW26" s="342"/>
      <c r="AX26" s="343"/>
      <c r="AY26" s="343"/>
      <c r="AZ26" s="343"/>
      <c r="BA26" s="343"/>
      <c r="BB26" s="343"/>
      <c r="BC26" s="343"/>
      <c r="BD26" s="343"/>
      <c r="BE26" s="343"/>
      <c r="BF26" s="343"/>
      <c r="BG26" s="343"/>
      <c r="BH26" s="343"/>
      <c r="BI26" s="343"/>
      <c r="BJ26" s="343"/>
      <c r="BK26" s="344"/>
      <c r="BL26" s="344"/>
      <c r="BM26" s="342"/>
      <c r="BN26" s="343"/>
      <c r="BO26" s="343"/>
      <c r="BP26" s="343"/>
      <c r="BQ26" s="343"/>
      <c r="BR26" s="343"/>
      <c r="BS26" s="343"/>
      <c r="BT26" s="343"/>
      <c r="BU26" s="343"/>
      <c r="BV26" s="343"/>
      <c r="BW26" s="343"/>
      <c r="BX26" s="343"/>
      <c r="BY26" s="343"/>
      <c r="BZ26" s="343"/>
      <c r="CA26" s="344"/>
      <c r="CB26" s="344"/>
      <c r="CC26" s="342"/>
      <c r="CD26" s="343"/>
      <c r="CE26" s="343"/>
      <c r="CF26" s="343"/>
      <c r="CG26" s="343"/>
      <c r="CH26" s="343"/>
      <c r="CI26" s="343"/>
      <c r="CJ26" s="343"/>
      <c r="CK26" s="343"/>
      <c r="CL26" s="343"/>
      <c r="CM26" s="343"/>
      <c r="CN26" s="343"/>
      <c r="CO26" s="343"/>
      <c r="CP26" s="343"/>
      <c r="CQ26" s="344"/>
      <c r="CR26" s="344"/>
      <c r="CS26" s="342"/>
      <c r="CT26" s="343"/>
      <c r="CU26" s="343"/>
      <c r="CV26" s="343"/>
      <c r="CW26" s="343"/>
      <c r="CX26" s="343"/>
      <c r="CY26" s="343"/>
      <c r="CZ26" s="343"/>
      <c r="DA26" s="343"/>
      <c r="DB26" s="343"/>
      <c r="DC26" s="343"/>
      <c r="DD26" s="343"/>
      <c r="DE26" s="343"/>
      <c r="DF26" s="343"/>
      <c r="DG26" s="344"/>
      <c r="DH26" s="344"/>
      <c r="DI26" s="342"/>
      <c r="DJ26" s="343"/>
      <c r="DK26" s="343"/>
      <c r="DL26" s="343"/>
      <c r="DM26" s="343"/>
      <c r="DN26" s="343"/>
      <c r="DO26" s="343"/>
      <c r="DP26" s="343"/>
      <c r="DQ26" s="343"/>
      <c r="DR26" s="343"/>
      <c r="DS26" s="343"/>
      <c r="DT26" s="343"/>
      <c r="DU26" s="343"/>
      <c r="DV26" s="343"/>
      <c r="DW26" s="344"/>
      <c r="DX26" s="344"/>
      <c r="DY26" s="342"/>
      <c r="DZ26" s="343"/>
      <c r="EA26" s="343"/>
      <c r="EB26" s="343"/>
      <c r="EC26" s="343"/>
      <c r="ED26" s="343"/>
      <c r="EE26" s="343"/>
      <c r="EF26" s="343"/>
      <c r="EG26" s="343"/>
      <c r="EH26" s="343"/>
      <c r="EI26" s="343"/>
      <c r="EJ26" s="343"/>
      <c r="EK26" s="343"/>
      <c r="EL26" s="343"/>
      <c r="EM26" s="344"/>
      <c r="EN26" s="344"/>
      <c r="EO26" s="342"/>
      <c r="EP26" s="343"/>
      <c r="EQ26" s="343"/>
      <c r="ER26" s="343"/>
      <c r="ES26" s="343"/>
      <c r="ET26" s="343"/>
      <c r="EU26" s="343"/>
      <c r="EV26" s="343"/>
      <c r="EW26" s="343"/>
      <c r="EX26" s="343"/>
      <c r="EY26" s="343"/>
      <c r="EZ26" s="343"/>
      <c r="FA26" s="343"/>
      <c r="FB26" s="343"/>
      <c r="FC26" s="344"/>
      <c r="FD26" s="344"/>
      <c r="FE26" s="342"/>
      <c r="FF26" s="343"/>
      <c r="FG26" s="343"/>
      <c r="FH26" s="343"/>
      <c r="FI26" s="343"/>
      <c r="FJ26" s="343"/>
      <c r="FK26" s="343"/>
      <c r="FL26" s="343"/>
      <c r="FM26" s="343"/>
      <c r="FN26" s="343"/>
      <c r="FO26" s="343"/>
      <c r="FP26" s="343"/>
      <c r="FQ26" s="343"/>
      <c r="FR26" s="343"/>
      <c r="FS26" s="344"/>
      <c r="FT26" s="344"/>
      <c r="FU26" s="342"/>
      <c r="FV26" s="343"/>
      <c r="FW26" s="343"/>
      <c r="FX26" s="343"/>
      <c r="FY26" s="343"/>
      <c r="FZ26" s="343"/>
      <c r="GA26" s="343"/>
      <c r="GB26" s="343"/>
      <c r="GC26" s="343"/>
      <c r="GD26" s="343"/>
      <c r="GE26" s="343"/>
      <c r="GF26" s="343"/>
      <c r="GG26" s="343"/>
      <c r="GH26" s="343"/>
      <c r="GI26" s="344"/>
      <c r="GJ26" s="344"/>
      <c r="GK26" s="342"/>
      <c r="GL26" s="343"/>
      <c r="GM26" s="343"/>
      <c r="GN26" s="343"/>
      <c r="GO26" s="343"/>
      <c r="GP26" s="343"/>
      <c r="GQ26" s="343"/>
      <c r="GR26" s="343"/>
      <c r="GS26" s="343"/>
      <c r="GT26" s="343"/>
      <c r="GU26" s="343"/>
      <c r="GV26" s="343"/>
      <c r="GW26" s="343"/>
      <c r="GX26" s="343"/>
      <c r="GY26" s="344"/>
      <c r="GZ26" s="344"/>
      <c r="HA26" s="342"/>
      <c r="HB26" s="343"/>
      <c r="HC26" s="343"/>
      <c r="HD26" s="343"/>
      <c r="HE26" s="343"/>
      <c r="HF26" s="343"/>
      <c r="HG26" s="343"/>
      <c r="HH26" s="343"/>
      <c r="HI26" s="343"/>
      <c r="HJ26" s="343"/>
      <c r="HK26" s="343"/>
      <c r="HL26" s="343"/>
      <c r="HM26" s="343"/>
      <c r="HN26" s="343"/>
      <c r="HO26" s="344"/>
      <c r="HP26" s="344"/>
      <c r="HQ26" s="342"/>
      <c r="HR26" s="343"/>
      <c r="HS26" s="343"/>
      <c r="HT26" s="343"/>
      <c r="HU26" s="343"/>
      <c r="HV26" s="343"/>
      <c r="HW26" s="343"/>
      <c r="HX26" s="343"/>
      <c r="HY26" s="343"/>
      <c r="HZ26" s="343"/>
      <c r="IA26" s="343"/>
      <c r="IB26" s="343"/>
      <c r="IC26" s="343"/>
      <c r="ID26" s="343"/>
      <c r="IE26" s="344"/>
      <c r="IF26" s="344"/>
      <c r="IG26" s="342"/>
      <c r="IH26" s="343"/>
      <c r="II26" s="343"/>
      <c r="IJ26" s="343"/>
      <c r="IK26" s="343"/>
      <c r="IL26" s="343"/>
      <c r="IM26" s="343"/>
      <c r="IN26" s="343"/>
      <c r="IO26" s="343"/>
      <c r="IP26" s="343"/>
      <c r="IQ26" s="343"/>
      <c r="IR26" s="343"/>
      <c r="IS26" s="343"/>
      <c r="IT26" s="343"/>
      <c r="IU26" s="344"/>
      <c r="IV26" s="344"/>
    </row>
    <row r="27" spans="1:256" ht="21.75" customHeight="1">
      <c r="A27" s="342" t="s">
        <v>6</v>
      </c>
      <c r="B27" s="343">
        <f>SUM(B12:B25)</f>
        <v>77929681.369999975</v>
      </c>
      <c r="C27" s="343">
        <f t="shared" ref="C27:J27" si="4">SUM(C12:C25)</f>
        <v>8172109.0099999998</v>
      </c>
      <c r="D27" s="343">
        <f t="shared" si="4"/>
        <v>35.78</v>
      </c>
      <c r="E27" s="343">
        <f t="shared" si="4"/>
        <v>12149992.679999998</v>
      </c>
      <c r="F27" s="343">
        <f t="shared" si="4"/>
        <v>28840.99</v>
      </c>
      <c r="G27" s="343">
        <f t="shared" si="4"/>
        <v>10422011.73</v>
      </c>
      <c r="H27" s="343">
        <f t="shared" si="4"/>
        <v>2136.0800000000004</v>
      </c>
      <c r="I27" s="343">
        <f t="shared" si="4"/>
        <v>15148828.68</v>
      </c>
      <c r="J27" s="343">
        <f t="shared" si="4"/>
        <v>49427.619999999995</v>
      </c>
      <c r="K27" s="343">
        <f>G27-C27</f>
        <v>2249902.7200000007</v>
      </c>
      <c r="L27" s="343">
        <f>H27-D27</f>
        <v>2100.3000000000002</v>
      </c>
      <c r="M27" s="343">
        <f>I27-E27</f>
        <v>2998836.0000000019</v>
      </c>
      <c r="N27" s="343">
        <f>J27-F27</f>
        <v>20586.629999999994</v>
      </c>
      <c r="O27" s="344">
        <f>SUM(C27:F27)/B27</f>
        <v>0.26114540829926153</v>
      </c>
      <c r="P27" s="344">
        <f>SUM(G27:J27)/B27</f>
        <v>0.32878877033191201</v>
      </c>
      <c r="Q27" s="345"/>
      <c r="R27" s="350"/>
      <c r="S27" s="350"/>
      <c r="T27" s="346"/>
      <c r="U27" s="346"/>
      <c r="V27" s="346"/>
      <c r="W27" s="346"/>
      <c r="X27" s="346"/>
    </row>
    <row r="28" spans="1:256" ht="20.25" customHeight="1">
      <c r="B28" s="340"/>
      <c r="C28" s="341"/>
      <c r="D28" s="351"/>
      <c r="E28" s="341"/>
      <c r="F28" s="341"/>
      <c r="G28" s="341"/>
      <c r="H28" s="341"/>
      <c r="I28" s="341"/>
      <c r="J28" s="341"/>
      <c r="K28" s="341"/>
      <c r="L28" s="341"/>
      <c r="M28" s="341"/>
      <c r="N28" s="341"/>
      <c r="Q28" s="337"/>
      <c r="R28" s="705"/>
      <c r="S28" s="705"/>
      <c r="T28" s="230"/>
      <c r="U28" s="230"/>
      <c r="V28" s="230"/>
      <c r="W28" s="230"/>
    </row>
    <row r="29" spans="1:256" ht="20.25" customHeight="1">
      <c r="B29" s="340"/>
      <c r="C29" s="341"/>
      <c r="D29" s="351"/>
      <c r="E29" s="341"/>
      <c r="F29" s="341"/>
      <c r="G29" s="341"/>
      <c r="H29" s="341"/>
      <c r="I29" s="341"/>
      <c r="J29" s="341"/>
      <c r="K29" s="341"/>
      <c r="L29" s="341"/>
      <c r="M29" s="341"/>
      <c r="N29" s="341"/>
      <c r="Q29" s="337"/>
      <c r="R29" s="705"/>
      <c r="S29" s="705"/>
      <c r="T29" s="230"/>
      <c r="U29" s="230"/>
      <c r="V29" s="230"/>
      <c r="W29" s="230"/>
    </row>
    <row r="30" spans="1:256" ht="20.25" customHeight="1">
      <c r="B30" s="340"/>
      <c r="C30" s="341"/>
      <c r="D30" s="351"/>
      <c r="E30" s="341"/>
      <c r="F30" s="341"/>
      <c r="G30" s="341"/>
      <c r="H30" s="341"/>
      <c r="I30" s="341"/>
      <c r="J30" s="341"/>
      <c r="K30" s="341"/>
      <c r="L30" s="341"/>
      <c r="M30" s="341"/>
      <c r="N30" s="341"/>
      <c r="Q30" s="337"/>
      <c r="R30" s="705"/>
      <c r="S30" s="705"/>
      <c r="T30" s="230"/>
      <c r="U30" s="230"/>
      <c r="V30" s="230"/>
      <c r="W30" s="230"/>
    </row>
    <row r="31" spans="1:256" ht="20.25" customHeight="1">
      <c r="A31" s="336"/>
      <c r="B31" s="1012" t="s">
        <v>853</v>
      </c>
      <c r="C31" s="1148" t="s">
        <v>854</v>
      </c>
      <c r="D31" s="1148"/>
      <c r="E31" s="1148"/>
      <c r="F31" s="1148"/>
      <c r="G31" s="1148" t="s">
        <v>855</v>
      </c>
      <c r="H31" s="1148"/>
      <c r="I31" s="1148"/>
      <c r="J31" s="1148"/>
      <c r="K31" s="1148" t="s">
        <v>856</v>
      </c>
      <c r="L31" s="1148"/>
      <c r="M31" s="1148"/>
      <c r="N31" s="1148"/>
      <c r="O31" s="1148" t="s">
        <v>857</v>
      </c>
      <c r="P31" s="1148"/>
      <c r="S31" s="1149"/>
      <c r="T31" s="1149"/>
      <c r="U31" s="1149"/>
      <c r="V31" s="1149"/>
      <c r="W31" s="1149"/>
      <c r="X31" s="1149"/>
      <c r="Y31" s="1149"/>
      <c r="Z31" s="1149"/>
      <c r="AA31" s="1149"/>
      <c r="AB31" s="1149"/>
      <c r="AC31" s="1149"/>
      <c r="AD31" s="1149"/>
      <c r="AE31" s="1149"/>
      <c r="AF31" s="1149"/>
      <c r="AI31" s="1149"/>
      <c r="AJ31" s="1149"/>
      <c r="AK31" s="1149"/>
      <c r="AL31" s="1149"/>
      <c r="AM31" s="1149"/>
      <c r="AN31" s="1149"/>
      <c r="AO31" s="1149"/>
      <c r="AP31" s="1149"/>
      <c r="AQ31" s="1149"/>
      <c r="AR31" s="1149"/>
      <c r="AS31" s="1149"/>
      <c r="AT31" s="1149"/>
      <c r="AU31" s="1149"/>
      <c r="AV31" s="1149"/>
      <c r="AY31" s="1149"/>
      <c r="AZ31" s="1149"/>
      <c r="BA31" s="1149"/>
      <c r="BB31" s="1149"/>
      <c r="BC31" s="1149"/>
      <c r="BD31" s="1149"/>
      <c r="BE31" s="1149"/>
      <c r="BF31" s="1149"/>
      <c r="BG31" s="1149"/>
      <c r="BH31" s="1149"/>
      <c r="BI31" s="1149"/>
      <c r="BJ31" s="1149"/>
      <c r="BK31" s="1149"/>
      <c r="BL31" s="1149"/>
      <c r="BO31" s="1149"/>
      <c r="BP31" s="1149"/>
      <c r="BQ31" s="1149"/>
      <c r="BR31" s="1149"/>
      <c r="BS31" s="1149"/>
      <c r="BT31" s="1149"/>
      <c r="BU31" s="1149"/>
      <c r="BV31" s="1149"/>
      <c r="BW31" s="1149"/>
      <c r="BX31" s="1149"/>
      <c r="BY31" s="1149"/>
      <c r="BZ31" s="1149"/>
      <c r="CA31" s="1149"/>
      <c r="CB31" s="1149"/>
      <c r="CE31" s="1149"/>
      <c r="CF31" s="1149"/>
      <c r="CG31" s="1149"/>
      <c r="CH31" s="1149"/>
      <c r="CI31" s="1149"/>
      <c r="CJ31" s="1149"/>
      <c r="CK31" s="1149"/>
      <c r="CL31" s="1149"/>
      <c r="CM31" s="1149"/>
      <c r="CN31" s="1149"/>
      <c r="CO31" s="1149"/>
      <c r="CP31" s="1149"/>
      <c r="CQ31" s="1149"/>
      <c r="CR31" s="1149"/>
      <c r="CU31" s="1149"/>
      <c r="CV31" s="1149"/>
      <c r="CW31" s="1149"/>
      <c r="CX31" s="1149"/>
      <c r="CY31" s="1149"/>
      <c r="CZ31" s="1149"/>
      <c r="DA31" s="1149"/>
      <c r="DB31" s="1149"/>
      <c r="DC31" s="1149"/>
      <c r="DD31" s="1149"/>
      <c r="DE31" s="1149"/>
      <c r="DF31" s="1149"/>
      <c r="DG31" s="1149"/>
      <c r="DH31" s="1149"/>
      <c r="DK31" s="1149"/>
      <c r="DL31" s="1149"/>
      <c r="DM31" s="1149"/>
      <c r="DN31" s="1149"/>
      <c r="DO31" s="1149"/>
      <c r="DP31" s="1149"/>
      <c r="DQ31" s="1149"/>
      <c r="DR31" s="1149"/>
      <c r="DS31" s="1149"/>
      <c r="DT31" s="1149"/>
      <c r="DU31" s="1149"/>
      <c r="DV31" s="1149"/>
      <c r="DW31" s="1149"/>
      <c r="DX31" s="1149"/>
      <c r="EA31" s="1149"/>
      <c r="EB31" s="1149"/>
      <c r="EC31" s="1149"/>
      <c r="ED31" s="1149"/>
      <c r="EE31" s="1149"/>
      <c r="EF31" s="1149"/>
      <c r="EG31" s="1149"/>
      <c r="EH31" s="1149"/>
      <c r="EI31" s="1149"/>
      <c r="EJ31" s="1149"/>
      <c r="EK31" s="1149"/>
      <c r="EL31" s="1149"/>
      <c r="EM31" s="1149"/>
      <c r="EN31" s="1149"/>
      <c r="EQ31" s="1149"/>
      <c r="ER31" s="1149"/>
      <c r="ES31" s="1149"/>
      <c r="ET31" s="1149"/>
      <c r="EU31" s="1149"/>
      <c r="EV31" s="1149"/>
      <c r="EW31" s="1149"/>
      <c r="EX31" s="1149"/>
      <c r="EY31" s="1149"/>
      <c r="EZ31" s="1149"/>
      <c r="FA31" s="1149"/>
      <c r="FB31" s="1149"/>
      <c r="FC31" s="1149"/>
      <c r="FD31" s="1149"/>
      <c r="FG31" s="1149"/>
      <c r="FH31" s="1149"/>
      <c r="FI31" s="1149"/>
      <c r="FJ31" s="1149"/>
      <c r="FK31" s="1149"/>
      <c r="FL31" s="1149"/>
      <c r="FM31" s="1149"/>
      <c r="FN31" s="1149"/>
      <c r="FO31" s="1149"/>
      <c r="FP31" s="1149"/>
      <c r="FQ31" s="1149"/>
      <c r="FR31" s="1149"/>
      <c r="FS31" s="1149"/>
      <c r="FT31" s="1149"/>
      <c r="FW31" s="1149"/>
      <c r="FX31" s="1149"/>
      <c r="FY31" s="1149"/>
      <c r="FZ31" s="1149"/>
      <c r="GA31" s="1149"/>
      <c r="GB31" s="1149"/>
      <c r="GC31" s="1149"/>
      <c r="GD31" s="1149"/>
      <c r="GE31" s="1149"/>
      <c r="GF31" s="1149"/>
      <c r="GG31" s="1149"/>
      <c r="GH31" s="1149"/>
      <c r="GI31" s="1149"/>
      <c r="GJ31" s="1149"/>
      <c r="GM31" s="1149"/>
      <c r="GN31" s="1149"/>
      <c r="GO31" s="1149"/>
      <c r="GP31" s="1149"/>
      <c r="GQ31" s="1149"/>
      <c r="GR31" s="1149"/>
      <c r="GS31" s="1149"/>
      <c r="GT31" s="1149"/>
      <c r="GU31" s="1149"/>
      <c r="GV31" s="1149"/>
      <c r="GW31" s="1149"/>
      <c r="GX31" s="1149"/>
      <c r="GY31" s="1149"/>
      <c r="GZ31" s="1149"/>
      <c r="HC31" s="1149"/>
      <c r="HD31" s="1149"/>
      <c r="HE31" s="1149"/>
      <c r="HF31" s="1149"/>
      <c r="HG31" s="1149"/>
      <c r="HH31" s="1149"/>
      <c r="HI31" s="1149"/>
      <c r="HJ31" s="1149"/>
      <c r="HK31" s="1149"/>
      <c r="HL31" s="1149"/>
      <c r="HM31" s="1149"/>
      <c r="HN31" s="1149"/>
      <c r="HO31" s="1149"/>
      <c r="HP31" s="1149"/>
      <c r="HS31" s="1149"/>
      <c r="HT31" s="1149"/>
      <c r="HU31" s="1149"/>
      <c r="HV31" s="1149"/>
      <c r="HW31" s="1149"/>
      <c r="HX31" s="1149"/>
      <c r="HY31" s="1149"/>
      <c r="HZ31" s="1149"/>
      <c r="IA31" s="1149"/>
      <c r="IB31" s="1149"/>
      <c r="IC31" s="1149"/>
      <c r="ID31" s="1149"/>
      <c r="IE31" s="1149"/>
      <c r="IF31" s="1149"/>
      <c r="II31" s="1149"/>
      <c r="IJ31" s="1149"/>
      <c r="IK31" s="1149"/>
      <c r="IL31" s="1149"/>
      <c r="IM31" s="1149"/>
      <c r="IN31" s="1149"/>
      <c r="IO31" s="1149"/>
      <c r="IP31" s="1149"/>
      <c r="IQ31" s="1149"/>
      <c r="IR31" s="1149"/>
      <c r="IS31" s="1149"/>
      <c r="IT31" s="1149"/>
      <c r="IU31" s="1149"/>
      <c r="IV31" s="1149"/>
    </row>
    <row r="32" spans="1:256" ht="20.25" customHeight="1">
      <c r="A32" s="336"/>
      <c r="B32" s="1012" t="s">
        <v>858</v>
      </c>
      <c r="C32" s="336"/>
      <c r="D32" s="336"/>
      <c r="E32" s="336"/>
      <c r="F32" s="336"/>
      <c r="G32" s="336"/>
      <c r="H32" s="336"/>
      <c r="I32" s="336"/>
      <c r="J32" s="336"/>
      <c r="K32" s="336"/>
      <c r="L32" s="336"/>
      <c r="M32" s="336"/>
      <c r="N32" s="336"/>
      <c r="O32" s="336"/>
      <c r="P32" s="336"/>
    </row>
    <row r="33" spans="1:256" ht="26.25" customHeight="1">
      <c r="A33" s="338" t="s">
        <v>1196</v>
      </c>
      <c r="B33" s="1012" t="s">
        <v>860</v>
      </c>
      <c r="C33" s="1012" t="s">
        <v>2</v>
      </c>
      <c r="D33" s="1012" t="s">
        <v>4</v>
      </c>
      <c r="E33" s="1012" t="s">
        <v>3</v>
      </c>
      <c r="F33" s="1012" t="s">
        <v>5</v>
      </c>
      <c r="G33" s="1012" t="s">
        <v>2</v>
      </c>
      <c r="H33" s="1012" t="s">
        <v>4</v>
      </c>
      <c r="I33" s="1012" t="s">
        <v>3</v>
      </c>
      <c r="J33" s="1012" t="s">
        <v>5</v>
      </c>
      <c r="K33" s="1012" t="s">
        <v>2</v>
      </c>
      <c r="L33" s="1012" t="s">
        <v>4</v>
      </c>
      <c r="M33" s="1012" t="s">
        <v>3</v>
      </c>
      <c r="N33" s="1012" t="s">
        <v>5</v>
      </c>
      <c r="O33" s="338" t="s">
        <v>861</v>
      </c>
      <c r="P33" s="338" t="s">
        <v>862</v>
      </c>
      <c r="Q33" s="342"/>
      <c r="R33" s="343"/>
      <c r="S33" s="343"/>
      <c r="T33" s="343"/>
      <c r="U33" s="343"/>
      <c r="V33" s="343"/>
      <c r="W33" s="343"/>
      <c r="X33" s="343"/>
      <c r="Y33" s="343"/>
      <c r="Z33" s="343"/>
      <c r="AA33" s="343"/>
      <c r="AB33" s="343"/>
      <c r="AC33" s="343"/>
      <c r="AD33" s="343"/>
      <c r="AE33" s="344"/>
      <c r="AF33" s="344"/>
      <c r="AG33" s="342"/>
      <c r="AH33" s="343"/>
      <c r="AI33" s="343"/>
      <c r="AJ33" s="343"/>
      <c r="AK33" s="343"/>
      <c r="AL33" s="343"/>
      <c r="AM33" s="343"/>
      <c r="AN33" s="343"/>
      <c r="AO33" s="343"/>
      <c r="AP33" s="343"/>
      <c r="AQ33" s="343"/>
      <c r="AR33" s="343"/>
      <c r="AS33" s="343"/>
      <c r="AT33" s="343"/>
      <c r="AU33" s="344"/>
      <c r="AV33" s="344"/>
      <c r="AW33" s="342"/>
      <c r="AX33" s="343"/>
      <c r="AY33" s="343"/>
      <c r="AZ33" s="343"/>
      <c r="BA33" s="343"/>
      <c r="BB33" s="343"/>
      <c r="BC33" s="343"/>
      <c r="BD33" s="343"/>
      <c r="BE33" s="343"/>
      <c r="BF33" s="343"/>
      <c r="BG33" s="343"/>
      <c r="BH33" s="343"/>
      <c r="BI33" s="343"/>
      <c r="BJ33" s="343"/>
      <c r="BK33" s="344"/>
      <c r="BL33" s="344"/>
      <c r="BM33" s="342"/>
      <c r="BN33" s="343"/>
      <c r="BO33" s="343"/>
      <c r="BP33" s="343"/>
      <c r="BQ33" s="343"/>
      <c r="BR33" s="343"/>
      <c r="BS33" s="343"/>
      <c r="BT33" s="343"/>
      <c r="BU33" s="343"/>
      <c r="BV33" s="343"/>
      <c r="BW33" s="343"/>
      <c r="BX33" s="343"/>
      <c r="BY33" s="343"/>
      <c r="BZ33" s="343"/>
      <c r="CA33" s="344"/>
      <c r="CB33" s="344"/>
      <c r="CC33" s="342"/>
      <c r="CD33" s="343"/>
      <c r="CE33" s="343"/>
      <c r="CF33" s="343"/>
      <c r="CG33" s="343"/>
      <c r="CH33" s="343"/>
      <c r="CI33" s="343"/>
      <c r="CJ33" s="343"/>
      <c r="CK33" s="343"/>
      <c r="CL33" s="343"/>
      <c r="CM33" s="343"/>
      <c r="CN33" s="343"/>
      <c r="CO33" s="343"/>
      <c r="CP33" s="343"/>
      <c r="CQ33" s="344"/>
      <c r="CR33" s="344"/>
      <c r="CS33" s="342"/>
      <c r="CT33" s="343"/>
      <c r="CU33" s="343"/>
      <c r="CV33" s="343"/>
      <c r="CW33" s="343"/>
      <c r="CX33" s="343"/>
      <c r="CY33" s="343"/>
      <c r="CZ33" s="343"/>
      <c r="DA33" s="343"/>
      <c r="DB33" s="343"/>
      <c r="DC33" s="343"/>
      <c r="DD33" s="343"/>
      <c r="DE33" s="343"/>
      <c r="DF33" s="343"/>
      <c r="DG33" s="344"/>
      <c r="DH33" s="344"/>
      <c r="DI33" s="342"/>
      <c r="DJ33" s="343"/>
      <c r="DK33" s="343"/>
      <c r="DL33" s="343"/>
      <c r="DM33" s="343"/>
      <c r="DN33" s="343"/>
      <c r="DO33" s="343"/>
      <c r="DP33" s="343"/>
      <c r="DQ33" s="343"/>
      <c r="DR33" s="343"/>
      <c r="DS33" s="343"/>
      <c r="DT33" s="343"/>
      <c r="DU33" s="343"/>
      <c r="DV33" s="343"/>
      <c r="DW33" s="344"/>
      <c r="DX33" s="344"/>
      <c r="DY33" s="342"/>
      <c r="DZ33" s="343"/>
      <c r="EA33" s="343"/>
      <c r="EB33" s="343"/>
      <c r="EC33" s="343"/>
      <c r="ED33" s="343"/>
      <c r="EE33" s="343"/>
      <c r="EF33" s="343"/>
      <c r="EG33" s="343"/>
      <c r="EH33" s="343"/>
      <c r="EI33" s="343"/>
      <c r="EJ33" s="343"/>
      <c r="EK33" s="343"/>
      <c r="EL33" s="343"/>
      <c r="EM33" s="344"/>
      <c r="EN33" s="344"/>
      <c r="EO33" s="342"/>
      <c r="EP33" s="343"/>
      <c r="EQ33" s="343"/>
      <c r="ER33" s="343"/>
      <c r="ES33" s="343"/>
      <c r="ET33" s="343"/>
      <c r="EU33" s="343"/>
      <c r="EV33" s="343"/>
      <c r="EW33" s="343"/>
      <c r="EX33" s="343"/>
      <c r="EY33" s="343"/>
      <c r="EZ33" s="343"/>
      <c r="FA33" s="343"/>
      <c r="FB33" s="343"/>
      <c r="FC33" s="344"/>
      <c r="FD33" s="344"/>
      <c r="FE33" s="342"/>
      <c r="FF33" s="343"/>
      <c r="FG33" s="343"/>
      <c r="FH33" s="343"/>
      <c r="FI33" s="343"/>
      <c r="FJ33" s="343"/>
      <c r="FK33" s="343"/>
      <c r="FL33" s="343"/>
      <c r="FM33" s="343"/>
      <c r="FN33" s="343"/>
      <c r="FO33" s="343"/>
      <c r="FP33" s="343"/>
      <c r="FQ33" s="343"/>
      <c r="FR33" s="343"/>
      <c r="FS33" s="344"/>
      <c r="FT33" s="344"/>
      <c r="FU33" s="342"/>
      <c r="FV33" s="343"/>
      <c r="FW33" s="343"/>
      <c r="FX33" s="343"/>
      <c r="FY33" s="343"/>
      <c r="FZ33" s="343"/>
      <c r="GA33" s="343"/>
      <c r="GB33" s="343"/>
      <c r="GC33" s="343"/>
      <c r="GD33" s="343"/>
      <c r="GE33" s="343"/>
      <c r="GF33" s="343"/>
      <c r="GG33" s="343"/>
      <c r="GH33" s="343"/>
      <c r="GI33" s="344"/>
      <c r="GJ33" s="344"/>
      <c r="GK33" s="342"/>
      <c r="GL33" s="343"/>
      <c r="GM33" s="343"/>
      <c r="GN33" s="343"/>
      <c r="GO33" s="343"/>
      <c r="GP33" s="343"/>
      <c r="GQ33" s="343"/>
      <c r="GR33" s="343"/>
      <c r="GS33" s="343"/>
      <c r="GT33" s="343"/>
      <c r="GU33" s="343"/>
      <c r="GV33" s="343"/>
      <c r="GW33" s="343"/>
      <c r="GX33" s="343"/>
      <c r="GY33" s="344"/>
      <c r="GZ33" s="344"/>
      <c r="HA33" s="342"/>
      <c r="HB33" s="343"/>
      <c r="HC33" s="343"/>
      <c r="HD33" s="343"/>
      <c r="HE33" s="343"/>
      <c r="HF33" s="343"/>
      <c r="HG33" s="343"/>
      <c r="HH33" s="343"/>
      <c r="HI33" s="343"/>
      <c r="HJ33" s="343"/>
      <c r="HK33" s="343"/>
      <c r="HL33" s="343"/>
      <c r="HM33" s="343"/>
      <c r="HN33" s="343"/>
      <c r="HO33" s="344"/>
      <c r="HP33" s="344"/>
      <c r="HQ33" s="342"/>
      <c r="HR33" s="343"/>
      <c r="HS33" s="343"/>
      <c r="HT33" s="343"/>
      <c r="HU33" s="343"/>
      <c r="HV33" s="343"/>
      <c r="HW33" s="343"/>
      <c r="HX33" s="343"/>
      <c r="HY33" s="343"/>
      <c r="HZ33" s="343"/>
      <c r="IA33" s="343"/>
      <c r="IB33" s="343"/>
      <c r="IC33" s="343"/>
      <c r="ID33" s="343"/>
      <c r="IE33" s="344"/>
      <c r="IF33" s="344"/>
      <c r="IG33" s="342"/>
      <c r="IH33" s="343"/>
      <c r="II33" s="343"/>
      <c r="IJ33" s="343"/>
      <c r="IK33" s="343"/>
      <c r="IL33" s="343"/>
      <c r="IM33" s="343"/>
      <c r="IN33" s="343"/>
      <c r="IO33" s="343"/>
      <c r="IP33" s="343"/>
      <c r="IQ33" s="343"/>
      <c r="IR33" s="343"/>
      <c r="IS33" s="343"/>
      <c r="IT33" s="343"/>
      <c r="IU33" s="344"/>
      <c r="IV33" s="344"/>
    </row>
    <row r="34" spans="1:256" ht="18.75" customHeight="1">
      <c r="B34" s="1011" t="s">
        <v>851</v>
      </c>
      <c r="C34" s="1011" t="s">
        <v>851</v>
      </c>
      <c r="D34" s="1011" t="s">
        <v>851</v>
      </c>
      <c r="E34" s="339" t="s">
        <v>851</v>
      </c>
      <c r="F34" s="339"/>
      <c r="H34" s="339" t="s">
        <v>851</v>
      </c>
      <c r="I34" s="339" t="s">
        <v>851</v>
      </c>
      <c r="J34" s="339"/>
      <c r="R34" s="1011" t="s">
        <v>851</v>
      </c>
      <c r="S34" s="1011" t="s">
        <v>851</v>
      </c>
      <c r="T34" s="1011" t="s">
        <v>851</v>
      </c>
      <c r="U34" s="339" t="s">
        <v>851</v>
      </c>
      <c r="V34" s="339"/>
      <c r="X34" s="339" t="s">
        <v>851</v>
      </c>
      <c r="Y34" s="339" t="s">
        <v>851</v>
      </c>
      <c r="Z34" s="339"/>
      <c r="AH34" s="1011" t="s">
        <v>851</v>
      </c>
      <c r="AI34" s="1011" t="s">
        <v>851</v>
      </c>
      <c r="AJ34" s="1011" t="s">
        <v>851</v>
      </c>
      <c r="AK34" s="339" t="s">
        <v>851</v>
      </c>
      <c r="AL34" s="339"/>
      <c r="AN34" s="339" t="s">
        <v>851</v>
      </c>
      <c r="AO34" s="339" t="s">
        <v>851</v>
      </c>
      <c r="AP34" s="339"/>
      <c r="AX34" s="1011" t="s">
        <v>851</v>
      </c>
      <c r="AY34" s="1011" t="s">
        <v>851</v>
      </c>
      <c r="AZ34" s="1011" t="s">
        <v>851</v>
      </c>
      <c r="BA34" s="339" t="s">
        <v>851</v>
      </c>
      <c r="BB34" s="339"/>
      <c r="BD34" s="339" t="s">
        <v>851</v>
      </c>
      <c r="BE34" s="339" t="s">
        <v>851</v>
      </c>
      <c r="BF34" s="339"/>
      <c r="BN34" s="1011" t="s">
        <v>851</v>
      </c>
      <c r="BO34" s="1011" t="s">
        <v>851</v>
      </c>
      <c r="BP34" s="1011" t="s">
        <v>851</v>
      </c>
      <c r="BQ34" s="339" t="s">
        <v>851</v>
      </c>
      <c r="BR34" s="339"/>
      <c r="BT34" s="339" t="s">
        <v>851</v>
      </c>
      <c r="BU34" s="339" t="s">
        <v>851</v>
      </c>
      <c r="BV34" s="339"/>
      <c r="CD34" s="1011" t="s">
        <v>851</v>
      </c>
      <c r="CE34" s="1011" t="s">
        <v>851</v>
      </c>
      <c r="CF34" s="1011" t="s">
        <v>851</v>
      </c>
      <c r="CG34" s="339" t="s">
        <v>851</v>
      </c>
      <c r="CH34" s="339"/>
      <c r="CJ34" s="339" t="s">
        <v>851</v>
      </c>
      <c r="CK34" s="339" t="s">
        <v>851</v>
      </c>
      <c r="CL34" s="339"/>
      <c r="CT34" s="1011" t="s">
        <v>851</v>
      </c>
      <c r="CU34" s="1011" t="s">
        <v>851</v>
      </c>
      <c r="CV34" s="1011" t="s">
        <v>851</v>
      </c>
      <c r="CW34" s="339" t="s">
        <v>851</v>
      </c>
      <c r="CX34" s="339"/>
      <c r="CZ34" s="339" t="s">
        <v>851</v>
      </c>
      <c r="DA34" s="339" t="s">
        <v>851</v>
      </c>
      <c r="DB34" s="339"/>
      <c r="DJ34" s="1011" t="s">
        <v>851</v>
      </c>
      <c r="DK34" s="1011" t="s">
        <v>851</v>
      </c>
      <c r="DL34" s="1011" t="s">
        <v>851</v>
      </c>
      <c r="DM34" s="339" t="s">
        <v>851</v>
      </c>
      <c r="DN34" s="339"/>
      <c r="DP34" s="339" t="s">
        <v>851</v>
      </c>
      <c r="DQ34" s="339" t="s">
        <v>851</v>
      </c>
      <c r="DR34" s="339"/>
      <c r="DZ34" s="1011" t="s">
        <v>851</v>
      </c>
      <c r="EA34" s="1011" t="s">
        <v>851</v>
      </c>
      <c r="EB34" s="1011" t="s">
        <v>851</v>
      </c>
      <c r="EC34" s="339" t="s">
        <v>851</v>
      </c>
      <c r="ED34" s="339"/>
      <c r="EF34" s="339" t="s">
        <v>851</v>
      </c>
      <c r="EG34" s="339" t="s">
        <v>851</v>
      </c>
      <c r="EH34" s="339"/>
      <c r="EP34" s="1011" t="s">
        <v>851</v>
      </c>
      <c r="EQ34" s="1011" t="s">
        <v>851</v>
      </c>
      <c r="ER34" s="1011" t="s">
        <v>851</v>
      </c>
      <c r="ES34" s="339" t="s">
        <v>851</v>
      </c>
      <c r="ET34" s="339"/>
      <c r="EV34" s="339" t="s">
        <v>851</v>
      </c>
      <c r="EW34" s="339" t="s">
        <v>851</v>
      </c>
      <c r="EX34" s="339"/>
      <c r="FF34" s="1011" t="s">
        <v>851</v>
      </c>
      <c r="FG34" s="1011" t="s">
        <v>851</v>
      </c>
      <c r="FH34" s="1011" t="s">
        <v>851</v>
      </c>
      <c r="FI34" s="339" t="s">
        <v>851</v>
      </c>
      <c r="FJ34" s="339"/>
      <c r="FL34" s="339" t="s">
        <v>851</v>
      </c>
      <c r="FM34" s="339" t="s">
        <v>851</v>
      </c>
      <c r="FN34" s="339"/>
      <c r="FV34" s="1011" t="s">
        <v>851</v>
      </c>
      <c r="FW34" s="1011" t="s">
        <v>851</v>
      </c>
      <c r="FX34" s="1011" t="s">
        <v>851</v>
      </c>
      <c r="FY34" s="339" t="s">
        <v>851</v>
      </c>
      <c r="FZ34" s="339"/>
      <c r="GB34" s="339" t="s">
        <v>851</v>
      </c>
      <c r="GC34" s="339" t="s">
        <v>851</v>
      </c>
      <c r="GD34" s="339"/>
      <c r="GL34" s="1011" t="s">
        <v>851</v>
      </c>
      <c r="GM34" s="1011" t="s">
        <v>851</v>
      </c>
      <c r="GN34" s="1011" t="s">
        <v>851</v>
      </c>
      <c r="GO34" s="339" t="s">
        <v>851</v>
      </c>
      <c r="GP34" s="339"/>
      <c r="GR34" s="339" t="s">
        <v>851</v>
      </c>
      <c r="GS34" s="339" t="s">
        <v>851</v>
      </c>
      <c r="GT34" s="339"/>
      <c r="HB34" s="1011" t="s">
        <v>851</v>
      </c>
      <c r="HC34" s="1011" t="s">
        <v>851</v>
      </c>
      <c r="HD34" s="1011" t="s">
        <v>851</v>
      </c>
      <c r="HE34" s="339" t="s">
        <v>851</v>
      </c>
      <c r="HF34" s="339"/>
      <c r="HH34" s="339" t="s">
        <v>851</v>
      </c>
      <c r="HI34" s="339" t="s">
        <v>851</v>
      </c>
      <c r="HJ34" s="339"/>
      <c r="HR34" s="1011" t="s">
        <v>851</v>
      </c>
      <c r="HS34" s="1011" t="s">
        <v>851</v>
      </c>
      <c r="HT34" s="1011" t="s">
        <v>851</v>
      </c>
      <c r="HU34" s="339" t="s">
        <v>851</v>
      </c>
      <c r="HV34" s="339"/>
      <c r="HX34" s="339" t="s">
        <v>851</v>
      </c>
      <c r="HY34" s="339" t="s">
        <v>851</v>
      </c>
      <c r="HZ34" s="339"/>
      <c r="IH34" s="1011" t="s">
        <v>851</v>
      </c>
      <c r="II34" s="1011" t="s">
        <v>851</v>
      </c>
      <c r="IJ34" s="1011" t="s">
        <v>851</v>
      </c>
      <c r="IK34" s="339" t="s">
        <v>851</v>
      </c>
      <c r="IL34" s="339"/>
      <c r="IN34" s="339" t="s">
        <v>851</v>
      </c>
      <c r="IO34" s="339" t="s">
        <v>851</v>
      </c>
      <c r="IP34" s="339"/>
    </row>
    <row r="35" spans="1:256" ht="18.75" customHeight="1">
      <c r="B35" s="339" t="s">
        <v>851</v>
      </c>
      <c r="C35" s="339" t="s">
        <v>851</v>
      </c>
      <c r="D35" s="265" t="s">
        <v>851</v>
      </c>
      <c r="E35" s="340" t="s">
        <v>851</v>
      </c>
      <c r="F35" s="340"/>
      <c r="G35" s="1011" t="s">
        <v>851</v>
      </c>
      <c r="H35" s="1011" t="s">
        <v>851</v>
      </c>
      <c r="I35" s="339" t="s">
        <v>851</v>
      </c>
      <c r="J35" s="339"/>
      <c r="K35" s="341"/>
      <c r="L35" s="341"/>
      <c r="M35" s="341"/>
      <c r="N35" s="341"/>
      <c r="R35" s="339" t="s">
        <v>851</v>
      </c>
      <c r="S35" s="339" t="s">
        <v>851</v>
      </c>
      <c r="T35" s="265" t="s">
        <v>851</v>
      </c>
      <c r="U35" s="340" t="s">
        <v>851</v>
      </c>
      <c r="V35" s="340"/>
      <c r="W35" s="1011" t="s">
        <v>851</v>
      </c>
      <c r="X35" s="1011" t="s">
        <v>851</v>
      </c>
      <c r="Y35" s="339" t="s">
        <v>851</v>
      </c>
      <c r="Z35" s="339"/>
      <c r="AA35" s="341"/>
      <c r="AB35" s="341"/>
      <c r="AC35" s="341"/>
      <c r="AD35" s="341"/>
      <c r="AH35" s="339" t="s">
        <v>851</v>
      </c>
      <c r="AI35" s="339" t="s">
        <v>851</v>
      </c>
      <c r="AJ35" s="265" t="s">
        <v>851</v>
      </c>
      <c r="AK35" s="340" t="s">
        <v>851</v>
      </c>
      <c r="AL35" s="340"/>
      <c r="AM35" s="1011" t="s">
        <v>851</v>
      </c>
      <c r="AN35" s="1011" t="s">
        <v>851</v>
      </c>
      <c r="AO35" s="339" t="s">
        <v>851</v>
      </c>
      <c r="AP35" s="339"/>
      <c r="AQ35" s="341"/>
      <c r="AR35" s="341"/>
      <c r="AS35" s="341"/>
      <c r="AT35" s="341"/>
      <c r="AX35" s="339" t="s">
        <v>851</v>
      </c>
      <c r="AY35" s="339" t="s">
        <v>851</v>
      </c>
      <c r="AZ35" s="265" t="s">
        <v>851</v>
      </c>
      <c r="BA35" s="340" t="s">
        <v>851</v>
      </c>
      <c r="BB35" s="340"/>
      <c r="BC35" s="1011" t="s">
        <v>851</v>
      </c>
      <c r="BD35" s="1011" t="s">
        <v>851</v>
      </c>
      <c r="BE35" s="339" t="s">
        <v>851</v>
      </c>
      <c r="BF35" s="339"/>
      <c r="BG35" s="341"/>
      <c r="BH35" s="341"/>
      <c r="BI35" s="341"/>
      <c r="BJ35" s="341"/>
      <c r="BN35" s="339" t="s">
        <v>851</v>
      </c>
      <c r="BO35" s="339" t="s">
        <v>851</v>
      </c>
      <c r="BP35" s="265" t="s">
        <v>851</v>
      </c>
      <c r="BQ35" s="340" t="s">
        <v>851</v>
      </c>
      <c r="BR35" s="340"/>
      <c r="BS35" s="1011" t="s">
        <v>851</v>
      </c>
      <c r="BT35" s="1011" t="s">
        <v>851</v>
      </c>
      <c r="BU35" s="339" t="s">
        <v>851</v>
      </c>
      <c r="BV35" s="339"/>
      <c r="BW35" s="341"/>
      <c r="BX35" s="341"/>
      <c r="BY35" s="341"/>
      <c r="BZ35" s="341"/>
      <c r="CD35" s="339" t="s">
        <v>851</v>
      </c>
      <c r="CE35" s="339" t="s">
        <v>851</v>
      </c>
      <c r="CF35" s="265" t="s">
        <v>851</v>
      </c>
      <c r="CG35" s="340" t="s">
        <v>851</v>
      </c>
      <c r="CH35" s="340"/>
      <c r="CI35" s="1011" t="s">
        <v>851</v>
      </c>
      <c r="CJ35" s="1011" t="s">
        <v>851</v>
      </c>
      <c r="CK35" s="339" t="s">
        <v>851</v>
      </c>
      <c r="CL35" s="339"/>
      <c r="CM35" s="341"/>
      <c r="CN35" s="341"/>
      <c r="CO35" s="341"/>
      <c r="CP35" s="341"/>
      <c r="CT35" s="339" t="s">
        <v>851</v>
      </c>
      <c r="CU35" s="339" t="s">
        <v>851</v>
      </c>
      <c r="CV35" s="265" t="s">
        <v>851</v>
      </c>
      <c r="CW35" s="340" t="s">
        <v>851</v>
      </c>
      <c r="CX35" s="340"/>
      <c r="CY35" s="1011" t="s">
        <v>851</v>
      </c>
      <c r="CZ35" s="1011" t="s">
        <v>851</v>
      </c>
      <c r="DA35" s="339" t="s">
        <v>851</v>
      </c>
      <c r="DB35" s="339"/>
      <c r="DC35" s="341"/>
      <c r="DD35" s="341"/>
      <c r="DE35" s="341"/>
      <c r="DF35" s="341"/>
      <c r="DJ35" s="339" t="s">
        <v>851</v>
      </c>
      <c r="DK35" s="339" t="s">
        <v>851</v>
      </c>
      <c r="DL35" s="265" t="s">
        <v>851</v>
      </c>
      <c r="DM35" s="340" t="s">
        <v>851</v>
      </c>
      <c r="DN35" s="340"/>
      <c r="DO35" s="1011" t="s">
        <v>851</v>
      </c>
      <c r="DP35" s="1011" t="s">
        <v>851</v>
      </c>
      <c r="DQ35" s="339" t="s">
        <v>851</v>
      </c>
      <c r="DR35" s="339"/>
      <c r="DS35" s="341"/>
      <c r="DT35" s="341"/>
      <c r="DU35" s="341"/>
      <c r="DV35" s="341"/>
      <c r="DZ35" s="339" t="s">
        <v>851</v>
      </c>
      <c r="EA35" s="339" t="s">
        <v>851</v>
      </c>
      <c r="EB35" s="265" t="s">
        <v>851</v>
      </c>
      <c r="EC35" s="340" t="s">
        <v>851</v>
      </c>
      <c r="ED35" s="340"/>
      <c r="EE35" s="1011" t="s">
        <v>851</v>
      </c>
      <c r="EF35" s="1011" t="s">
        <v>851</v>
      </c>
      <c r="EG35" s="339" t="s">
        <v>851</v>
      </c>
      <c r="EH35" s="339"/>
      <c r="EI35" s="341"/>
      <c r="EJ35" s="341"/>
      <c r="EK35" s="341"/>
      <c r="EL35" s="341"/>
      <c r="EP35" s="339" t="s">
        <v>851</v>
      </c>
      <c r="EQ35" s="339" t="s">
        <v>851</v>
      </c>
      <c r="ER35" s="265" t="s">
        <v>851</v>
      </c>
      <c r="ES35" s="340" t="s">
        <v>851</v>
      </c>
      <c r="ET35" s="340"/>
      <c r="EU35" s="1011" t="s">
        <v>851</v>
      </c>
      <c r="EV35" s="1011" t="s">
        <v>851</v>
      </c>
      <c r="EW35" s="339" t="s">
        <v>851</v>
      </c>
      <c r="EX35" s="339"/>
      <c r="EY35" s="341"/>
      <c r="EZ35" s="341"/>
      <c r="FA35" s="341"/>
      <c r="FB35" s="341"/>
      <c r="FF35" s="339" t="s">
        <v>851</v>
      </c>
      <c r="FG35" s="339" t="s">
        <v>851</v>
      </c>
      <c r="FH35" s="265" t="s">
        <v>851</v>
      </c>
      <c r="FI35" s="340" t="s">
        <v>851</v>
      </c>
      <c r="FJ35" s="340"/>
      <c r="FK35" s="1011" t="s">
        <v>851</v>
      </c>
      <c r="FL35" s="1011" t="s">
        <v>851</v>
      </c>
      <c r="FM35" s="339" t="s">
        <v>851</v>
      </c>
      <c r="FN35" s="339"/>
      <c r="FO35" s="341"/>
      <c r="FP35" s="341"/>
      <c r="FQ35" s="341"/>
      <c r="FR35" s="341"/>
      <c r="FV35" s="339" t="s">
        <v>851</v>
      </c>
      <c r="FW35" s="339" t="s">
        <v>851</v>
      </c>
      <c r="FX35" s="265" t="s">
        <v>851</v>
      </c>
      <c r="FY35" s="340" t="s">
        <v>851</v>
      </c>
      <c r="FZ35" s="340"/>
      <c r="GA35" s="1011" t="s">
        <v>851</v>
      </c>
      <c r="GB35" s="1011" t="s">
        <v>851</v>
      </c>
      <c r="GC35" s="339" t="s">
        <v>851</v>
      </c>
      <c r="GD35" s="339"/>
      <c r="GE35" s="341"/>
      <c r="GF35" s="341"/>
      <c r="GG35" s="341"/>
      <c r="GH35" s="341"/>
      <c r="GL35" s="339" t="s">
        <v>851</v>
      </c>
      <c r="GM35" s="339" t="s">
        <v>851</v>
      </c>
      <c r="GN35" s="265" t="s">
        <v>851</v>
      </c>
      <c r="GO35" s="340" t="s">
        <v>851</v>
      </c>
      <c r="GP35" s="340"/>
      <c r="GQ35" s="1011" t="s">
        <v>851</v>
      </c>
      <c r="GR35" s="1011" t="s">
        <v>851</v>
      </c>
      <c r="GS35" s="339" t="s">
        <v>851</v>
      </c>
      <c r="GT35" s="339"/>
      <c r="GU35" s="341"/>
      <c r="GV35" s="341"/>
      <c r="GW35" s="341"/>
      <c r="GX35" s="341"/>
      <c r="HB35" s="339" t="s">
        <v>851</v>
      </c>
      <c r="HC35" s="339" t="s">
        <v>851</v>
      </c>
      <c r="HD35" s="265" t="s">
        <v>851</v>
      </c>
      <c r="HE35" s="340" t="s">
        <v>851</v>
      </c>
      <c r="HF35" s="340"/>
      <c r="HG35" s="1011" t="s">
        <v>851</v>
      </c>
      <c r="HH35" s="1011" t="s">
        <v>851</v>
      </c>
      <c r="HI35" s="339" t="s">
        <v>851</v>
      </c>
      <c r="HJ35" s="339"/>
      <c r="HK35" s="341"/>
      <c r="HL35" s="341"/>
      <c r="HM35" s="341"/>
      <c r="HN35" s="341"/>
      <c r="HR35" s="339" t="s">
        <v>851</v>
      </c>
      <c r="HS35" s="339" t="s">
        <v>851</v>
      </c>
      <c r="HT35" s="265" t="s">
        <v>851</v>
      </c>
      <c r="HU35" s="340" t="s">
        <v>851</v>
      </c>
      <c r="HV35" s="340"/>
      <c r="HW35" s="1011" t="s">
        <v>851</v>
      </c>
      <c r="HX35" s="1011" t="s">
        <v>851</v>
      </c>
      <c r="HY35" s="339" t="s">
        <v>851</v>
      </c>
      <c r="HZ35" s="339"/>
      <c r="IA35" s="341"/>
      <c r="IB35" s="341"/>
      <c r="IC35" s="341"/>
      <c r="ID35" s="341"/>
      <c r="IH35" s="339" t="s">
        <v>851</v>
      </c>
      <c r="II35" s="339" t="s">
        <v>851</v>
      </c>
      <c r="IJ35" s="265" t="s">
        <v>851</v>
      </c>
      <c r="IK35" s="340" t="s">
        <v>851</v>
      </c>
      <c r="IL35" s="340"/>
      <c r="IM35" s="1011" t="s">
        <v>851</v>
      </c>
      <c r="IN35" s="1011" t="s">
        <v>851</v>
      </c>
      <c r="IO35" s="339" t="s">
        <v>851</v>
      </c>
      <c r="IP35" s="339"/>
      <c r="IQ35" s="341"/>
      <c r="IR35" s="341"/>
      <c r="IS35" s="341"/>
      <c r="IT35" s="341"/>
    </row>
    <row r="36" spans="1:256" ht="15.75">
      <c r="A36" s="342" t="s">
        <v>1199</v>
      </c>
      <c r="B36" s="343">
        <v>1332856.8400000001</v>
      </c>
      <c r="C36" s="343">
        <v>122216.16</v>
      </c>
      <c r="D36" s="343">
        <v>0</v>
      </c>
      <c r="E36" s="343">
        <v>222614.31</v>
      </c>
      <c r="F36" s="343">
        <v>238.69</v>
      </c>
      <c r="G36" s="343">
        <v>182698.34</v>
      </c>
      <c r="H36" s="343">
        <v>0</v>
      </c>
      <c r="I36" s="343">
        <v>257568.32</v>
      </c>
      <c r="J36" s="343">
        <v>660.16</v>
      </c>
      <c r="K36" s="343">
        <f t="shared" ref="K36:N38" si="5">G36-C36</f>
        <v>60482.179999999993</v>
      </c>
      <c r="L36" s="343">
        <f t="shared" si="5"/>
        <v>0</v>
      </c>
      <c r="M36" s="343">
        <f t="shared" si="5"/>
        <v>34954.010000000009</v>
      </c>
      <c r="N36" s="343">
        <f t="shared" si="5"/>
        <v>421.46999999999997</v>
      </c>
      <c r="O36" s="344">
        <f>SUM(C36:F36)/B36</f>
        <v>0.25889439108854329</v>
      </c>
      <c r="P36" s="344">
        <f>SUM(G36:J36)/B36</f>
        <v>0.3308133377625162</v>
      </c>
      <c r="Q36" s="342"/>
      <c r="R36" s="343"/>
      <c r="S36" s="343"/>
      <c r="T36" s="343"/>
      <c r="U36" s="343"/>
      <c r="V36" s="343"/>
      <c r="W36" s="343"/>
      <c r="X36" s="343"/>
      <c r="Y36" s="343"/>
      <c r="Z36" s="343"/>
      <c r="AA36" s="343"/>
      <c r="AB36" s="343"/>
      <c r="AC36" s="343"/>
      <c r="AD36" s="343"/>
      <c r="AE36" s="344"/>
      <c r="AF36" s="344"/>
      <c r="AG36" s="342"/>
      <c r="AH36" s="343"/>
      <c r="AI36" s="343"/>
      <c r="AJ36" s="343"/>
      <c r="AK36" s="343"/>
      <c r="AL36" s="343"/>
      <c r="AM36" s="343"/>
      <c r="AN36" s="343"/>
      <c r="AO36" s="343"/>
      <c r="AP36" s="343"/>
      <c r="AQ36" s="343"/>
      <c r="AR36" s="343"/>
      <c r="AS36" s="343"/>
      <c r="AT36" s="343"/>
      <c r="AU36" s="344"/>
      <c r="AV36" s="344"/>
      <c r="AW36" s="342"/>
      <c r="AX36" s="343"/>
      <c r="AY36" s="343"/>
      <c r="AZ36" s="343"/>
      <c r="BA36" s="343"/>
      <c r="BB36" s="343"/>
      <c r="BC36" s="343"/>
      <c r="BD36" s="343"/>
      <c r="BE36" s="343"/>
      <c r="BF36" s="343"/>
      <c r="BG36" s="343"/>
      <c r="BH36" s="343"/>
      <c r="BI36" s="343"/>
      <c r="BJ36" s="343"/>
      <c r="BK36" s="344"/>
      <c r="BL36" s="344"/>
      <c r="BM36" s="342"/>
      <c r="BN36" s="343"/>
      <c r="BO36" s="343"/>
      <c r="BP36" s="343"/>
      <c r="BQ36" s="343"/>
      <c r="BR36" s="343"/>
      <c r="BS36" s="343"/>
      <c r="BT36" s="343"/>
      <c r="BU36" s="343"/>
      <c r="BV36" s="343"/>
      <c r="BW36" s="343"/>
      <c r="BX36" s="343"/>
      <c r="BY36" s="343"/>
      <c r="BZ36" s="343"/>
      <c r="CA36" s="344"/>
      <c r="CB36" s="344"/>
      <c r="CC36" s="342"/>
      <c r="CD36" s="343"/>
      <c r="CE36" s="343"/>
      <c r="CF36" s="343"/>
      <c r="CG36" s="343"/>
      <c r="CH36" s="343"/>
      <c r="CI36" s="343"/>
      <c r="CJ36" s="343"/>
      <c r="CK36" s="343"/>
      <c r="CL36" s="343"/>
      <c r="CM36" s="343"/>
      <c r="CN36" s="343"/>
      <c r="CO36" s="343"/>
      <c r="CP36" s="343"/>
      <c r="CQ36" s="344"/>
      <c r="CR36" s="344"/>
      <c r="CS36" s="342"/>
      <c r="CT36" s="343"/>
      <c r="CU36" s="343"/>
      <c r="CV36" s="343"/>
      <c r="CW36" s="343"/>
      <c r="CX36" s="343"/>
      <c r="CY36" s="343"/>
      <c r="CZ36" s="343"/>
      <c r="DA36" s="343"/>
      <c r="DB36" s="343"/>
      <c r="DC36" s="343"/>
      <c r="DD36" s="343"/>
      <c r="DE36" s="343"/>
      <c r="DF36" s="343"/>
      <c r="DG36" s="344"/>
      <c r="DH36" s="344"/>
      <c r="DI36" s="342"/>
      <c r="DJ36" s="343"/>
      <c r="DK36" s="343"/>
      <c r="DL36" s="343"/>
      <c r="DM36" s="343"/>
      <c r="DN36" s="343"/>
      <c r="DO36" s="343"/>
      <c r="DP36" s="343"/>
      <c r="DQ36" s="343"/>
      <c r="DR36" s="343"/>
      <c r="DS36" s="343"/>
      <c r="DT36" s="343"/>
      <c r="DU36" s="343"/>
      <c r="DV36" s="343"/>
      <c r="DW36" s="344"/>
      <c r="DX36" s="344"/>
      <c r="DY36" s="342"/>
      <c r="DZ36" s="343"/>
      <c r="EA36" s="343"/>
      <c r="EB36" s="343"/>
      <c r="EC36" s="343"/>
      <c r="ED36" s="343"/>
      <c r="EE36" s="343"/>
      <c r="EF36" s="343"/>
      <c r="EG36" s="343"/>
      <c r="EH36" s="343"/>
      <c r="EI36" s="343"/>
      <c r="EJ36" s="343"/>
      <c r="EK36" s="343"/>
      <c r="EL36" s="343"/>
      <c r="EM36" s="344"/>
      <c r="EN36" s="344"/>
      <c r="EO36" s="342"/>
      <c r="EP36" s="343"/>
      <c r="EQ36" s="343"/>
      <c r="ER36" s="343"/>
      <c r="ES36" s="343"/>
      <c r="ET36" s="343"/>
      <c r="EU36" s="343"/>
      <c r="EV36" s="343"/>
      <c r="EW36" s="343"/>
      <c r="EX36" s="343"/>
      <c r="EY36" s="343"/>
      <c r="EZ36" s="343"/>
      <c r="FA36" s="343"/>
      <c r="FB36" s="343"/>
      <c r="FC36" s="344"/>
      <c r="FD36" s="344"/>
      <c r="FE36" s="342"/>
      <c r="FF36" s="343"/>
      <c r="FG36" s="343"/>
      <c r="FH36" s="343"/>
      <c r="FI36" s="343"/>
      <c r="FJ36" s="343"/>
      <c r="FK36" s="343"/>
      <c r="FL36" s="343"/>
      <c r="FM36" s="343"/>
      <c r="FN36" s="343"/>
      <c r="FO36" s="343"/>
      <c r="FP36" s="343"/>
      <c r="FQ36" s="343"/>
      <c r="FR36" s="343"/>
      <c r="FS36" s="344"/>
      <c r="FT36" s="344"/>
      <c r="FU36" s="342"/>
      <c r="FV36" s="343"/>
      <c r="FW36" s="343"/>
      <c r="FX36" s="343"/>
      <c r="FY36" s="343"/>
      <c r="FZ36" s="343"/>
      <c r="GA36" s="343"/>
      <c r="GB36" s="343"/>
      <c r="GC36" s="343"/>
      <c r="GD36" s="343"/>
      <c r="GE36" s="343"/>
      <c r="GF36" s="343"/>
      <c r="GG36" s="343"/>
      <c r="GH36" s="343"/>
      <c r="GI36" s="344"/>
      <c r="GJ36" s="344"/>
      <c r="GK36" s="342"/>
      <c r="GL36" s="343"/>
      <c r="GM36" s="343"/>
      <c r="GN36" s="343"/>
      <c r="GO36" s="343"/>
      <c r="GP36" s="343"/>
      <c r="GQ36" s="343"/>
      <c r="GR36" s="343"/>
      <c r="GS36" s="343"/>
      <c r="GT36" s="343"/>
      <c r="GU36" s="343"/>
      <c r="GV36" s="343"/>
      <c r="GW36" s="343"/>
      <c r="GX36" s="343"/>
      <c r="GY36" s="344"/>
      <c r="GZ36" s="344"/>
      <c r="HA36" s="342"/>
      <c r="HB36" s="343"/>
      <c r="HC36" s="343"/>
      <c r="HD36" s="343"/>
      <c r="HE36" s="343"/>
      <c r="HF36" s="343"/>
      <c r="HG36" s="343"/>
      <c r="HH36" s="343"/>
      <c r="HI36" s="343"/>
      <c r="HJ36" s="343"/>
      <c r="HK36" s="343"/>
      <c r="HL36" s="343"/>
      <c r="HM36" s="343"/>
      <c r="HN36" s="343"/>
      <c r="HO36" s="344"/>
      <c r="HP36" s="344"/>
      <c r="HQ36" s="342"/>
      <c r="HR36" s="343"/>
      <c r="HS36" s="343"/>
      <c r="HT36" s="343"/>
      <c r="HU36" s="343"/>
      <c r="HV36" s="343"/>
      <c r="HW36" s="343"/>
      <c r="HX36" s="343"/>
      <c r="HY36" s="343"/>
      <c r="HZ36" s="343"/>
      <c r="IA36" s="343"/>
      <c r="IB36" s="343"/>
      <c r="IC36" s="343"/>
      <c r="ID36" s="343"/>
      <c r="IE36" s="344"/>
      <c r="IF36" s="344"/>
      <c r="IG36" s="342"/>
      <c r="IH36" s="343"/>
      <c r="II36" s="343"/>
      <c r="IJ36" s="343"/>
      <c r="IK36" s="343"/>
      <c r="IL36" s="343"/>
      <c r="IM36" s="343"/>
      <c r="IN36" s="343"/>
      <c r="IO36" s="343"/>
      <c r="IP36" s="343"/>
      <c r="IQ36" s="343"/>
      <c r="IR36" s="343"/>
      <c r="IS36" s="343"/>
      <c r="IT36" s="343"/>
      <c r="IU36" s="344"/>
      <c r="IV36" s="344"/>
    </row>
    <row r="37" spans="1:256" ht="15.75">
      <c r="A37" s="342" t="s">
        <v>1200</v>
      </c>
      <c r="B37" s="343">
        <v>401506.63</v>
      </c>
      <c r="C37" s="343">
        <v>45444.52</v>
      </c>
      <c r="D37" s="343">
        <v>0</v>
      </c>
      <c r="E37" s="343">
        <v>34019.64</v>
      </c>
      <c r="F37" s="343">
        <v>0.28000000000000003</v>
      </c>
      <c r="G37" s="343">
        <v>66535.16</v>
      </c>
      <c r="H37" s="343">
        <v>0</v>
      </c>
      <c r="I37" s="343">
        <v>55379.72</v>
      </c>
      <c r="J37" s="343">
        <v>669.42</v>
      </c>
      <c r="K37" s="343">
        <f t="shared" si="5"/>
        <v>21090.640000000007</v>
      </c>
      <c r="L37" s="343">
        <f t="shared" si="5"/>
        <v>0</v>
      </c>
      <c r="M37" s="343">
        <f t="shared" si="5"/>
        <v>21360.080000000002</v>
      </c>
      <c r="N37" s="343">
        <f t="shared" si="5"/>
        <v>669.14</v>
      </c>
      <c r="O37" s="344">
        <f>SUM(C37:F37)/B37</f>
        <v>0.19791563591365852</v>
      </c>
      <c r="P37" s="344">
        <f>SUM(G37:J37)/B37</f>
        <v>0.30531077407115292</v>
      </c>
      <c r="Q37" s="342"/>
      <c r="R37" s="343"/>
      <c r="S37" s="343"/>
      <c r="T37" s="343"/>
      <c r="U37" s="343"/>
      <c r="V37" s="343"/>
      <c r="W37" s="343"/>
      <c r="X37" s="343"/>
      <c r="Y37" s="343"/>
      <c r="Z37" s="343"/>
      <c r="AA37" s="343"/>
      <c r="AB37" s="343"/>
      <c r="AC37" s="343"/>
      <c r="AD37" s="343"/>
      <c r="AE37" s="344"/>
      <c r="AF37" s="344"/>
      <c r="AG37" s="342"/>
      <c r="AH37" s="343"/>
      <c r="AI37" s="343"/>
      <c r="AJ37" s="343"/>
      <c r="AK37" s="343"/>
      <c r="AL37" s="343"/>
      <c r="AM37" s="343"/>
      <c r="AN37" s="343"/>
      <c r="AO37" s="343"/>
      <c r="AP37" s="343"/>
      <c r="AQ37" s="343"/>
      <c r="AR37" s="343"/>
      <c r="AS37" s="343"/>
      <c r="AT37" s="343"/>
      <c r="AU37" s="344"/>
      <c r="AV37" s="344"/>
      <c r="AW37" s="342"/>
      <c r="AX37" s="343"/>
      <c r="AY37" s="343"/>
      <c r="AZ37" s="343"/>
      <c r="BA37" s="343"/>
      <c r="BB37" s="343"/>
      <c r="BC37" s="343"/>
      <c r="BD37" s="343"/>
      <c r="BE37" s="343"/>
      <c r="BF37" s="343"/>
      <c r="BG37" s="343"/>
      <c r="BH37" s="343"/>
      <c r="BI37" s="343"/>
      <c r="BJ37" s="343"/>
      <c r="BK37" s="344"/>
      <c r="BL37" s="344"/>
      <c r="BM37" s="342"/>
      <c r="BN37" s="343"/>
      <c r="BO37" s="343"/>
      <c r="BP37" s="343"/>
      <c r="BQ37" s="343"/>
      <c r="BR37" s="343"/>
      <c r="BS37" s="343"/>
      <c r="BT37" s="343"/>
      <c r="BU37" s="343"/>
      <c r="BV37" s="343"/>
      <c r="BW37" s="343"/>
      <c r="BX37" s="343"/>
      <c r="BY37" s="343"/>
      <c r="BZ37" s="343"/>
      <c r="CA37" s="344"/>
      <c r="CB37" s="344"/>
      <c r="CC37" s="342"/>
      <c r="CD37" s="343"/>
      <c r="CE37" s="343"/>
      <c r="CF37" s="343"/>
      <c r="CG37" s="343"/>
      <c r="CH37" s="343"/>
      <c r="CI37" s="343"/>
      <c r="CJ37" s="343"/>
      <c r="CK37" s="343"/>
      <c r="CL37" s="343"/>
      <c r="CM37" s="343"/>
      <c r="CN37" s="343"/>
      <c r="CO37" s="343"/>
      <c r="CP37" s="343"/>
      <c r="CQ37" s="344"/>
      <c r="CR37" s="344"/>
      <c r="CS37" s="342"/>
      <c r="CT37" s="343"/>
      <c r="CU37" s="343"/>
      <c r="CV37" s="343"/>
      <c r="CW37" s="343"/>
      <c r="CX37" s="343"/>
      <c r="CY37" s="343"/>
      <c r="CZ37" s="343"/>
      <c r="DA37" s="343"/>
      <c r="DB37" s="343"/>
      <c r="DC37" s="343"/>
      <c r="DD37" s="343"/>
      <c r="DE37" s="343"/>
      <c r="DF37" s="343"/>
      <c r="DG37" s="344"/>
      <c r="DH37" s="344"/>
      <c r="DI37" s="342"/>
      <c r="DJ37" s="343"/>
      <c r="DK37" s="343"/>
      <c r="DL37" s="343"/>
      <c r="DM37" s="343"/>
      <c r="DN37" s="343"/>
      <c r="DO37" s="343"/>
      <c r="DP37" s="343"/>
      <c r="DQ37" s="343"/>
      <c r="DR37" s="343"/>
      <c r="DS37" s="343"/>
      <c r="DT37" s="343"/>
      <c r="DU37" s="343"/>
      <c r="DV37" s="343"/>
      <c r="DW37" s="344"/>
      <c r="DX37" s="344"/>
      <c r="DY37" s="342"/>
      <c r="DZ37" s="343"/>
      <c r="EA37" s="343"/>
      <c r="EB37" s="343"/>
      <c r="EC37" s="343"/>
      <c r="ED37" s="343"/>
      <c r="EE37" s="343"/>
      <c r="EF37" s="343"/>
      <c r="EG37" s="343"/>
      <c r="EH37" s="343"/>
      <c r="EI37" s="343"/>
      <c r="EJ37" s="343"/>
      <c r="EK37" s="343"/>
      <c r="EL37" s="343"/>
      <c r="EM37" s="344"/>
      <c r="EN37" s="344"/>
      <c r="EO37" s="342"/>
      <c r="EP37" s="343"/>
      <c r="EQ37" s="343"/>
      <c r="ER37" s="343"/>
      <c r="ES37" s="343"/>
      <c r="ET37" s="343"/>
      <c r="EU37" s="343"/>
      <c r="EV37" s="343"/>
      <c r="EW37" s="343"/>
      <c r="EX37" s="343"/>
      <c r="EY37" s="343"/>
      <c r="EZ37" s="343"/>
      <c r="FA37" s="343"/>
      <c r="FB37" s="343"/>
      <c r="FC37" s="344"/>
      <c r="FD37" s="344"/>
      <c r="FE37" s="342"/>
      <c r="FF37" s="343"/>
      <c r="FG37" s="343"/>
      <c r="FH37" s="343"/>
      <c r="FI37" s="343"/>
      <c r="FJ37" s="343"/>
      <c r="FK37" s="343"/>
      <c r="FL37" s="343"/>
      <c r="FM37" s="343"/>
      <c r="FN37" s="343"/>
      <c r="FO37" s="343"/>
      <c r="FP37" s="343"/>
      <c r="FQ37" s="343"/>
      <c r="FR37" s="343"/>
      <c r="FS37" s="344"/>
      <c r="FT37" s="344"/>
      <c r="FU37" s="342"/>
      <c r="FV37" s="343"/>
      <c r="FW37" s="343"/>
      <c r="FX37" s="343"/>
      <c r="FY37" s="343"/>
      <c r="FZ37" s="343"/>
      <c r="GA37" s="343"/>
      <c r="GB37" s="343"/>
      <c r="GC37" s="343"/>
      <c r="GD37" s="343"/>
      <c r="GE37" s="343"/>
      <c r="GF37" s="343"/>
      <c r="GG37" s="343"/>
      <c r="GH37" s="343"/>
      <c r="GI37" s="344"/>
      <c r="GJ37" s="344"/>
      <c r="GK37" s="342"/>
      <c r="GL37" s="343"/>
      <c r="GM37" s="343"/>
      <c r="GN37" s="343"/>
      <c r="GO37" s="343"/>
      <c r="GP37" s="343"/>
      <c r="GQ37" s="343"/>
      <c r="GR37" s="343"/>
      <c r="GS37" s="343"/>
      <c r="GT37" s="343"/>
      <c r="GU37" s="343"/>
      <c r="GV37" s="343"/>
      <c r="GW37" s="343"/>
      <c r="GX37" s="343"/>
      <c r="GY37" s="344"/>
      <c r="GZ37" s="344"/>
      <c r="HA37" s="342"/>
      <c r="HB37" s="343"/>
      <c r="HC37" s="343"/>
      <c r="HD37" s="343"/>
      <c r="HE37" s="343"/>
      <c r="HF37" s="343"/>
      <c r="HG37" s="343"/>
      <c r="HH37" s="343"/>
      <c r="HI37" s="343"/>
      <c r="HJ37" s="343"/>
      <c r="HK37" s="343"/>
      <c r="HL37" s="343"/>
      <c r="HM37" s="343"/>
      <c r="HN37" s="343"/>
      <c r="HO37" s="344"/>
      <c r="HP37" s="344"/>
      <c r="HQ37" s="342"/>
      <c r="HR37" s="343"/>
      <c r="HS37" s="343"/>
      <c r="HT37" s="343"/>
      <c r="HU37" s="343"/>
      <c r="HV37" s="343"/>
      <c r="HW37" s="343"/>
      <c r="HX37" s="343"/>
      <c r="HY37" s="343"/>
      <c r="HZ37" s="343"/>
      <c r="IA37" s="343"/>
      <c r="IB37" s="343"/>
      <c r="IC37" s="343"/>
      <c r="ID37" s="343"/>
      <c r="IE37" s="344"/>
      <c r="IF37" s="344"/>
      <c r="IG37" s="342"/>
      <c r="IH37" s="343"/>
      <c r="II37" s="343"/>
      <c r="IJ37" s="343"/>
      <c r="IK37" s="343"/>
      <c r="IL37" s="343"/>
      <c r="IM37" s="343"/>
      <c r="IN37" s="343"/>
      <c r="IO37" s="343"/>
      <c r="IP37" s="343"/>
      <c r="IQ37" s="343"/>
      <c r="IR37" s="343"/>
      <c r="IS37" s="343"/>
      <c r="IT37" s="343"/>
      <c r="IU37" s="344"/>
      <c r="IV37" s="344"/>
    </row>
    <row r="38" spans="1:256" ht="15.75">
      <c r="A38" s="342" t="s">
        <v>1201</v>
      </c>
      <c r="B38" s="343">
        <v>169512.36</v>
      </c>
      <c r="C38" s="343">
        <v>11453.84</v>
      </c>
      <c r="D38" s="343">
        <v>0</v>
      </c>
      <c r="E38" s="343">
        <v>63793.18</v>
      </c>
      <c r="F38" s="343">
        <v>0</v>
      </c>
      <c r="G38" s="343">
        <v>16605.73</v>
      </c>
      <c r="H38" s="343">
        <v>0</v>
      </c>
      <c r="I38" s="343">
        <v>82633.86</v>
      </c>
      <c r="J38" s="343">
        <v>0</v>
      </c>
      <c r="K38" s="343">
        <f t="shared" si="5"/>
        <v>5151.8899999999994</v>
      </c>
      <c r="L38" s="343">
        <f t="shared" si="5"/>
        <v>0</v>
      </c>
      <c r="M38" s="343">
        <f t="shared" si="5"/>
        <v>18840.68</v>
      </c>
      <c r="N38" s="343">
        <f t="shared" si="5"/>
        <v>0</v>
      </c>
      <c r="O38" s="344">
        <f>SUM(C38:F38)/B38</f>
        <v>0.44390285168585941</v>
      </c>
      <c r="P38" s="344">
        <f>SUM(G38:J38)/B38</f>
        <v>0.5854416161747733</v>
      </c>
      <c r="Q38" s="342"/>
      <c r="R38" s="343"/>
      <c r="S38" s="343"/>
      <c r="T38" s="343"/>
      <c r="U38" s="343"/>
      <c r="V38" s="343"/>
      <c r="W38" s="343"/>
      <c r="X38" s="343"/>
      <c r="Y38" s="343"/>
      <c r="Z38" s="343"/>
      <c r="AA38" s="343"/>
      <c r="AB38" s="343"/>
      <c r="AC38" s="343"/>
      <c r="AD38" s="343"/>
      <c r="AE38" s="344"/>
      <c r="AF38" s="344"/>
      <c r="AG38" s="342"/>
      <c r="AH38" s="343"/>
      <c r="AI38" s="343"/>
      <c r="AJ38" s="343"/>
      <c r="AK38" s="343"/>
      <c r="AL38" s="343"/>
      <c r="AM38" s="343"/>
      <c r="AN38" s="343"/>
      <c r="AO38" s="343"/>
      <c r="AP38" s="343"/>
      <c r="AQ38" s="343"/>
      <c r="AR38" s="343"/>
      <c r="AS38" s="343"/>
      <c r="AT38" s="343"/>
      <c r="AU38" s="344"/>
      <c r="AV38" s="344"/>
      <c r="AW38" s="342"/>
      <c r="AX38" s="343"/>
      <c r="AY38" s="343"/>
      <c r="AZ38" s="343"/>
      <c r="BA38" s="343"/>
      <c r="BB38" s="343"/>
      <c r="BC38" s="343"/>
      <c r="BD38" s="343"/>
      <c r="BE38" s="343"/>
      <c r="BF38" s="343"/>
      <c r="BG38" s="343"/>
      <c r="BH38" s="343"/>
      <c r="BI38" s="343"/>
      <c r="BJ38" s="343"/>
      <c r="BK38" s="344"/>
      <c r="BL38" s="344"/>
      <c r="BM38" s="342"/>
      <c r="BN38" s="343"/>
      <c r="BO38" s="343"/>
      <c r="BP38" s="343"/>
      <c r="BQ38" s="343"/>
      <c r="BR38" s="343"/>
      <c r="BS38" s="343"/>
      <c r="BT38" s="343"/>
      <c r="BU38" s="343"/>
      <c r="BV38" s="343"/>
      <c r="BW38" s="343"/>
      <c r="BX38" s="343"/>
      <c r="BY38" s="343"/>
      <c r="BZ38" s="343"/>
      <c r="CA38" s="344"/>
      <c r="CB38" s="344"/>
      <c r="CC38" s="342"/>
      <c r="CD38" s="343"/>
      <c r="CE38" s="343"/>
      <c r="CF38" s="343"/>
      <c r="CG38" s="343"/>
      <c r="CH38" s="343"/>
      <c r="CI38" s="343"/>
      <c r="CJ38" s="343"/>
      <c r="CK38" s="343"/>
      <c r="CL38" s="343"/>
      <c r="CM38" s="343"/>
      <c r="CN38" s="343"/>
      <c r="CO38" s="343"/>
      <c r="CP38" s="343"/>
      <c r="CQ38" s="344"/>
      <c r="CR38" s="344"/>
      <c r="CS38" s="342"/>
      <c r="CT38" s="343"/>
      <c r="CU38" s="343"/>
      <c r="CV38" s="343"/>
      <c r="CW38" s="343"/>
      <c r="CX38" s="343"/>
      <c r="CY38" s="343"/>
      <c r="CZ38" s="343"/>
      <c r="DA38" s="343"/>
      <c r="DB38" s="343"/>
      <c r="DC38" s="343"/>
      <c r="DD38" s="343"/>
      <c r="DE38" s="343"/>
      <c r="DF38" s="343"/>
      <c r="DG38" s="344"/>
      <c r="DH38" s="344"/>
      <c r="DI38" s="342"/>
      <c r="DJ38" s="343"/>
      <c r="DK38" s="343"/>
      <c r="DL38" s="343"/>
      <c r="DM38" s="343"/>
      <c r="DN38" s="343"/>
      <c r="DO38" s="343"/>
      <c r="DP38" s="343"/>
      <c r="DQ38" s="343"/>
      <c r="DR38" s="343"/>
      <c r="DS38" s="343"/>
      <c r="DT38" s="343"/>
      <c r="DU38" s="343"/>
      <c r="DV38" s="343"/>
      <c r="DW38" s="344"/>
      <c r="DX38" s="344"/>
      <c r="DY38" s="342"/>
      <c r="DZ38" s="343"/>
      <c r="EA38" s="343"/>
      <c r="EB38" s="343"/>
      <c r="EC38" s="343"/>
      <c r="ED38" s="343"/>
      <c r="EE38" s="343"/>
      <c r="EF38" s="343"/>
      <c r="EG38" s="343"/>
      <c r="EH38" s="343"/>
      <c r="EI38" s="343"/>
      <c r="EJ38" s="343"/>
      <c r="EK38" s="343"/>
      <c r="EL38" s="343"/>
      <c r="EM38" s="344"/>
      <c r="EN38" s="344"/>
      <c r="EO38" s="342"/>
      <c r="EP38" s="343"/>
      <c r="EQ38" s="343"/>
      <c r="ER38" s="343"/>
      <c r="ES38" s="343"/>
      <c r="ET38" s="343"/>
      <c r="EU38" s="343"/>
      <c r="EV38" s="343"/>
      <c r="EW38" s="343"/>
      <c r="EX38" s="343"/>
      <c r="EY38" s="343"/>
      <c r="EZ38" s="343"/>
      <c r="FA38" s="343"/>
      <c r="FB38" s="343"/>
      <c r="FC38" s="344"/>
      <c r="FD38" s="344"/>
      <c r="FE38" s="342"/>
      <c r="FF38" s="343"/>
      <c r="FG38" s="343"/>
      <c r="FH38" s="343"/>
      <c r="FI38" s="343"/>
      <c r="FJ38" s="343"/>
      <c r="FK38" s="343"/>
      <c r="FL38" s="343"/>
      <c r="FM38" s="343"/>
      <c r="FN38" s="343"/>
      <c r="FO38" s="343"/>
      <c r="FP38" s="343"/>
      <c r="FQ38" s="343"/>
      <c r="FR38" s="343"/>
      <c r="FS38" s="344"/>
      <c r="FT38" s="344"/>
      <c r="FU38" s="342"/>
      <c r="FV38" s="343"/>
      <c r="FW38" s="343"/>
      <c r="FX38" s="343"/>
      <c r="FY38" s="343"/>
      <c r="FZ38" s="343"/>
      <c r="GA38" s="343"/>
      <c r="GB38" s="343"/>
      <c r="GC38" s="343"/>
      <c r="GD38" s="343"/>
      <c r="GE38" s="343"/>
      <c r="GF38" s="343"/>
      <c r="GG38" s="343"/>
      <c r="GH38" s="343"/>
      <c r="GI38" s="344"/>
      <c r="GJ38" s="344"/>
      <c r="GK38" s="342"/>
      <c r="GL38" s="343"/>
      <c r="GM38" s="343"/>
      <c r="GN38" s="343"/>
      <c r="GO38" s="343"/>
      <c r="GP38" s="343"/>
      <c r="GQ38" s="343"/>
      <c r="GR38" s="343"/>
      <c r="GS38" s="343"/>
      <c r="GT38" s="343"/>
      <c r="GU38" s="343"/>
      <c r="GV38" s="343"/>
      <c r="GW38" s="343"/>
      <c r="GX38" s="343"/>
      <c r="GY38" s="344"/>
      <c r="GZ38" s="344"/>
      <c r="HA38" s="342"/>
      <c r="HB38" s="343"/>
      <c r="HC38" s="343"/>
      <c r="HD38" s="343"/>
      <c r="HE38" s="343"/>
      <c r="HF38" s="343"/>
      <c r="HG38" s="343"/>
      <c r="HH38" s="343"/>
      <c r="HI38" s="343"/>
      <c r="HJ38" s="343"/>
      <c r="HK38" s="343"/>
      <c r="HL38" s="343"/>
      <c r="HM38" s="343"/>
      <c r="HN38" s="343"/>
      <c r="HO38" s="344"/>
      <c r="HP38" s="344"/>
      <c r="HQ38" s="342"/>
      <c r="HR38" s="343"/>
      <c r="HS38" s="343"/>
      <c r="HT38" s="343"/>
      <c r="HU38" s="343"/>
      <c r="HV38" s="343"/>
      <c r="HW38" s="343"/>
      <c r="HX38" s="343"/>
      <c r="HY38" s="343"/>
      <c r="HZ38" s="343"/>
      <c r="IA38" s="343"/>
      <c r="IB38" s="343"/>
      <c r="IC38" s="343"/>
      <c r="ID38" s="343"/>
      <c r="IE38" s="344"/>
      <c r="IF38" s="344"/>
      <c r="IG38" s="342"/>
      <c r="IH38" s="343"/>
      <c r="II38" s="343"/>
      <c r="IJ38" s="343"/>
      <c r="IK38" s="343"/>
      <c r="IL38" s="343"/>
      <c r="IM38" s="343"/>
      <c r="IN38" s="343"/>
      <c r="IO38" s="343"/>
      <c r="IP38" s="343"/>
      <c r="IQ38" s="343"/>
      <c r="IR38" s="343"/>
      <c r="IS38" s="343"/>
      <c r="IT38" s="343"/>
      <c r="IU38" s="344"/>
      <c r="IV38" s="344"/>
    </row>
    <row r="39" spans="1:256" ht="15.75">
      <c r="A39" s="205"/>
      <c r="B39" s="343" t="s">
        <v>851</v>
      </c>
      <c r="C39" s="343" t="s">
        <v>851</v>
      </c>
      <c r="D39" s="343" t="s">
        <v>851</v>
      </c>
      <c r="E39" s="343" t="s">
        <v>851</v>
      </c>
      <c r="F39" s="343" t="s">
        <v>851</v>
      </c>
      <c r="G39" s="343" t="s">
        <v>851</v>
      </c>
      <c r="H39" s="343" t="s">
        <v>851</v>
      </c>
      <c r="I39" s="343"/>
      <c r="J39" s="343" t="s">
        <v>851</v>
      </c>
      <c r="K39" s="343"/>
      <c r="L39" s="343"/>
      <c r="M39" s="343"/>
      <c r="N39" s="343" t="s">
        <v>851</v>
      </c>
      <c r="O39" s="344"/>
      <c r="P39" s="344"/>
      <c r="Q39" s="205"/>
      <c r="R39" s="343"/>
      <c r="S39" s="343"/>
      <c r="T39" s="343"/>
      <c r="U39" s="343"/>
      <c r="V39" s="343"/>
      <c r="W39" s="343"/>
      <c r="X39" s="343"/>
      <c r="Y39" s="343"/>
      <c r="Z39" s="343"/>
      <c r="AA39" s="343"/>
      <c r="AB39" s="343"/>
      <c r="AC39" s="343"/>
      <c r="AD39" s="343"/>
      <c r="AE39" s="344"/>
      <c r="AF39" s="344"/>
      <c r="AG39" s="205"/>
      <c r="AH39" s="343"/>
      <c r="AI39" s="343"/>
      <c r="AJ39" s="343"/>
      <c r="AK39" s="343"/>
      <c r="AL39" s="343"/>
      <c r="AM39" s="343"/>
      <c r="AN39" s="343"/>
      <c r="AO39" s="343"/>
      <c r="AP39" s="343"/>
      <c r="AQ39" s="343"/>
      <c r="AR39" s="343"/>
      <c r="AS39" s="343"/>
      <c r="AT39" s="343"/>
      <c r="AU39" s="344"/>
      <c r="AV39" s="344"/>
      <c r="AW39" s="205"/>
      <c r="AX39" s="343"/>
      <c r="AY39" s="343"/>
      <c r="AZ39" s="343"/>
      <c r="BA39" s="343"/>
      <c r="BB39" s="343"/>
      <c r="BC39" s="343"/>
      <c r="BD39" s="343"/>
      <c r="BE39" s="343"/>
      <c r="BF39" s="343"/>
      <c r="BG39" s="343"/>
      <c r="BH39" s="343"/>
      <c r="BI39" s="343"/>
      <c r="BJ39" s="343"/>
      <c r="BK39" s="344"/>
      <c r="BL39" s="344"/>
      <c r="BM39" s="205"/>
      <c r="BN39" s="343"/>
      <c r="BO39" s="343"/>
      <c r="BP39" s="343"/>
      <c r="BQ39" s="343"/>
      <c r="BR39" s="343"/>
      <c r="BS39" s="343"/>
      <c r="BT39" s="343"/>
      <c r="BU39" s="343"/>
      <c r="BV39" s="343"/>
      <c r="BW39" s="343"/>
      <c r="BX39" s="343"/>
      <c r="BY39" s="343"/>
      <c r="BZ39" s="343"/>
      <c r="CA39" s="344"/>
      <c r="CB39" s="344"/>
      <c r="CC39" s="205"/>
      <c r="CD39" s="343"/>
      <c r="CE39" s="343"/>
      <c r="CF39" s="343"/>
      <c r="CG39" s="343"/>
      <c r="CH39" s="343"/>
      <c r="CI39" s="343"/>
      <c r="CJ39" s="343"/>
      <c r="CK39" s="343"/>
      <c r="CL39" s="343"/>
      <c r="CM39" s="343"/>
      <c r="CN39" s="343"/>
      <c r="CO39" s="343"/>
      <c r="CP39" s="343"/>
      <c r="CQ39" s="344"/>
      <c r="CR39" s="344"/>
      <c r="CS39" s="205"/>
      <c r="CT39" s="343"/>
      <c r="CU39" s="343"/>
      <c r="CV39" s="343"/>
      <c r="CW39" s="343"/>
      <c r="CX39" s="343"/>
      <c r="CY39" s="343"/>
      <c r="CZ39" s="343"/>
      <c r="DA39" s="343"/>
      <c r="DB39" s="343"/>
      <c r="DC39" s="343"/>
      <c r="DD39" s="343"/>
      <c r="DE39" s="343"/>
      <c r="DF39" s="343"/>
      <c r="DG39" s="344"/>
      <c r="DH39" s="344"/>
      <c r="DI39" s="205"/>
      <c r="DJ39" s="343"/>
      <c r="DK39" s="343"/>
      <c r="DL39" s="343"/>
      <c r="DM39" s="343"/>
      <c r="DN39" s="343"/>
      <c r="DO39" s="343"/>
      <c r="DP39" s="343"/>
      <c r="DQ39" s="343"/>
      <c r="DR39" s="343"/>
      <c r="DS39" s="343"/>
      <c r="DT39" s="343"/>
      <c r="DU39" s="343"/>
      <c r="DV39" s="343"/>
      <c r="DW39" s="344"/>
      <c r="DX39" s="344"/>
      <c r="DY39" s="205"/>
      <c r="DZ39" s="343"/>
      <c r="EA39" s="343"/>
      <c r="EB39" s="343"/>
      <c r="EC39" s="343"/>
      <c r="ED39" s="343"/>
      <c r="EE39" s="343"/>
      <c r="EF39" s="343"/>
      <c r="EG39" s="343"/>
      <c r="EH39" s="343"/>
      <c r="EI39" s="343"/>
      <c r="EJ39" s="343"/>
      <c r="EK39" s="343"/>
      <c r="EL39" s="343"/>
      <c r="EM39" s="344"/>
      <c r="EN39" s="344"/>
      <c r="EO39" s="205"/>
      <c r="EP39" s="343"/>
      <c r="EQ39" s="343"/>
      <c r="ER39" s="343"/>
      <c r="ES39" s="343"/>
      <c r="ET39" s="343"/>
      <c r="EU39" s="343"/>
      <c r="EV39" s="343"/>
      <c r="EW39" s="343"/>
      <c r="EX39" s="343"/>
      <c r="EY39" s="343"/>
      <c r="EZ39" s="343"/>
      <c r="FA39" s="343"/>
      <c r="FB39" s="343"/>
      <c r="FC39" s="344"/>
      <c r="FD39" s="344"/>
      <c r="FE39" s="205"/>
      <c r="FF39" s="343"/>
      <c r="FG39" s="343"/>
      <c r="FH39" s="343"/>
      <c r="FI39" s="343"/>
      <c r="FJ39" s="343"/>
      <c r="FK39" s="343"/>
      <c r="FL39" s="343"/>
      <c r="FM39" s="343"/>
      <c r="FN39" s="343"/>
      <c r="FO39" s="343"/>
      <c r="FP39" s="343"/>
      <c r="FQ39" s="343"/>
      <c r="FR39" s="343"/>
      <c r="FS39" s="344"/>
      <c r="FT39" s="344"/>
      <c r="FU39" s="205"/>
      <c r="FV39" s="343"/>
      <c r="FW39" s="343"/>
      <c r="FX39" s="343"/>
      <c r="FY39" s="343"/>
      <c r="FZ39" s="343"/>
      <c r="GA39" s="343"/>
      <c r="GB39" s="343"/>
      <c r="GC39" s="343"/>
      <c r="GD39" s="343"/>
      <c r="GE39" s="343"/>
      <c r="GF39" s="343"/>
      <c r="GG39" s="343"/>
      <c r="GH39" s="343"/>
      <c r="GI39" s="344"/>
      <c r="GJ39" s="344"/>
      <c r="GK39" s="205"/>
      <c r="GL39" s="343"/>
      <c r="GM39" s="343"/>
      <c r="GN39" s="343"/>
      <c r="GO39" s="343"/>
      <c r="GP39" s="343"/>
      <c r="GQ39" s="343"/>
      <c r="GR39" s="343"/>
      <c r="GS39" s="343"/>
      <c r="GT39" s="343"/>
      <c r="GU39" s="343"/>
      <c r="GV39" s="343"/>
      <c r="GW39" s="343"/>
      <c r="GX39" s="343"/>
      <c r="GY39" s="344"/>
      <c r="GZ39" s="344"/>
      <c r="HA39" s="205"/>
      <c r="HB39" s="343"/>
      <c r="HC39" s="343"/>
      <c r="HD39" s="343"/>
      <c r="HE39" s="343"/>
      <c r="HF39" s="343"/>
      <c r="HG39" s="343"/>
      <c r="HH39" s="343"/>
      <c r="HI39" s="343"/>
      <c r="HJ39" s="343"/>
      <c r="HK39" s="343"/>
      <c r="HL39" s="343"/>
      <c r="HM39" s="343"/>
      <c r="HN39" s="343"/>
      <c r="HO39" s="344"/>
      <c r="HP39" s="344"/>
      <c r="HQ39" s="205"/>
      <c r="HR39" s="343"/>
      <c r="HS39" s="343"/>
      <c r="HT39" s="343"/>
      <c r="HU39" s="343"/>
      <c r="HV39" s="343"/>
      <c r="HW39" s="343"/>
      <c r="HX39" s="343"/>
      <c r="HY39" s="343"/>
      <c r="HZ39" s="343"/>
      <c r="IA39" s="343"/>
      <c r="IB39" s="343"/>
      <c r="IC39" s="343"/>
      <c r="ID39" s="343"/>
      <c r="IE39" s="344"/>
      <c r="IF39" s="344"/>
      <c r="IG39" s="205"/>
      <c r="IH39" s="343"/>
      <c r="II39" s="343"/>
      <c r="IJ39" s="343"/>
      <c r="IK39" s="343"/>
      <c r="IL39" s="343"/>
      <c r="IM39" s="343"/>
      <c r="IN39" s="343"/>
      <c r="IO39" s="343"/>
      <c r="IP39" s="343"/>
      <c r="IQ39" s="343"/>
      <c r="IR39" s="343"/>
      <c r="IS39" s="343"/>
      <c r="IT39" s="343"/>
      <c r="IU39" s="344"/>
      <c r="IV39" s="344"/>
    </row>
    <row r="40" spans="1:256" ht="15.75">
      <c r="A40" s="342" t="s">
        <v>6</v>
      </c>
      <c r="B40" s="343">
        <f>SUM(B36:B38)</f>
        <v>1903875.83</v>
      </c>
      <c r="C40" s="343">
        <f t="shared" ref="C40:J40" si="6">SUM(C36:C38)</f>
        <v>179114.52</v>
      </c>
      <c r="D40" s="343">
        <f t="shared" si="6"/>
        <v>0</v>
      </c>
      <c r="E40" s="343">
        <f t="shared" si="6"/>
        <v>320427.13</v>
      </c>
      <c r="F40" s="343">
        <f t="shared" si="6"/>
        <v>238.97</v>
      </c>
      <c r="G40" s="343">
        <f t="shared" si="6"/>
        <v>265839.23</v>
      </c>
      <c r="H40" s="343">
        <f t="shared" si="6"/>
        <v>0</v>
      </c>
      <c r="I40" s="343">
        <f t="shared" si="6"/>
        <v>395581.9</v>
      </c>
      <c r="J40" s="343">
        <f t="shared" si="6"/>
        <v>1329.58</v>
      </c>
      <c r="K40" s="343">
        <f>G40-C40</f>
        <v>86724.709999999992</v>
      </c>
      <c r="L40" s="343">
        <f>H40-D40</f>
        <v>0</v>
      </c>
      <c r="M40" s="343">
        <f>I40-E40</f>
        <v>75154.770000000019</v>
      </c>
      <c r="N40" s="343">
        <f>J40-F40</f>
        <v>1090.6099999999999</v>
      </c>
      <c r="O40" s="344">
        <f>SUM(C40:F40)/B40</f>
        <v>0.26250694090696031</v>
      </c>
      <c r="P40" s="344">
        <f>SUM(G40:J40)/B40</f>
        <v>0.34810605794601635</v>
      </c>
      <c r="Q40" s="342"/>
      <c r="R40" s="343"/>
      <c r="S40" s="343"/>
      <c r="T40" s="343"/>
      <c r="U40" s="343"/>
      <c r="V40" s="343"/>
      <c r="W40" s="343"/>
      <c r="X40" s="343"/>
      <c r="Y40" s="343"/>
      <c r="Z40" s="343"/>
      <c r="AA40" s="343"/>
      <c r="AB40" s="343"/>
      <c r="AC40" s="343"/>
      <c r="AD40" s="343"/>
      <c r="AE40" s="344"/>
      <c r="AF40" s="344"/>
      <c r="AG40" s="342"/>
      <c r="AH40" s="343"/>
      <c r="AI40" s="343"/>
      <c r="AJ40" s="343"/>
      <c r="AK40" s="343"/>
      <c r="AL40" s="343"/>
      <c r="AM40" s="343"/>
      <c r="AN40" s="343"/>
      <c r="AO40" s="343"/>
      <c r="AP40" s="343"/>
      <c r="AQ40" s="343"/>
      <c r="AR40" s="343"/>
      <c r="AS40" s="343"/>
      <c r="AT40" s="343"/>
      <c r="AU40" s="344"/>
      <c r="AV40" s="344"/>
      <c r="AW40" s="342"/>
      <c r="AX40" s="343"/>
      <c r="AY40" s="343"/>
      <c r="AZ40" s="343"/>
      <c r="BA40" s="343"/>
      <c r="BB40" s="343"/>
      <c r="BC40" s="343"/>
      <c r="BD40" s="343"/>
      <c r="BE40" s="343"/>
      <c r="BF40" s="343"/>
      <c r="BG40" s="343"/>
      <c r="BH40" s="343"/>
      <c r="BI40" s="343"/>
      <c r="BJ40" s="343"/>
      <c r="BK40" s="344"/>
      <c r="BL40" s="344"/>
      <c r="BM40" s="342"/>
      <c r="BN40" s="343"/>
      <c r="BO40" s="343"/>
      <c r="BP40" s="343"/>
      <c r="BQ40" s="343"/>
      <c r="BR40" s="343"/>
      <c r="BS40" s="343"/>
      <c r="BT40" s="343"/>
      <c r="BU40" s="343"/>
      <c r="BV40" s="343"/>
      <c r="BW40" s="343"/>
      <c r="BX40" s="343"/>
      <c r="BY40" s="343"/>
      <c r="BZ40" s="343"/>
      <c r="CA40" s="344"/>
      <c r="CB40" s="344"/>
      <c r="CC40" s="342"/>
      <c r="CD40" s="343"/>
      <c r="CE40" s="343"/>
      <c r="CF40" s="343"/>
      <c r="CG40" s="343"/>
      <c r="CH40" s="343"/>
      <c r="CI40" s="343"/>
      <c r="CJ40" s="343"/>
      <c r="CK40" s="343"/>
      <c r="CL40" s="343"/>
      <c r="CM40" s="343"/>
      <c r="CN40" s="343"/>
      <c r="CO40" s="343"/>
      <c r="CP40" s="343"/>
      <c r="CQ40" s="344"/>
      <c r="CR40" s="344"/>
      <c r="CS40" s="342"/>
      <c r="CT40" s="343"/>
      <c r="CU40" s="343"/>
      <c r="CV40" s="343"/>
      <c r="CW40" s="343"/>
      <c r="CX40" s="343"/>
      <c r="CY40" s="343"/>
      <c r="CZ40" s="343"/>
      <c r="DA40" s="343"/>
      <c r="DB40" s="343"/>
      <c r="DC40" s="343"/>
      <c r="DD40" s="343"/>
      <c r="DE40" s="343"/>
      <c r="DF40" s="343"/>
      <c r="DG40" s="344"/>
      <c r="DH40" s="344"/>
      <c r="DI40" s="342"/>
      <c r="DJ40" s="343"/>
      <c r="DK40" s="343"/>
      <c r="DL40" s="343"/>
      <c r="DM40" s="343"/>
      <c r="DN40" s="343"/>
      <c r="DO40" s="343"/>
      <c r="DP40" s="343"/>
      <c r="DQ40" s="343"/>
      <c r="DR40" s="343"/>
      <c r="DS40" s="343"/>
      <c r="DT40" s="343"/>
      <c r="DU40" s="343"/>
      <c r="DV40" s="343"/>
      <c r="DW40" s="344"/>
      <c r="DX40" s="344"/>
      <c r="DY40" s="342"/>
      <c r="DZ40" s="343"/>
      <c r="EA40" s="343"/>
      <c r="EB40" s="343"/>
      <c r="EC40" s="343"/>
      <c r="ED40" s="343"/>
      <c r="EE40" s="343"/>
      <c r="EF40" s="343"/>
      <c r="EG40" s="343"/>
      <c r="EH40" s="343"/>
      <c r="EI40" s="343"/>
      <c r="EJ40" s="343"/>
      <c r="EK40" s="343"/>
      <c r="EL40" s="343"/>
      <c r="EM40" s="344"/>
      <c r="EN40" s="344"/>
      <c r="EO40" s="342"/>
      <c r="EP40" s="343"/>
      <c r="EQ40" s="343"/>
      <c r="ER40" s="343"/>
      <c r="ES40" s="343"/>
      <c r="ET40" s="343"/>
      <c r="EU40" s="343"/>
      <c r="EV40" s="343"/>
      <c r="EW40" s="343"/>
      <c r="EX40" s="343"/>
      <c r="EY40" s="343"/>
      <c r="EZ40" s="343"/>
      <c r="FA40" s="343"/>
      <c r="FB40" s="343"/>
      <c r="FC40" s="344"/>
      <c r="FD40" s="344"/>
      <c r="FE40" s="342"/>
      <c r="FF40" s="343"/>
      <c r="FG40" s="343"/>
      <c r="FH40" s="343"/>
      <c r="FI40" s="343"/>
      <c r="FJ40" s="343"/>
      <c r="FK40" s="343"/>
      <c r="FL40" s="343"/>
      <c r="FM40" s="343"/>
      <c r="FN40" s="343"/>
      <c r="FO40" s="343"/>
      <c r="FP40" s="343"/>
      <c r="FQ40" s="343"/>
      <c r="FR40" s="343"/>
      <c r="FS40" s="344"/>
      <c r="FT40" s="344"/>
      <c r="FU40" s="342"/>
      <c r="FV40" s="343"/>
      <c r="FW40" s="343"/>
      <c r="FX40" s="343"/>
      <c r="FY40" s="343"/>
      <c r="FZ40" s="343"/>
      <c r="GA40" s="343"/>
      <c r="GB40" s="343"/>
      <c r="GC40" s="343"/>
      <c r="GD40" s="343"/>
      <c r="GE40" s="343"/>
      <c r="GF40" s="343"/>
      <c r="GG40" s="343"/>
      <c r="GH40" s="343"/>
      <c r="GI40" s="344"/>
      <c r="GJ40" s="344"/>
      <c r="GK40" s="342"/>
      <c r="GL40" s="343"/>
      <c r="GM40" s="343"/>
      <c r="GN40" s="343"/>
      <c r="GO40" s="343"/>
      <c r="GP40" s="343"/>
      <c r="GQ40" s="343"/>
      <c r="GR40" s="343"/>
      <c r="GS40" s="343"/>
      <c r="GT40" s="343"/>
      <c r="GU40" s="343"/>
      <c r="GV40" s="343"/>
      <c r="GW40" s="343"/>
      <c r="GX40" s="343"/>
      <c r="GY40" s="344"/>
      <c r="GZ40" s="344"/>
      <c r="HA40" s="342"/>
      <c r="HB40" s="343"/>
      <c r="HC40" s="343"/>
      <c r="HD40" s="343"/>
      <c r="HE40" s="343"/>
      <c r="HF40" s="343"/>
      <c r="HG40" s="343"/>
      <c r="HH40" s="343"/>
      <c r="HI40" s="343"/>
      <c r="HJ40" s="343"/>
      <c r="HK40" s="343"/>
      <c r="HL40" s="343"/>
      <c r="HM40" s="343"/>
      <c r="HN40" s="343"/>
      <c r="HO40" s="344"/>
      <c r="HP40" s="344"/>
      <c r="HQ40" s="342"/>
      <c r="HR40" s="343"/>
      <c r="HS40" s="343"/>
      <c r="HT40" s="343"/>
      <c r="HU40" s="343"/>
      <c r="HV40" s="343"/>
      <c r="HW40" s="343"/>
      <c r="HX40" s="343"/>
      <c r="HY40" s="343"/>
      <c r="HZ40" s="343"/>
      <c r="IA40" s="343"/>
      <c r="IB40" s="343"/>
      <c r="IC40" s="343"/>
      <c r="ID40" s="343"/>
      <c r="IE40" s="344"/>
      <c r="IF40" s="344"/>
      <c r="IG40" s="342"/>
      <c r="IH40" s="343"/>
      <c r="II40" s="343"/>
      <c r="IJ40" s="343"/>
      <c r="IK40" s="343"/>
      <c r="IL40" s="343"/>
      <c r="IM40" s="343"/>
      <c r="IN40" s="343"/>
      <c r="IO40" s="343"/>
      <c r="IP40" s="343"/>
      <c r="IQ40" s="343"/>
      <c r="IR40" s="343"/>
      <c r="IS40" s="343"/>
      <c r="IT40" s="343"/>
      <c r="IU40" s="344"/>
      <c r="IV40" s="344"/>
    </row>
    <row r="41" spans="1:256" ht="15.75" thickBot="1">
      <c r="A41" s="263"/>
      <c r="B41" s="352" t="s">
        <v>851</v>
      </c>
      <c r="C41" s="352" t="s">
        <v>851</v>
      </c>
      <c r="D41" s="353" t="s">
        <v>851</v>
      </c>
      <c r="E41" s="352" t="s">
        <v>851</v>
      </c>
      <c r="F41" s="352"/>
      <c r="G41" s="352" t="s">
        <v>851</v>
      </c>
      <c r="H41" s="352" t="s">
        <v>851</v>
      </c>
      <c r="I41" s="352" t="s">
        <v>851</v>
      </c>
      <c r="J41" s="352"/>
      <c r="K41" s="352" t="s">
        <v>851</v>
      </c>
      <c r="L41" s="352" t="s">
        <v>851</v>
      </c>
      <c r="M41" s="352" t="s">
        <v>851</v>
      </c>
      <c r="N41" s="352"/>
      <c r="O41" s="263"/>
      <c r="P41" s="263"/>
      <c r="R41" s="341"/>
      <c r="S41" s="341"/>
    </row>
    <row r="42" spans="1:256" ht="16.5" thickTop="1">
      <c r="Q42" s="342"/>
      <c r="R42" s="343"/>
      <c r="S42" s="343"/>
      <c r="T42" s="343"/>
      <c r="U42" s="343"/>
      <c r="V42" s="343"/>
      <c r="W42" s="343"/>
      <c r="X42" s="343"/>
      <c r="Y42" s="343"/>
      <c r="Z42" s="343"/>
      <c r="AA42" s="343"/>
      <c r="AB42" s="343"/>
      <c r="AC42" s="343"/>
      <c r="AD42" s="343"/>
      <c r="AE42" s="344"/>
      <c r="AF42" s="344"/>
      <c r="AG42" s="342"/>
      <c r="AH42" s="343"/>
      <c r="AI42" s="343"/>
      <c r="AJ42" s="343"/>
      <c r="AK42" s="343"/>
      <c r="AL42" s="343"/>
      <c r="AM42" s="343"/>
      <c r="AN42" s="343"/>
      <c r="AO42" s="343"/>
      <c r="AP42" s="343"/>
      <c r="AQ42" s="343"/>
      <c r="AR42" s="343"/>
      <c r="AS42" s="343"/>
      <c r="AT42" s="343"/>
      <c r="AU42" s="344"/>
      <c r="AV42" s="344"/>
      <c r="AW42" s="342"/>
      <c r="AX42" s="343"/>
      <c r="AY42" s="343"/>
      <c r="AZ42" s="343"/>
      <c r="BA42" s="343"/>
      <c r="BB42" s="343"/>
      <c r="BC42" s="343"/>
      <c r="BD42" s="343"/>
      <c r="BE42" s="343"/>
      <c r="BF42" s="343"/>
      <c r="BG42" s="343"/>
      <c r="BH42" s="343"/>
      <c r="BI42" s="343"/>
      <c r="BJ42" s="343"/>
      <c r="BK42" s="344"/>
      <c r="BL42" s="344"/>
      <c r="BM42" s="342"/>
      <c r="BN42" s="343"/>
      <c r="BO42" s="343"/>
      <c r="BP42" s="343"/>
      <c r="BQ42" s="343"/>
      <c r="BR42" s="343"/>
      <c r="BS42" s="343"/>
      <c r="BT42" s="343"/>
      <c r="BU42" s="343"/>
      <c r="BV42" s="343"/>
      <c r="BW42" s="343"/>
      <c r="BX42" s="343"/>
      <c r="BY42" s="343"/>
      <c r="BZ42" s="343"/>
      <c r="CA42" s="344"/>
      <c r="CB42" s="344"/>
      <c r="CC42" s="342"/>
      <c r="CD42" s="343"/>
      <c r="CE42" s="343"/>
      <c r="CF42" s="343"/>
      <c r="CG42" s="343"/>
      <c r="CH42" s="343"/>
      <c r="CI42" s="343"/>
      <c r="CJ42" s="343"/>
      <c r="CK42" s="343"/>
      <c r="CL42" s="343"/>
      <c r="CM42" s="343"/>
      <c r="CN42" s="343"/>
      <c r="CO42" s="343"/>
      <c r="CP42" s="343"/>
      <c r="CQ42" s="344"/>
      <c r="CR42" s="344"/>
      <c r="CS42" s="342"/>
      <c r="CT42" s="343"/>
      <c r="CU42" s="343"/>
      <c r="CV42" s="343"/>
      <c r="CW42" s="343"/>
      <c r="CX42" s="343"/>
      <c r="CY42" s="343"/>
      <c r="CZ42" s="343"/>
      <c r="DA42" s="343"/>
      <c r="DB42" s="343"/>
      <c r="DC42" s="343"/>
      <c r="DD42" s="343"/>
      <c r="DE42" s="343"/>
      <c r="DF42" s="343"/>
      <c r="DG42" s="344"/>
      <c r="DH42" s="344"/>
      <c r="DI42" s="342"/>
      <c r="DJ42" s="343"/>
      <c r="DK42" s="343"/>
      <c r="DL42" s="343"/>
      <c r="DM42" s="343"/>
      <c r="DN42" s="343"/>
      <c r="DO42" s="343"/>
      <c r="DP42" s="343"/>
      <c r="DQ42" s="343"/>
      <c r="DR42" s="343"/>
      <c r="DS42" s="343"/>
      <c r="DT42" s="343"/>
      <c r="DU42" s="343"/>
      <c r="DV42" s="343"/>
      <c r="DW42" s="344"/>
      <c r="DX42" s="344"/>
      <c r="DY42" s="342"/>
      <c r="DZ42" s="343"/>
      <c r="EA42" s="343"/>
      <c r="EB42" s="343"/>
      <c r="EC42" s="343"/>
      <c r="ED42" s="343"/>
      <c r="EE42" s="343"/>
      <c r="EF42" s="343"/>
      <c r="EG42" s="343"/>
      <c r="EH42" s="343"/>
      <c r="EI42" s="343"/>
      <c r="EJ42" s="343"/>
      <c r="EK42" s="343"/>
      <c r="EL42" s="343"/>
      <c r="EM42" s="344"/>
      <c r="EN42" s="344"/>
      <c r="EO42" s="342"/>
      <c r="EP42" s="343"/>
      <c r="EQ42" s="343"/>
      <c r="ER42" s="343"/>
      <c r="ES42" s="343"/>
      <c r="ET42" s="343"/>
      <c r="EU42" s="343"/>
      <c r="EV42" s="343"/>
      <c r="EW42" s="343"/>
      <c r="EX42" s="343"/>
      <c r="EY42" s="343"/>
      <c r="EZ42" s="343"/>
      <c r="FA42" s="343"/>
      <c r="FB42" s="343"/>
      <c r="FC42" s="344"/>
      <c r="FD42" s="344"/>
      <c r="FE42" s="342"/>
      <c r="FF42" s="343"/>
      <c r="FG42" s="343"/>
      <c r="FH42" s="343"/>
      <c r="FI42" s="343"/>
      <c r="FJ42" s="343"/>
      <c r="FK42" s="343"/>
      <c r="FL42" s="343"/>
      <c r="FM42" s="343"/>
      <c r="FN42" s="343"/>
      <c r="FO42" s="343"/>
      <c r="FP42" s="343"/>
      <c r="FQ42" s="343"/>
      <c r="FR42" s="343"/>
      <c r="FS42" s="344"/>
      <c r="FT42" s="344"/>
      <c r="FU42" s="342"/>
      <c r="FV42" s="343"/>
      <c r="FW42" s="343"/>
      <c r="FX42" s="343"/>
      <c r="FY42" s="343"/>
      <c r="FZ42" s="343"/>
      <c r="GA42" s="343"/>
      <c r="GB42" s="343"/>
      <c r="GC42" s="343"/>
      <c r="GD42" s="343"/>
      <c r="GE42" s="343"/>
      <c r="GF42" s="343"/>
      <c r="GG42" s="343"/>
      <c r="GH42" s="343"/>
      <c r="GI42" s="344"/>
      <c r="GJ42" s="344"/>
      <c r="GK42" s="342"/>
      <c r="GL42" s="343"/>
      <c r="GM42" s="343"/>
      <c r="GN42" s="343"/>
      <c r="GO42" s="343"/>
      <c r="GP42" s="343"/>
      <c r="GQ42" s="343"/>
      <c r="GR42" s="343"/>
      <c r="GS42" s="343"/>
      <c r="GT42" s="343"/>
      <c r="GU42" s="343"/>
      <c r="GV42" s="343"/>
      <c r="GW42" s="343"/>
      <c r="GX42" s="343"/>
      <c r="GY42" s="344"/>
      <c r="GZ42" s="344"/>
      <c r="HA42" s="342"/>
      <c r="HB42" s="343"/>
      <c r="HC42" s="343"/>
      <c r="HD42" s="343"/>
      <c r="HE42" s="343"/>
      <c r="HF42" s="343"/>
      <c r="HG42" s="343"/>
      <c r="HH42" s="343"/>
      <c r="HI42" s="343"/>
      <c r="HJ42" s="343"/>
      <c r="HK42" s="343"/>
      <c r="HL42" s="343"/>
      <c r="HM42" s="343"/>
      <c r="HN42" s="343"/>
      <c r="HO42" s="344"/>
      <c r="HP42" s="344"/>
      <c r="HQ42" s="342"/>
      <c r="HR42" s="343"/>
      <c r="HS42" s="343"/>
      <c r="HT42" s="343"/>
      <c r="HU42" s="343"/>
      <c r="HV42" s="343"/>
      <c r="HW42" s="343"/>
      <c r="HX42" s="343"/>
      <c r="HY42" s="343"/>
      <c r="HZ42" s="343"/>
      <c r="IA42" s="343"/>
      <c r="IB42" s="343"/>
      <c r="IC42" s="343"/>
      <c r="ID42" s="343"/>
      <c r="IE42" s="344"/>
      <c r="IF42" s="344"/>
      <c r="IG42" s="342"/>
      <c r="IH42" s="343"/>
      <c r="II42" s="343"/>
      <c r="IJ42" s="343"/>
      <c r="IK42" s="343"/>
      <c r="IL42" s="343"/>
      <c r="IM42" s="343"/>
      <c r="IN42" s="343"/>
      <c r="IO42" s="343"/>
      <c r="IP42" s="343"/>
      <c r="IQ42" s="343"/>
      <c r="IR42" s="343"/>
      <c r="IS42" s="343"/>
      <c r="IT42" s="343"/>
      <c r="IU42" s="344"/>
      <c r="IV42" s="344"/>
    </row>
    <row r="43" spans="1:256" ht="15.75">
      <c r="A43" s="354" t="s">
        <v>864</v>
      </c>
      <c r="B43" s="341"/>
      <c r="C43" s="341"/>
      <c r="E43" s="341"/>
      <c r="F43" s="341"/>
      <c r="G43" s="341"/>
      <c r="H43" s="341"/>
      <c r="I43" s="340" t="s">
        <v>851</v>
      </c>
      <c r="J43" s="340"/>
      <c r="K43" s="341"/>
      <c r="L43" s="341"/>
      <c r="M43" s="341"/>
      <c r="N43" s="341"/>
      <c r="Q43" s="342"/>
      <c r="R43" s="343"/>
      <c r="S43" s="343"/>
      <c r="T43" s="343"/>
      <c r="U43" s="343"/>
      <c r="V43" s="343"/>
      <c r="W43" s="343"/>
      <c r="X43" s="343"/>
      <c r="Y43" s="343"/>
      <c r="Z43" s="343"/>
      <c r="AA43" s="343"/>
      <c r="AB43" s="343"/>
      <c r="AC43" s="343"/>
      <c r="AD43" s="343"/>
      <c r="AE43" s="344"/>
      <c r="AF43" s="344"/>
      <c r="AG43" s="342"/>
      <c r="AH43" s="343"/>
      <c r="AI43" s="343"/>
      <c r="AJ43" s="343"/>
      <c r="AK43" s="343"/>
      <c r="AL43" s="343"/>
      <c r="AM43" s="343"/>
      <c r="AN43" s="343"/>
      <c r="AO43" s="343"/>
      <c r="AP43" s="343"/>
      <c r="AQ43" s="343"/>
      <c r="AR43" s="343"/>
      <c r="AS43" s="343"/>
      <c r="AT43" s="343"/>
      <c r="AU43" s="344"/>
      <c r="AV43" s="344"/>
      <c r="AW43" s="342"/>
      <c r="AX43" s="343"/>
      <c r="AY43" s="343"/>
      <c r="AZ43" s="343"/>
      <c r="BA43" s="343"/>
      <c r="BB43" s="343"/>
      <c r="BC43" s="343"/>
      <c r="BD43" s="343"/>
      <c r="BE43" s="343"/>
      <c r="BF43" s="343"/>
      <c r="BG43" s="343"/>
      <c r="BH43" s="343"/>
      <c r="BI43" s="343"/>
      <c r="BJ43" s="343"/>
      <c r="BK43" s="344"/>
      <c r="BL43" s="344"/>
      <c r="BM43" s="342"/>
      <c r="BN43" s="343"/>
      <c r="BO43" s="343"/>
      <c r="BP43" s="343"/>
      <c r="BQ43" s="343"/>
      <c r="BR43" s="343"/>
      <c r="BS43" s="343"/>
      <c r="BT43" s="343"/>
      <c r="BU43" s="343"/>
      <c r="BV43" s="343"/>
      <c r="BW43" s="343"/>
      <c r="BX43" s="343"/>
      <c r="BY43" s="343"/>
      <c r="BZ43" s="343"/>
      <c r="CA43" s="344"/>
      <c r="CB43" s="344"/>
      <c r="CC43" s="342"/>
      <c r="CD43" s="343"/>
      <c r="CE43" s="343"/>
      <c r="CF43" s="343"/>
      <c r="CG43" s="343"/>
      <c r="CH43" s="343"/>
      <c r="CI43" s="343"/>
      <c r="CJ43" s="343"/>
      <c r="CK43" s="343"/>
      <c r="CL43" s="343"/>
      <c r="CM43" s="343"/>
      <c r="CN43" s="343"/>
      <c r="CO43" s="343"/>
      <c r="CP43" s="343"/>
      <c r="CQ43" s="344"/>
      <c r="CR43" s="344"/>
      <c r="CS43" s="342"/>
      <c r="CT43" s="343"/>
      <c r="CU43" s="343"/>
      <c r="CV43" s="343"/>
      <c r="CW43" s="343"/>
      <c r="CX43" s="343"/>
      <c r="CY43" s="343"/>
      <c r="CZ43" s="343"/>
      <c r="DA43" s="343"/>
      <c r="DB43" s="343"/>
      <c r="DC43" s="343"/>
      <c r="DD43" s="343"/>
      <c r="DE43" s="343"/>
      <c r="DF43" s="343"/>
      <c r="DG43" s="344"/>
      <c r="DH43" s="344"/>
      <c r="DI43" s="342"/>
      <c r="DJ43" s="343"/>
      <c r="DK43" s="343"/>
      <c r="DL43" s="343"/>
      <c r="DM43" s="343"/>
      <c r="DN43" s="343"/>
      <c r="DO43" s="343"/>
      <c r="DP43" s="343"/>
      <c r="DQ43" s="343"/>
      <c r="DR43" s="343"/>
      <c r="DS43" s="343"/>
      <c r="DT43" s="343"/>
      <c r="DU43" s="343"/>
      <c r="DV43" s="343"/>
      <c r="DW43" s="344"/>
      <c r="DX43" s="344"/>
      <c r="DY43" s="342"/>
      <c r="DZ43" s="343"/>
      <c r="EA43" s="343"/>
      <c r="EB43" s="343"/>
      <c r="EC43" s="343"/>
      <c r="ED43" s="343"/>
      <c r="EE43" s="343"/>
      <c r="EF43" s="343"/>
      <c r="EG43" s="343"/>
      <c r="EH43" s="343"/>
      <c r="EI43" s="343"/>
      <c r="EJ43" s="343"/>
      <c r="EK43" s="343"/>
      <c r="EL43" s="343"/>
      <c r="EM43" s="344"/>
      <c r="EN43" s="344"/>
      <c r="EO43" s="342"/>
      <c r="EP43" s="343"/>
      <c r="EQ43" s="343"/>
      <c r="ER43" s="343"/>
      <c r="ES43" s="343"/>
      <c r="ET43" s="343"/>
      <c r="EU43" s="343"/>
      <c r="EV43" s="343"/>
      <c r="EW43" s="343"/>
      <c r="EX43" s="343"/>
      <c r="EY43" s="343"/>
      <c r="EZ43" s="343"/>
      <c r="FA43" s="343"/>
      <c r="FB43" s="343"/>
      <c r="FC43" s="344"/>
      <c r="FD43" s="344"/>
      <c r="FE43" s="342"/>
      <c r="FF43" s="343"/>
      <c r="FG43" s="343"/>
      <c r="FH43" s="343"/>
      <c r="FI43" s="343"/>
      <c r="FJ43" s="343"/>
      <c r="FK43" s="343"/>
      <c r="FL43" s="343"/>
      <c r="FM43" s="343"/>
      <c r="FN43" s="343"/>
      <c r="FO43" s="343"/>
      <c r="FP43" s="343"/>
      <c r="FQ43" s="343"/>
      <c r="FR43" s="343"/>
      <c r="FS43" s="344"/>
      <c r="FT43" s="344"/>
      <c r="FU43" s="342"/>
      <c r="FV43" s="343"/>
      <c r="FW43" s="343"/>
      <c r="FX43" s="343"/>
      <c r="FY43" s="343"/>
      <c r="FZ43" s="343"/>
      <c r="GA43" s="343"/>
      <c r="GB43" s="343"/>
      <c r="GC43" s="343"/>
      <c r="GD43" s="343"/>
      <c r="GE43" s="343"/>
      <c r="GF43" s="343"/>
      <c r="GG43" s="343"/>
      <c r="GH43" s="343"/>
      <c r="GI43" s="344"/>
      <c r="GJ43" s="344"/>
      <c r="GK43" s="342"/>
      <c r="GL43" s="343"/>
      <c r="GM43" s="343"/>
      <c r="GN43" s="343"/>
      <c r="GO43" s="343"/>
      <c r="GP43" s="343"/>
      <c r="GQ43" s="343"/>
      <c r="GR43" s="343"/>
      <c r="GS43" s="343"/>
      <c r="GT43" s="343"/>
      <c r="GU43" s="343"/>
      <c r="GV43" s="343"/>
      <c r="GW43" s="343"/>
      <c r="GX43" s="343"/>
      <c r="GY43" s="344"/>
      <c r="GZ43" s="344"/>
      <c r="HA43" s="342"/>
      <c r="HB43" s="343"/>
      <c r="HC43" s="343"/>
      <c r="HD43" s="343"/>
      <c r="HE43" s="343"/>
      <c r="HF43" s="343"/>
      <c r="HG43" s="343"/>
      <c r="HH43" s="343"/>
      <c r="HI43" s="343"/>
      <c r="HJ43" s="343"/>
      <c r="HK43" s="343"/>
      <c r="HL43" s="343"/>
      <c r="HM43" s="343"/>
      <c r="HN43" s="343"/>
      <c r="HO43" s="344"/>
      <c r="HP43" s="344"/>
      <c r="HQ43" s="342"/>
      <c r="HR43" s="343"/>
      <c r="HS43" s="343"/>
      <c r="HT43" s="343"/>
      <c r="HU43" s="343"/>
      <c r="HV43" s="343"/>
      <c r="HW43" s="343"/>
      <c r="HX43" s="343"/>
      <c r="HY43" s="343"/>
      <c r="HZ43" s="343"/>
      <c r="IA43" s="343"/>
      <c r="IB43" s="343"/>
      <c r="IC43" s="343"/>
      <c r="ID43" s="343"/>
      <c r="IE43" s="344"/>
      <c r="IF43" s="344"/>
      <c r="IG43" s="342"/>
      <c r="IH43" s="343"/>
      <c r="II43" s="343"/>
      <c r="IJ43" s="343"/>
      <c r="IK43" s="343"/>
      <c r="IL43" s="343"/>
      <c r="IM43" s="343"/>
      <c r="IN43" s="343"/>
      <c r="IO43" s="343"/>
      <c r="IP43" s="343"/>
      <c r="IQ43" s="343"/>
      <c r="IR43" s="343"/>
      <c r="IS43" s="343"/>
      <c r="IT43" s="343"/>
      <c r="IU43" s="344"/>
      <c r="IV43" s="344"/>
    </row>
    <row r="44" spans="1:256" ht="15.75">
      <c r="A44" s="354" t="s">
        <v>865</v>
      </c>
      <c r="K44" s="339" t="s">
        <v>851</v>
      </c>
      <c r="Q44" s="342"/>
      <c r="R44" s="343"/>
      <c r="S44" s="343"/>
      <c r="T44" s="343"/>
      <c r="U44" s="343"/>
      <c r="V44" s="343"/>
      <c r="W44" s="343"/>
      <c r="X44" s="343"/>
      <c r="Y44" s="343"/>
      <c r="Z44" s="343"/>
      <c r="AA44" s="343"/>
      <c r="AB44" s="343"/>
      <c r="AC44" s="343"/>
      <c r="AD44" s="343"/>
      <c r="AE44" s="344"/>
      <c r="AF44" s="344"/>
      <c r="AG44" s="342"/>
      <c r="AH44" s="343"/>
      <c r="AI44" s="343"/>
      <c r="AJ44" s="343"/>
      <c r="AK44" s="343"/>
      <c r="AL44" s="343"/>
      <c r="AM44" s="343"/>
      <c r="AN44" s="343"/>
      <c r="AO44" s="343"/>
      <c r="AP44" s="343"/>
      <c r="AQ44" s="343"/>
      <c r="AR44" s="343"/>
      <c r="AS44" s="343"/>
      <c r="AT44" s="343"/>
      <c r="AU44" s="344"/>
      <c r="AV44" s="344"/>
      <c r="AW44" s="342"/>
      <c r="AX44" s="343"/>
      <c r="AY44" s="343"/>
      <c r="AZ44" s="343"/>
      <c r="BA44" s="343"/>
      <c r="BB44" s="343"/>
      <c r="BC44" s="343"/>
      <c r="BD44" s="343"/>
      <c r="BE44" s="343"/>
      <c r="BF44" s="343"/>
      <c r="BG44" s="343"/>
      <c r="BH44" s="343"/>
      <c r="BI44" s="343"/>
      <c r="BJ44" s="343"/>
      <c r="BK44" s="344"/>
      <c r="BL44" s="344"/>
      <c r="BM44" s="342"/>
      <c r="BN44" s="343"/>
      <c r="BO44" s="343"/>
      <c r="BP44" s="343"/>
      <c r="BQ44" s="343"/>
      <c r="BR44" s="343"/>
      <c r="BS44" s="343"/>
      <c r="BT44" s="343"/>
      <c r="BU44" s="343"/>
      <c r="BV44" s="343"/>
      <c r="BW44" s="343"/>
      <c r="BX44" s="343"/>
      <c r="BY44" s="343"/>
      <c r="BZ44" s="343"/>
      <c r="CA44" s="344"/>
      <c r="CB44" s="344"/>
      <c r="CC44" s="342"/>
      <c r="CD44" s="343"/>
      <c r="CE44" s="343"/>
      <c r="CF44" s="343"/>
      <c r="CG44" s="343"/>
      <c r="CH44" s="343"/>
      <c r="CI44" s="343"/>
      <c r="CJ44" s="343"/>
      <c r="CK44" s="343"/>
      <c r="CL44" s="343"/>
      <c r="CM44" s="343"/>
      <c r="CN44" s="343"/>
      <c r="CO44" s="343"/>
      <c r="CP44" s="343"/>
      <c r="CQ44" s="344"/>
      <c r="CR44" s="344"/>
      <c r="CS44" s="342"/>
      <c r="CT44" s="343"/>
      <c r="CU44" s="343"/>
      <c r="CV44" s="343"/>
      <c r="CW44" s="343"/>
      <c r="CX44" s="343"/>
      <c r="CY44" s="343"/>
      <c r="CZ44" s="343"/>
      <c r="DA44" s="343"/>
      <c r="DB44" s="343"/>
      <c r="DC44" s="343"/>
      <c r="DD44" s="343"/>
      <c r="DE44" s="343"/>
      <c r="DF44" s="343"/>
      <c r="DG44" s="344"/>
      <c r="DH44" s="344"/>
      <c r="DI44" s="342"/>
      <c r="DJ44" s="343"/>
      <c r="DK44" s="343"/>
      <c r="DL44" s="343"/>
      <c r="DM44" s="343"/>
      <c r="DN44" s="343"/>
      <c r="DO44" s="343"/>
      <c r="DP44" s="343"/>
      <c r="DQ44" s="343"/>
      <c r="DR44" s="343"/>
      <c r="DS44" s="343"/>
      <c r="DT44" s="343"/>
      <c r="DU44" s="343"/>
      <c r="DV44" s="343"/>
      <c r="DW44" s="344"/>
      <c r="DX44" s="344"/>
      <c r="DY44" s="342"/>
      <c r="DZ44" s="343"/>
      <c r="EA44" s="343"/>
      <c r="EB44" s="343"/>
      <c r="EC44" s="343"/>
      <c r="ED44" s="343"/>
      <c r="EE44" s="343"/>
      <c r="EF44" s="343"/>
      <c r="EG44" s="343"/>
      <c r="EH44" s="343"/>
      <c r="EI44" s="343"/>
      <c r="EJ44" s="343"/>
      <c r="EK44" s="343"/>
      <c r="EL44" s="343"/>
      <c r="EM44" s="344"/>
      <c r="EN44" s="344"/>
      <c r="EO44" s="342"/>
      <c r="EP44" s="343"/>
      <c r="EQ44" s="343"/>
      <c r="ER44" s="343"/>
      <c r="ES44" s="343"/>
      <c r="ET44" s="343"/>
      <c r="EU44" s="343"/>
      <c r="EV44" s="343"/>
      <c r="EW44" s="343"/>
      <c r="EX44" s="343"/>
      <c r="EY44" s="343"/>
      <c r="EZ44" s="343"/>
      <c r="FA44" s="343"/>
      <c r="FB44" s="343"/>
      <c r="FC44" s="344"/>
      <c r="FD44" s="344"/>
      <c r="FE44" s="342"/>
      <c r="FF44" s="343"/>
      <c r="FG44" s="343"/>
      <c r="FH44" s="343"/>
      <c r="FI44" s="343"/>
      <c r="FJ44" s="343"/>
      <c r="FK44" s="343"/>
      <c r="FL44" s="343"/>
      <c r="FM44" s="343"/>
      <c r="FN44" s="343"/>
      <c r="FO44" s="343"/>
      <c r="FP44" s="343"/>
      <c r="FQ44" s="343"/>
      <c r="FR44" s="343"/>
      <c r="FS44" s="344"/>
      <c r="FT44" s="344"/>
      <c r="FU44" s="342"/>
      <c r="FV44" s="343"/>
      <c r="FW44" s="343"/>
      <c r="FX44" s="343"/>
      <c r="FY44" s="343"/>
      <c r="FZ44" s="343"/>
      <c r="GA44" s="343"/>
      <c r="GB44" s="343"/>
      <c r="GC44" s="343"/>
      <c r="GD44" s="343"/>
      <c r="GE44" s="343"/>
      <c r="GF44" s="343"/>
      <c r="GG44" s="343"/>
      <c r="GH44" s="343"/>
      <c r="GI44" s="344"/>
      <c r="GJ44" s="344"/>
      <c r="GK44" s="342"/>
      <c r="GL44" s="343"/>
      <c r="GM44" s="343"/>
      <c r="GN44" s="343"/>
      <c r="GO44" s="343"/>
      <c r="GP44" s="343"/>
      <c r="GQ44" s="343"/>
      <c r="GR44" s="343"/>
      <c r="GS44" s="343"/>
      <c r="GT44" s="343"/>
      <c r="GU44" s="343"/>
      <c r="GV44" s="343"/>
      <c r="GW44" s="343"/>
      <c r="GX44" s="343"/>
      <c r="GY44" s="344"/>
      <c r="GZ44" s="344"/>
      <c r="HA44" s="342"/>
      <c r="HB44" s="343"/>
      <c r="HC44" s="343"/>
      <c r="HD44" s="343"/>
      <c r="HE44" s="343"/>
      <c r="HF44" s="343"/>
      <c r="HG44" s="343"/>
      <c r="HH44" s="343"/>
      <c r="HI44" s="343"/>
      <c r="HJ44" s="343"/>
      <c r="HK44" s="343"/>
      <c r="HL44" s="343"/>
      <c r="HM44" s="343"/>
      <c r="HN44" s="343"/>
      <c r="HO44" s="344"/>
      <c r="HP44" s="344"/>
      <c r="HQ44" s="342"/>
      <c r="HR44" s="343"/>
      <c r="HS44" s="343"/>
      <c r="HT44" s="343"/>
      <c r="HU44" s="343"/>
      <c r="HV44" s="343"/>
      <c r="HW44" s="343"/>
      <c r="HX44" s="343"/>
      <c r="HY44" s="343"/>
      <c r="HZ44" s="343"/>
      <c r="IA44" s="343"/>
      <c r="IB44" s="343"/>
      <c r="IC44" s="343"/>
      <c r="ID44" s="343"/>
      <c r="IE44" s="344"/>
      <c r="IF44" s="344"/>
      <c r="IG44" s="342"/>
      <c r="IH44" s="343"/>
      <c r="II44" s="343"/>
      <c r="IJ44" s="343"/>
      <c r="IK44" s="343"/>
      <c r="IL44" s="343"/>
      <c r="IM44" s="343"/>
      <c r="IN44" s="343"/>
      <c r="IO44" s="343"/>
      <c r="IP44" s="343"/>
      <c r="IQ44" s="343"/>
      <c r="IR44" s="343"/>
      <c r="IS44" s="343"/>
      <c r="IT44" s="343"/>
      <c r="IU44" s="344"/>
      <c r="IV44" s="344"/>
    </row>
    <row r="45" spans="1:256" ht="15.75">
      <c r="A45" s="337"/>
      <c r="R45" s="341"/>
      <c r="S45" s="341"/>
    </row>
  </sheetData>
  <mergeCells count="71">
    <mergeCell ref="II31:IL31"/>
    <mergeCell ref="IM31:IP31"/>
    <mergeCell ref="IQ31:IT31"/>
    <mergeCell ref="IU31:IV31"/>
    <mergeCell ref="HO31:HP31"/>
    <mergeCell ref="HS31:HV31"/>
    <mergeCell ref="HW31:HZ31"/>
    <mergeCell ref="IA31:ID31"/>
    <mergeCell ref="IE31:IF31"/>
    <mergeCell ref="GU31:GX31"/>
    <mergeCell ref="GY31:GZ31"/>
    <mergeCell ref="HC31:HF31"/>
    <mergeCell ref="HG31:HJ31"/>
    <mergeCell ref="HK31:HN31"/>
    <mergeCell ref="GA31:GD31"/>
    <mergeCell ref="GE31:GH31"/>
    <mergeCell ref="GI31:GJ31"/>
    <mergeCell ref="GM31:GP31"/>
    <mergeCell ref="GQ31:GT31"/>
    <mergeCell ref="FG31:FJ31"/>
    <mergeCell ref="FK31:FN31"/>
    <mergeCell ref="FO31:FR31"/>
    <mergeCell ref="FS31:FT31"/>
    <mergeCell ref="FW31:FZ31"/>
    <mergeCell ref="EM31:EN31"/>
    <mergeCell ref="EQ31:ET31"/>
    <mergeCell ref="EU31:EX31"/>
    <mergeCell ref="EY31:FB31"/>
    <mergeCell ref="FC31:FD31"/>
    <mergeCell ref="DS31:DV31"/>
    <mergeCell ref="DW31:DX31"/>
    <mergeCell ref="EA31:ED31"/>
    <mergeCell ref="EE31:EH31"/>
    <mergeCell ref="EI31:EL31"/>
    <mergeCell ref="CY31:DB31"/>
    <mergeCell ref="DC31:DF31"/>
    <mergeCell ref="DG31:DH31"/>
    <mergeCell ref="DK31:DN31"/>
    <mergeCell ref="DO31:DR31"/>
    <mergeCell ref="CE31:CH31"/>
    <mergeCell ref="CI31:CL31"/>
    <mergeCell ref="CM31:CP31"/>
    <mergeCell ref="CQ31:CR31"/>
    <mergeCell ref="CU31:CX31"/>
    <mergeCell ref="BK31:BL31"/>
    <mergeCell ref="BO31:BR31"/>
    <mergeCell ref="BS31:BV31"/>
    <mergeCell ref="BW31:BZ31"/>
    <mergeCell ref="CA31:CB31"/>
    <mergeCell ref="AQ31:AT31"/>
    <mergeCell ref="AU31:AV31"/>
    <mergeCell ref="AY31:BB31"/>
    <mergeCell ref="BC31:BF31"/>
    <mergeCell ref="BG31:BJ31"/>
    <mergeCell ref="W31:Z31"/>
    <mergeCell ref="AA31:AD31"/>
    <mergeCell ref="AE31:AF31"/>
    <mergeCell ref="AI31:AL31"/>
    <mergeCell ref="AM31:AP31"/>
    <mergeCell ref="C31:F31"/>
    <mergeCell ref="G31:J31"/>
    <mergeCell ref="K31:N31"/>
    <mergeCell ref="O31:P31"/>
    <mergeCell ref="S31:V31"/>
    <mergeCell ref="A2:P2"/>
    <mergeCell ref="A3:P3"/>
    <mergeCell ref="A5:P5"/>
    <mergeCell ref="C7:F7"/>
    <mergeCell ref="G7:J7"/>
    <mergeCell ref="K7:N7"/>
    <mergeCell ref="O7:P7"/>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2"/>
  <sheetViews>
    <sheetView zoomScaleNormal="100" workbookViewId="0">
      <selection activeCell="A17" sqref="A17"/>
    </sheetView>
  </sheetViews>
  <sheetFormatPr defaultColWidth="11.42578125" defaultRowHeight="15"/>
  <cols>
    <col min="1" max="1" width="78" style="137" customWidth="1"/>
    <col min="2" max="6" width="12.5703125" style="949" customWidth="1"/>
    <col min="7" max="7" width="1.85546875" style="141" customWidth="1"/>
    <col min="8" max="8" width="9.140625" style="949" customWidth="1"/>
    <col min="9" max="9" width="10.7109375" style="949" bestFit="1" customWidth="1"/>
    <col min="10" max="256" width="11.42578125" style="949"/>
    <col min="257" max="257" width="70.28515625" style="949" customWidth="1"/>
    <col min="258" max="262" width="12.5703125" style="949" customWidth="1"/>
    <col min="263" max="263" width="1.85546875" style="949" customWidth="1"/>
    <col min="264" max="264" width="9.140625" style="949" customWidth="1"/>
    <col min="265" max="265" width="10.7109375" style="949" bestFit="1" customWidth="1"/>
    <col min="266" max="512" width="11.42578125" style="949"/>
    <col min="513" max="513" width="70.28515625" style="949" customWidth="1"/>
    <col min="514" max="518" width="12.5703125" style="949" customWidth="1"/>
    <col min="519" max="519" width="1.85546875" style="949" customWidth="1"/>
    <col min="520" max="520" width="9.140625" style="949" customWidth="1"/>
    <col min="521" max="521" width="10.7109375" style="949" bestFit="1" customWidth="1"/>
    <col min="522" max="768" width="11.42578125" style="949"/>
    <col min="769" max="769" width="70.28515625" style="949" customWidth="1"/>
    <col min="770" max="774" width="12.5703125" style="949" customWidth="1"/>
    <col min="775" max="775" width="1.85546875" style="949" customWidth="1"/>
    <col min="776" max="776" width="9.140625" style="949" customWidth="1"/>
    <col min="777" max="777" width="10.7109375" style="949" bestFit="1" customWidth="1"/>
    <col min="778" max="1024" width="11.42578125" style="949"/>
    <col min="1025" max="1025" width="70.28515625" style="949" customWidth="1"/>
    <col min="1026" max="1030" width="12.5703125" style="949" customWidth="1"/>
    <col min="1031" max="1031" width="1.85546875" style="949" customWidth="1"/>
    <col min="1032" max="1032" width="9.140625" style="949" customWidth="1"/>
    <col min="1033" max="1033" width="10.7109375" style="949" bestFit="1" customWidth="1"/>
    <col min="1034" max="1280" width="11.42578125" style="949"/>
    <col min="1281" max="1281" width="70.28515625" style="949" customWidth="1"/>
    <col min="1282" max="1286" width="12.5703125" style="949" customWidth="1"/>
    <col min="1287" max="1287" width="1.85546875" style="949" customWidth="1"/>
    <col min="1288" max="1288" width="9.140625" style="949" customWidth="1"/>
    <col min="1289" max="1289" width="10.7109375" style="949" bestFit="1" customWidth="1"/>
    <col min="1290" max="1536" width="11.42578125" style="949"/>
    <col min="1537" max="1537" width="70.28515625" style="949" customWidth="1"/>
    <col min="1538" max="1542" width="12.5703125" style="949" customWidth="1"/>
    <col min="1543" max="1543" width="1.85546875" style="949" customWidth="1"/>
    <col min="1544" max="1544" width="9.140625" style="949" customWidth="1"/>
    <col min="1545" max="1545" width="10.7109375" style="949" bestFit="1" customWidth="1"/>
    <col min="1546" max="1792" width="11.42578125" style="949"/>
    <col min="1793" max="1793" width="70.28515625" style="949" customWidth="1"/>
    <col min="1794" max="1798" width="12.5703125" style="949" customWidth="1"/>
    <col min="1799" max="1799" width="1.85546875" style="949" customWidth="1"/>
    <col min="1800" max="1800" width="9.140625" style="949" customWidth="1"/>
    <col min="1801" max="1801" width="10.7109375" style="949" bestFit="1" customWidth="1"/>
    <col min="1802" max="2048" width="11.42578125" style="949"/>
    <col min="2049" max="2049" width="70.28515625" style="949" customWidth="1"/>
    <col min="2050" max="2054" width="12.5703125" style="949" customWidth="1"/>
    <col min="2055" max="2055" width="1.85546875" style="949" customWidth="1"/>
    <col min="2056" max="2056" width="9.140625" style="949" customWidth="1"/>
    <col min="2057" max="2057" width="10.7109375" style="949" bestFit="1" customWidth="1"/>
    <col min="2058" max="2304" width="11.42578125" style="949"/>
    <col min="2305" max="2305" width="70.28515625" style="949" customWidth="1"/>
    <col min="2306" max="2310" width="12.5703125" style="949" customWidth="1"/>
    <col min="2311" max="2311" width="1.85546875" style="949" customWidth="1"/>
    <col min="2312" max="2312" width="9.140625" style="949" customWidth="1"/>
    <col min="2313" max="2313" width="10.7109375" style="949" bestFit="1" customWidth="1"/>
    <col min="2314" max="2560" width="11.42578125" style="949"/>
    <col min="2561" max="2561" width="70.28515625" style="949" customWidth="1"/>
    <col min="2562" max="2566" width="12.5703125" style="949" customWidth="1"/>
    <col min="2567" max="2567" width="1.85546875" style="949" customWidth="1"/>
    <col min="2568" max="2568" width="9.140625" style="949" customWidth="1"/>
    <col min="2569" max="2569" width="10.7109375" style="949" bestFit="1" customWidth="1"/>
    <col min="2570" max="2816" width="11.42578125" style="949"/>
    <col min="2817" max="2817" width="70.28515625" style="949" customWidth="1"/>
    <col min="2818" max="2822" width="12.5703125" style="949" customWidth="1"/>
    <col min="2823" max="2823" width="1.85546875" style="949" customWidth="1"/>
    <col min="2824" max="2824" width="9.140625" style="949" customWidth="1"/>
    <col min="2825" max="2825" width="10.7109375" style="949" bestFit="1" customWidth="1"/>
    <col min="2826" max="3072" width="11.42578125" style="949"/>
    <col min="3073" max="3073" width="70.28515625" style="949" customWidth="1"/>
    <col min="3074" max="3078" width="12.5703125" style="949" customWidth="1"/>
    <col min="3079" max="3079" width="1.85546875" style="949" customWidth="1"/>
    <col min="3080" max="3080" width="9.140625" style="949" customWidth="1"/>
    <col min="3081" max="3081" width="10.7109375" style="949" bestFit="1" customWidth="1"/>
    <col min="3082" max="3328" width="11.42578125" style="949"/>
    <col min="3329" max="3329" width="70.28515625" style="949" customWidth="1"/>
    <col min="3330" max="3334" width="12.5703125" style="949" customWidth="1"/>
    <col min="3335" max="3335" width="1.85546875" style="949" customWidth="1"/>
    <col min="3336" max="3336" width="9.140625" style="949" customWidth="1"/>
    <col min="3337" max="3337" width="10.7109375" style="949" bestFit="1" customWidth="1"/>
    <col min="3338" max="3584" width="11.42578125" style="949"/>
    <col min="3585" max="3585" width="70.28515625" style="949" customWidth="1"/>
    <col min="3586" max="3590" width="12.5703125" style="949" customWidth="1"/>
    <col min="3591" max="3591" width="1.85546875" style="949" customWidth="1"/>
    <col min="3592" max="3592" width="9.140625" style="949" customWidth="1"/>
    <col min="3593" max="3593" width="10.7109375" style="949" bestFit="1" customWidth="1"/>
    <col min="3594" max="3840" width="11.42578125" style="949"/>
    <col min="3841" max="3841" width="70.28515625" style="949" customWidth="1"/>
    <col min="3842" max="3846" width="12.5703125" style="949" customWidth="1"/>
    <col min="3847" max="3847" width="1.85546875" style="949" customWidth="1"/>
    <col min="3848" max="3848" width="9.140625" style="949" customWidth="1"/>
    <col min="3849" max="3849" width="10.7109375" style="949" bestFit="1" customWidth="1"/>
    <col min="3850" max="4096" width="11.42578125" style="949"/>
    <col min="4097" max="4097" width="70.28515625" style="949" customWidth="1"/>
    <col min="4098" max="4102" width="12.5703125" style="949" customWidth="1"/>
    <col min="4103" max="4103" width="1.85546875" style="949" customWidth="1"/>
    <col min="4104" max="4104" width="9.140625" style="949" customWidth="1"/>
    <col min="4105" max="4105" width="10.7109375" style="949" bestFit="1" customWidth="1"/>
    <col min="4106" max="4352" width="11.42578125" style="949"/>
    <col min="4353" max="4353" width="70.28515625" style="949" customWidth="1"/>
    <col min="4354" max="4358" width="12.5703125" style="949" customWidth="1"/>
    <col min="4359" max="4359" width="1.85546875" style="949" customWidth="1"/>
    <col min="4360" max="4360" width="9.140625" style="949" customWidth="1"/>
    <col min="4361" max="4361" width="10.7109375" style="949" bestFit="1" customWidth="1"/>
    <col min="4362" max="4608" width="11.42578125" style="949"/>
    <col min="4609" max="4609" width="70.28515625" style="949" customWidth="1"/>
    <col min="4610" max="4614" width="12.5703125" style="949" customWidth="1"/>
    <col min="4615" max="4615" width="1.85546875" style="949" customWidth="1"/>
    <col min="4616" max="4616" width="9.140625" style="949" customWidth="1"/>
    <col min="4617" max="4617" width="10.7109375" style="949" bestFit="1" customWidth="1"/>
    <col min="4618" max="4864" width="11.42578125" style="949"/>
    <col min="4865" max="4865" width="70.28515625" style="949" customWidth="1"/>
    <col min="4866" max="4870" width="12.5703125" style="949" customWidth="1"/>
    <col min="4871" max="4871" width="1.85546875" style="949" customWidth="1"/>
    <col min="4872" max="4872" width="9.140625" style="949" customWidth="1"/>
    <col min="4873" max="4873" width="10.7109375" style="949" bestFit="1" customWidth="1"/>
    <col min="4874" max="5120" width="11.42578125" style="949"/>
    <col min="5121" max="5121" width="70.28515625" style="949" customWidth="1"/>
    <col min="5122" max="5126" width="12.5703125" style="949" customWidth="1"/>
    <col min="5127" max="5127" width="1.85546875" style="949" customWidth="1"/>
    <col min="5128" max="5128" width="9.140625" style="949" customWidth="1"/>
    <col min="5129" max="5129" width="10.7109375" style="949" bestFit="1" customWidth="1"/>
    <col min="5130" max="5376" width="11.42578125" style="949"/>
    <col min="5377" max="5377" width="70.28515625" style="949" customWidth="1"/>
    <col min="5378" max="5382" width="12.5703125" style="949" customWidth="1"/>
    <col min="5383" max="5383" width="1.85546875" style="949" customWidth="1"/>
    <col min="5384" max="5384" width="9.140625" style="949" customWidth="1"/>
    <col min="5385" max="5385" width="10.7109375" style="949" bestFit="1" customWidth="1"/>
    <col min="5386" max="5632" width="11.42578125" style="949"/>
    <col min="5633" max="5633" width="70.28515625" style="949" customWidth="1"/>
    <col min="5634" max="5638" width="12.5703125" style="949" customWidth="1"/>
    <col min="5639" max="5639" width="1.85546875" style="949" customWidth="1"/>
    <col min="5640" max="5640" width="9.140625" style="949" customWidth="1"/>
    <col min="5641" max="5641" width="10.7109375" style="949" bestFit="1" customWidth="1"/>
    <col min="5642" max="5888" width="11.42578125" style="949"/>
    <col min="5889" max="5889" width="70.28515625" style="949" customWidth="1"/>
    <col min="5890" max="5894" width="12.5703125" style="949" customWidth="1"/>
    <col min="5895" max="5895" width="1.85546875" style="949" customWidth="1"/>
    <col min="5896" max="5896" width="9.140625" style="949" customWidth="1"/>
    <col min="5897" max="5897" width="10.7109375" style="949" bestFit="1" customWidth="1"/>
    <col min="5898" max="6144" width="11.42578125" style="949"/>
    <col min="6145" max="6145" width="70.28515625" style="949" customWidth="1"/>
    <col min="6146" max="6150" width="12.5703125" style="949" customWidth="1"/>
    <col min="6151" max="6151" width="1.85546875" style="949" customWidth="1"/>
    <col min="6152" max="6152" width="9.140625" style="949" customWidth="1"/>
    <col min="6153" max="6153" width="10.7109375" style="949" bestFit="1" customWidth="1"/>
    <col min="6154" max="6400" width="11.42578125" style="949"/>
    <col min="6401" max="6401" width="70.28515625" style="949" customWidth="1"/>
    <col min="6402" max="6406" width="12.5703125" style="949" customWidth="1"/>
    <col min="6407" max="6407" width="1.85546875" style="949" customWidth="1"/>
    <col min="6408" max="6408" width="9.140625" style="949" customWidth="1"/>
    <col min="6409" max="6409" width="10.7109375" style="949" bestFit="1" customWidth="1"/>
    <col min="6410" max="6656" width="11.42578125" style="949"/>
    <col min="6657" max="6657" width="70.28515625" style="949" customWidth="1"/>
    <col min="6658" max="6662" width="12.5703125" style="949" customWidth="1"/>
    <col min="6663" max="6663" width="1.85546875" style="949" customWidth="1"/>
    <col min="6664" max="6664" width="9.140625" style="949" customWidth="1"/>
    <col min="6665" max="6665" width="10.7109375" style="949" bestFit="1" customWidth="1"/>
    <col min="6666" max="6912" width="11.42578125" style="949"/>
    <col min="6913" max="6913" width="70.28515625" style="949" customWidth="1"/>
    <col min="6914" max="6918" width="12.5703125" style="949" customWidth="1"/>
    <col min="6919" max="6919" width="1.85546875" style="949" customWidth="1"/>
    <col min="6920" max="6920" width="9.140625" style="949" customWidth="1"/>
    <col min="6921" max="6921" width="10.7109375" style="949" bestFit="1" customWidth="1"/>
    <col min="6922" max="7168" width="11.42578125" style="949"/>
    <col min="7169" max="7169" width="70.28515625" style="949" customWidth="1"/>
    <col min="7170" max="7174" width="12.5703125" style="949" customWidth="1"/>
    <col min="7175" max="7175" width="1.85546875" style="949" customWidth="1"/>
    <col min="7176" max="7176" width="9.140625" style="949" customWidth="1"/>
    <col min="7177" max="7177" width="10.7109375" style="949" bestFit="1" customWidth="1"/>
    <col min="7178" max="7424" width="11.42578125" style="949"/>
    <col min="7425" max="7425" width="70.28515625" style="949" customWidth="1"/>
    <col min="7426" max="7430" width="12.5703125" style="949" customWidth="1"/>
    <col min="7431" max="7431" width="1.85546875" style="949" customWidth="1"/>
    <col min="7432" max="7432" width="9.140625" style="949" customWidth="1"/>
    <col min="7433" max="7433" width="10.7109375" style="949" bestFit="1" customWidth="1"/>
    <col min="7434" max="7680" width="11.42578125" style="949"/>
    <col min="7681" max="7681" width="70.28515625" style="949" customWidth="1"/>
    <col min="7682" max="7686" width="12.5703125" style="949" customWidth="1"/>
    <col min="7687" max="7687" width="1.85546875" style="949" customWidth="1"/>
    <col min="7688" max="7688" width="9.140625" style="949" customWidth="1"/>
    <col min="7689" max="7689" width="10.7109375" style="949" bestFit="1" customWidth="1"/>
    <col min="7690" max="7936" width="11.42578125" style="949"/>
    <col min="7937" max="7937" width="70.28515625" style="949" customWidth="1"/>
    <col min="7938" max="7942" width="12.5703125" style="949" customWidth="1"/>
    <col min="7943" max="7943" width="1.85546875" style="949" customWidth="1"/>
    <col min="7944" max="7944" width="9.140625" style="949" customWidth="1"/>
    <col min="7945" max="7945" width="10.7109375" style="949" bestFit="1" customWidth="1"/>
    <col min="7946" max="8192" width="11.42578125" style="949"/>
    <col min="8193" max="8193" width="70.28515625" style="949" customWidth="1"/>
    <col min="8194" max="8198" width="12.5703125" style="949" customWidth="1"/>
    <col min="8199" max="8199" width="1.85546875" style="949" customWidth="1"/>
    <col min="8200" max="8200" width="9.140625" style="949" customWidth="1"/>
    <col min="8201" max="8201" width="10.7109375" style="949" bestFit="1" customWidth="1"/>
    <col min="8202" max="8448" width="11.42578125" style="949"/>
    <col min="8449" max="8449" width="70.28515625" style="949" customWidth="1"/>
    <col min="8450" max="8454" width="12.5703125" style="949" customWidth="1"/>
    <col min="8455" max="8455" width="1.85546875" style="949" customWidth="1"/>
    <col min="8456" max="8456" width="9.140625" style="949" customWidth="1"/>
    <col min="8457" max="8457" width="10.7109375" style="949" bestFit="1" customWidth="1"/>
    <col min="8458" max="8704" width="11.42578125" style="949"/>
    <col min="8705" max="8705" width="70.28515625" style="949" customWidth="1"/>
    <col min="8706" max="8710" width="12.5703125" style="949" customWidth="1"/>
    <col min="8711" max="8711" width="1.85546875" style="949" customWidth="1"/>
    <col min="8712" max="8712" width="9.140625" style="949" customWidth="1"/>
    <col min="8713" max="8713" width="10.7109375" style="949" bestFit="1" customWidth="1"/>
    <col min="8714" max="8960" width="11.42578125" style="949"/>
    <col min="8961" max="8961" width="70.28515625" style="949" customWidth="1"/>
    <col min="8962" max="8966" width="12.5703125" style="949" customWidth="1"/>
    <col min="8967" max="8967" width="1.85546875" style="949" customWidth="1"/>
    <col min="8968" max="8968" width="9.140625" style="949" customWidth="1"/>
    <col min="8969" max="8969" width="10.7109375" style="949" bestFit="1" customWidth="1"/>
    <col min="8970" max="9216" width="11.42578125" style="949"/>
    <col min="9217" max="9217" width="70.28515625" style="949" customWidth="1"/>
    <col min="9218" max="9222" width="12.5703125" style="949" customWidth="1"/>
    <col min="9223" max="9223" width="1.85546875" style="949" customWidth="1"/>
    <col min="9224" max="9224" width="9.140625" style="949" customWidth="1"/>
    <col min="9225" max="9225" width="10.7109375" style="949" bestFit="1" customWidth="1"/>
    <col min="9226" max="9472" width="11.42578125" style="949"/>
    <col min="9473" max="9473" width="70.28515625" style="949" customWidth="1"/>
    <col min="9474" max="9478" width="12.5703125" style="949" customWidth="1"/>
    <col min="9479" max="9479" width="1.85546875" style="949" customWidth="1"/>
    <col min="9480" max="9480" width="9.140625" style="949" customWidth="1"/>
    <col min="9481" max="9481" width="10.7109375" style="949" bestFit="1" customWidth="1"/>
    <col min="9482" max="9728" width="11.42578125" style="949"/>
    <col min="9729" max="9729" width="70.28515625" style="949" customWidth="1"/>
    <col min="9730" max="9734" width="12.5703125" style="949" customWidth="1"/>
    <col min="9735" max="9735" width="1.85546875" style="949" customWidth="1"/>
    <col min="9736" max="9736" width="9.140625" style="949" customWidth="1"/>
    <col min="9737" max="9737" width="10.7109375" style="949" bestFit="1" customWidth="1"/>
    <col min="9738" max="9984" width="11.42578125" style="949"/>
    <col min="9985" max="9985" width="70.28515625" style="949" customWidth="1"/>
    <col min="9986" max="9990" width="12.5703125" style="949" customWidth="1"/>
    <col min="9991" max="9991" width="1.85546875" style="949" customWidth="1"/>
    <col min="9992" max="9992" width="9.140625" style="949" customWidth="1"/>
    <col min="9993" max="9993" width="10.7109375" style="949" bestFit="1" customWidth="1"/>
    <col min="9994" max="10240" width="11.42578125" style="949"/>
    <col min="10241" max="10241" width="70.28515625" style="949" customWidth="1"/>
    <col min="10242" max="10246" width="12.5703125" style="949" customWidth="1"/>
    <col min="10247" max="10247" width="1.85546875" style="949" customWidth="1"/>
    <col min="10248" max="10248" width="9.140625" style="949" customWidth="1"/>
    <col min="10249" max="10249" width="10.7109375" style="949" bestFit="1" customWidth="1"/>
    <col min="10250" max="10496" width="11.42578125" style="949"/>
    <col min="10497" max="10497" width="70.28515625" style="949" customWidth="1"/>
    <col min="10498" max="10502" width="12.5703125" style="949" customWidth="1"/>
    <col min="10503" max="10503" width="1.85546875" style="949" customWidth="1"/>
    <col min="10504" max="10504" width="9.140625" style="949" customWidth="1"/>
    <col min="10505" max="10505" width="10.7109375" style="949" bestFit="1" customWidth="1"/>
    <col min="10506" max="10752" width="11.42578125" style="949"/>
    <col min="10753" max="10753" width="70.28515625" style="949" customWidth="1"/>
    <col min="10754" max="10758" width="12.5703125" style="949" customWidth="1"/>
    <col min="10759" max="10759" width="1.85546875" style="949" customWidth="1"/>
    <col min="10760" max="10760" width="9.140625" style="949" customWidth="1"/>
    <col min="10761" max="10761" width="10.7109375" style="949" bestFit="1" customWidth="1"/>
    <col min="10762" max="11008" width="11.42578125" style="949"/>
    <col min="11009" max="11009" width="70.28515625" style="949" customWidth="1"/>
    <col min="11010" max="11014" width="12.5703125" style="949" customWidth="1"/>
    <col min="11015" max="11015" width="1.85546875" style="949" customWidth="1"/>
    <col min="11016" max="11016" width="9.140625" style="949" customWidth="1"/>
    <col min="11017" max="11017" width="10.7109375" style="949" bestFit="1" customWidth="1"/>
    <col min="11018" max="11264" width="11.42578125" style="949"/>
    <col min="11265" max="11265" width="70.28515625" style="949" customWidth="1"/>
    <col min="11266" max="11270" width="12.5703125" style="949" customWidth="1"/>
    <col min="11271" max="11271" width="1.85546875" style="949" customWidth="1"/>
    <col min="11272" max="11272" width="9.140625" style="949" customWidth="1"/>
    <col min="11273" max="11273" width="10.7109375" style="949" bestFit="1" customWidth="1"/>
    <col min="11274" max="11520" width="11.42578125" style="949"/>
    <col min="11521" max="11521" width="70.28515625" style="949" customWidth="1"/>
    <col min="11522" max="11526" width="12.5703125" style="949" customWidth="1"/>
    <col min="11527" max="11527" width="1.85546875" style="949" customWidth="1"/>
    <col min="11528" max="11528" width="9.140625" style="949" customWidth="1"/>
    <col min="11529" max="11529" width="10.7109375" style="949" bestFit="1" customWidth="1"/>
    <col min="11530" max="11776" width="11.42578125" style="949"/>
    <col min="11777" max="11777" width="70.28515625" style="949" customWidth="1"/>
    <col min="11778" max="11782" width="12.5703125" style="949" customWidth="1"/>
    <col min="11783" max="11783" width="1.85546875" style="949" customWidth="1"/>
    <col min="11784" max="11784" width="9.140625" style="949" customWidth="1"/>
    <col min="11785" max="11785" width="10.7109375" style="949" bestFit="1" customWidth="1"/>
    <col min="11786" max="12032" width="11.42578125" style="949"/>
    <col min="12033" max="12033" width="70.28515625" style="949" customWidth="1"/>
    <col min="12034" max="12038" width="12.5703125" style="949" customWidth="1"/>
    <col min="12039" max="12039" width="1.85546875" style="949" customWidth="1"/>
    <col min="12040" max="12040" width="9.140625" style="949" customWidth="1"/>
    <col min="12041" max="12041" width="10.7109375" style="949" bestFit="1" customWidth="1"/>
    <col min="12042" max="12288" width="11.42578125" style="949"/>
    <col min="12289" max="12289" width="70.28515625" style="949" customWidth="1"/>
    <col min="12290" max="12294" width="12.5703125" style="949" customWidth="1"/>
    <col min="12295" max="12295" width="1.85546875" style="949" customWidth="1"/>
    <col min="12296" max="12296" width="9.140625" style="949" customWidth="1"/>
    <col min="12297" max="12297" width="10.7109375" style="949" bestFit="1" customWidth="1"/>
    <col min="12298" max="12544" width="11.42578125" style="949"/>
    <col min="12545" max="12545" width="70.28515625" style="949" customWidth="1"/>
    <col min="12546" max="12550" width="12.5703125" style="949" customWidth="1"/>
    <col min="12551" max="12551" width="1.85546875" style="949" customWidth="1"/>
    <col min="12552" max="12552" width="9.140625" style="949" customWidth="1"/>
    <col min="12553" max="12553" width="10.7109375" style="949" bestFit="1" customWidth="1"/>
    <col min="12554" max="12800" width="11.42578125" style="949"/>
    <col min="12801" max="12801" width="70.28515625" style="949" customWidth="1"/>
    <col min="12802" max="12806" width="12.5703125" style="949" customWidth="1"/>
    <col min="12807" max="12807" width="1.85546875" style="949" customWidth="1"/>
    <col min="12808" max="12808" width="9.140625" style="949" customWidth="1"/>
    <col min="12809" max="12809" width="10.7109375" style="949" bestFit="1" customWidth="1"/>
    <col min="12810" max="13056" width="11.42578125" style="949"/>
    <col min="13057" max="13057" width="70.28515625" style="949" customWidth="1"/>
    <col min="13058" max="13062" width="12.5703125" style="949" customWidth="1"/>
    <col min="13063" max="13063" width="1.85546875" style="949" customWidth="1"/>
    <col min="13064" max="13064" width="9.140625" style="949" customWidth="1"/>
    <col min="13065" max="13065" width="10.7109375" style="949" bestFit="1" customWidth="1"/>
    <col min="13066" max="13312" width="11.42578125" style="949"/>
    <col min="13313" max="13313" width="70.28515625" style="949" customWidth="1"/>
    <col min="13314" max="13318" width="12.5703125" style="949" customWidth="1"/>
    <col min="13319" max="13319" width="1.85546875" style="949" customWidth="1"/>
    <col min="13320" max="13320" width="9.140625" style="949" customWidth="1"/>
    <col min="13321" max="13321" width="10.7109375" style="949" bestFit="1" customWidth="1"/>
    <col min="13322" max="13568" width="11.42578125" style="949"/>
    <col min="13569" max="13569" width="70.28515625" style="949" customWidth="1"/>
    <col min="13570" max="13574" width="12.5703125" style="949" customWidth="1"/>
    <col min="13575" max="13575" width="1.85546875" style="949" customWidth="1"/>
    <col min="13576" max="13576" width="9.140625" style="949" customWidth="1"/>
    <col min="13577" max="13577" width="10.7109375" style="949" bestFit="1" customWidth="1"/>
    <col min="13578" max="13824" width="11.42578125" style="949"/>
    <col min="13825" max="13825" width="70.28515625" style="949" customWidth="1"/>
    <col min="13826" max="13830" width="12.5703125" style="949" customWidth="1"/>
    <col min="13831" max="13831" width="1.85546875" style="949" customWidth="1"/>
    <col min="13832" max="13832" width="9.140625" style="949" customWidth="1"/>
    <col min="13833" max="13833" width="10.7109375" style="949" bestFit="1" customWidth="1"/>
    <col min="13834" max="14080" width="11.42578125" style="949"/>
    <col min="14081" max="14081" width="70.28515625" style="949" customWidth="1"/>
    <col min="14082" max="14086" width="12.5703125" style="949" customWidth="1"/>
    <col min="14087" max="14087" width="1.85546875" style="949" customWidth="1"/>
    <col min="14088" max="14088" width="9.140625" style="949" customWidth="1"/>
    <col min="14089" max="14089" width="10.7109375" style="949" bestFit="1" customWidth="1"/>
    <col min="14090" max="14336" width="11.42578125" style="949"/>
    <col min="14337" max="14337" width="70.28515625" style="949" customWidth="1"/>
    <col min="14338" max="14342" width="12.5703125" style="949" customWidth="1"/>
    <col min="14343" max="14343" width="1.85546875" style="949" customWidth="1"/>
    <col min="14344" max="14344" width="9.140625" style="949" customWidth="1"/>
    <col min="14345" max="14345" width="10.7109375" style="949" bestFit="1" customWidth="1"/>
    <col min="14346" max="14592" width="11.42578125" style="949"/>
    <col min="14593" max="14593" width="70.28515625" style="949" customWidth="1"/>
    <col min="14594" max="14598" width="12.5703125" style="949" customWidth="1"/>
    <col min="14599" max="14599" width="1.85546875" style="949" customWidth="1"/>
    <col min="14600" max="14600" width="9.140625" style="949" customWidth="1"/>
    <col min="14601" max="14601" width="10.7109375" style="949" bestFit="1" customWidth="1"/>
    <col min="14602" max="14848" width="11.42578125" style="949"/>
    <col min="14849" max="14849" width="70.28515625" style="949" customWidth="1"/>
    <col min="14850" max="14854" width="12.5703125" style="949" customWidth="1"/>
    <col min="14855" max="14855" width="1.85546875" style="949" customWidth="1"/>
    <col min="14856" max="14856" width="9.140625" style="949" customWidth="1"/>
    <col min="14857" max="14857" width="10.7109375" style="949" bestFit="1" customWidth="1"/>
    <col min="14858" max="15104" width="11.42578125" style="949"/>
    <col min="15105" max="15105" width="70.28515625" style="949" customWidth="1"/>
    <col min="15106" max="15110" width="12.5703125" style="949" customWidth="1"/>
    <col min="15111" max="15111" width="1.85546875" style="949" customWidth="1"/>
    <col min="15112" max="15112" width="9.140625" style="949" customWidth="1"/>
    <col min="15113" max="15113" width="10.7109375" style="949" bestFit="1" customWidth="1"/>
    <col min="15114" max="15360" width="11.42578125" style="949"/>
    <col min="15361" max="15361" width="70.28515625" style="949" customWidth="1"/>
    <col min="15362" max="15366" width="12.5703125" style="949" customWidth="1"/>
    <col min="15367" max="15367" width="1.85546875" style="949" customWidth="1"/>
    <col min="15368" max="15368" width="9.140625" style="949" customWidth="1"/>
    <col min="15369" max="15369" width="10.7109375" style="949" bestFit="1" customWidth="1"/>
    <col min="15370" max="15616" width="11.42578125" style="949"/>
    <col min="15617" max="15617" width="70.28515625" style="949" customWidth="1"/>
    <col min="15618" max="15622" width="12.5703125" style="949" customWidth="1"/>
    <col min="15623" max="15623" width="1.85546875" style="949" customWidth="1"/>
    <col min="15624" max="15624" width="9.140625" style="949" customWidth="1"/>
    <col min="15625" max="15625" width="10.7109375" style="949" bestFit="1" customWidth="1"/>
    <col min="15626" max="15872" width="11.42578125" style="949"/>
    <col min="15873" max="15873" width="70.28515625" style="949" customWidth="1"/>
    <col min="15874" max="15878" width="12.5703125" style="949" customWidth="1"/>
    <col min="15879" max="15879" width="1.85546875" style="949" customWidth="1"/>
    <col min="15880" max="15880" width="9.140625" style="949" customWidth="1"/>
    <col min="15881" max="15881" width="10.7109375" style="949" bestFit="1" customWidth="1"/>
    <col min="15882" max="16128" width="11.42578125" style="949"/>
    <col min="16129" max="16129" width="70.28515625" style="949" customWidth="1"/>
    <col min="16130" max="16134" width="12.5703125" style="949" customWidth="1"/>
    <col min="16135" max="16135" width="1.85546875" style="949" customWidth="1"/>
    <col min="16136" max="16136" width="9.140625" style="949" customWidth="1"/>
    <col min="16137" max="16137" width="10.7109375" style="949" bestFit="1" customWidth="1"/>
    <col min="16138" max="16384" width="11.42578125" style="949"/>
  </cols>
  <sheetData>
    <row r="1" spans="1:7" s="140" customFormat="1" ht="2.25" customHeight="1">
      <c r="A1" s="138"/>
      <c r="B1" s="139"/>
      <c r="C1" s="139"/>
      <c r="D1" s="139"/>
      <c r="E1" s="139"/>
      <c r="F1" s="139"/>
    </row>
    <row r="2" spans="1:7" s="129" customFormat="1" ht="27" customHeight="1">
      <c r="A2" s="1097" t="s">
        <v>866</v>
      </c>
      <c r="B2" s="1097"/>
      <c r="C2" s="1097"/>
      <c r="D2" s="1097"/>
      <c r="E2" s="1097"/>
      <c r="F2" s="1097"/>
    </row>
    <row r="3" spans="1:7" s="129" customFormat="1" ht="20.25">
      <c r="A3" s="1097" t="s">
        <v>1435</v>
      </c>
      <c r="B3" s="1097"/>
      <c r="C3" s="1097"/>
      <c r="D3" s="1097"/>
      <c r="E3" s="1097"/>
      <c r="F3" s="1097"/>
    </row>
    <row r="4" spans="1:7" s="129" customFormat="1" ht="20.25">
      <c r="A4" s="1097" t="s">
        <v>1523</v>
      </c>
      <c r="B4" s="1097"/>
      <c r="C4" s="1097"/>
      <c r="D4" s="1097"/>
      <c r="E4" s="1097"/>
      <c r="F4" s="1097"/>
    </row>
    <row r="5" spans="1:7" s="130" customFormat="1" ht="39" customHeight="1">
      <c r="A5" s="1103" t="s">
        <v>1417</v>
      </c>
      <c r="B5" s="1103"/>
      <c r="C5" s="1103"/>
      <c r="D5" s="1103"/>
      <c r="E5" s="1103"/>
      <c r="F5" s="1103"/>
    </row>
    <row r="6" spans="1:7" ht="6" customHeight="1">
      <c r="G6" s="949"/>
    </row>
    <row r="7" spans="1:7" ht="4.5" customHeight="1" thickBot="1">
      <c r="A7" s="684"/>
      <c r="B7" s="856"/>
      <c r="C7" s="856"/>
      <c r="D7" s="856"/>
      <c r="E7" s="856"/>
      <c r="F7" s="856"/>
      <c r="G7" s="949"/>
    </row>
    <row r="8" spans="1:7" s="999" customFormat="1" ht="16.5" thickTop="1" thickBot="1">
      <c r="A8" s="1074"/>
      <c r="B8" s="1075" t="s">
        <v>2</v>
      </c>
      <c r="C8" s="1075" t="s">
        <v>3</v>
      </c>
      <c r="D8" s="1075" t="s">
        <v>4</v>
      </c>
      <c r="E8" s="1075" t="s">
        <v>5</v>
      </c>
      <c r="F8" s="1075" t="s">
        <v>6</v>
      </c>
    </row>
    <row r="9" spans="1:7" s="999" customFormat="1" ht="16.5" thickTop="1" thickBot="1">
      <c r="A9" s="1076" t="s">
        <v>7</v>
      </c>
      <c r="B9" s="1056">
        <v>3408857.2164000003</v>
      </c>
      <c r="C9" s="1056">
        <v>1026188.04133</v>
      </c>
      <c r="D9" s="1056">
        <v>1522.0060800000001</v>
      </c>
      <c r="E9" s="1056">
        <v>33820.237810000006</v>
      </c>
      <c r="F9" s="1056">
        <v>4470387.5016200002</v>
      </c>
    </row>
    <row r="10" spans="1:7" s="999" customFormat="1" ht="16.5" thickTop="1" thickBot="1">
      <c r="A10" s="1077" t="s">
        <v>8</v>
      </c>
      <c r="B10" s="1058">
        <v>152122.23293999999</v>
      </c>
      <c r="C10" s="1058">
        <v>160530.94028000001</v>
      </c>
      <c r="D10" s="1058">
        <v>25.001060000000003</v>
      </c>
      <c r="E10" s="1058">
        <v>584.15043000000003</v>
      </c>
      <c r="F10" s="1058">
        <v>313262.32470999996</v>
      </c>
    </row>
    <row r="11" spans="1:7" s="999" customFormat="1" ht="15.75" thickTop="1">
      <c r="A11" s="1078" t="s">
        <v>9</v>
      </c>
      <c r="B11" s="1060">
        <v>48042.53499</v>
      </c>
      <c r="C11" s="1060">
        <v>59630.941619999998</v>
      </c>
      <c r="D11" s="1060">
        <v>0</v>
      </c>
      <c r="E11" s="1060">
        <v>0</v>
      </c>
      <c r="F11" s="1060">
        <v>107673.47661</v>
      </c>
    </row>
    <row r="12" spans="1:7" s="999" customFormat="1">
      <c r="A12" s="1078" t="s">
        <v>10</v>
      </c>
      <c r="B12" s="1060">
        <v>57967.225829999996</v>
      </c>
      <c r="C12" s="1060">
        <v>92031.066379999989</v>
      </c>
      <c r="D12" s="1060">
        <v>25.001060000000003</v>
      </c>
      <c r="E12" s="1060">
        <v>584.15043000000003</v>
      </c>
      <c r="F12" s="1060">
        <v>150607.44369999997</v>
      </c>
    </row>
    <row r="13" spans="1:7" s="999" customFormat="1">
      <c r="A13" s="1078" t="s">
        <v>11</v>
      </c>
      <c r="B13" s="1060">
        <v>46112.472119999999</v>
      </c>
      <c r="C13" s="1060">
        <v>8868.9322799999991</v>
      </c>
      <c r="D13" s="1060">
        <v>0</v>
      </c>
      <c r="E13" s="1060">
        <v>0</v>
      </c>
      <c r="F13" s="1060">
        <v>54981.404399999999</v>
      </c>
    </row>
    <row r="14" spans="1:7" s="999" customFormat="1">
      <c r="A14" s="1078" t="s">
        <v>12</v>
      </c>
      <c r="B14" s="1060">
        <v>0</v>
      </c>
      <c r="C14" s="1060">
        <v>0</v>
      </c>
      <c r="D14" s="1060">
        <v>0</v>
      </c>
      <c r="E14" s="1060">
        <v>0</v>
      </c>
      <c r="F14" s="1060">
        <v>0</v>
      </c>
    </row>
    <row r="15" spans="1:7" s="999" customFormat="1">
      <c r="A15" s="1078" t="s">
        <v>13</v>
      </c>
      <c r="B15" s="1060">
        <v>0</v>
      </c>
      <c r="C15" s="1060">
        <v>0</v>
      </c>
      <c r="D15" s="1060">
        <v>0</v>
      </c>
      <c r="E15" s="1060">
        <v>0</v>
      </c>
      <c r="F15" s="1060">
        <v>0</v>
      </c>
    </row>
    <row r="16" spans="1:7" s="999" customFormat="1">
      <c r="A16" s="1078" t="s">
        <v>14</v>
      </c>
      <c r="B16" s="1060">
        <v>0</v>
      </c>
      <c r="C16" s="1060">
        <v>0</v>
      </c>
      <c r="D16" s="1060">
        <v>0</v>
      </c>
      <c r="E16" s="1060">
        <v>0</v>
      </c>
      <c r="F16" s="1060">
        <v>0</v>
      </c>
    </row>
    <row r="17" spans="1:6" s="999" customFormat="1">
      <c r="A17" s="1078" t="s">
        <v>15</v>
      </c>
      <c r="B17" s="1060">
        <v>0</v>
      </c>
      <c r="C17" s="1060">
        <v>0</v>
      </c>
      <c r="D17" s="1060">
        <v>0</v>
      </c>
      <c r="E17" s="1060">
        <v>0</v>
      </c>
      <c r="F17" s="1060">
        <v>0</v>
      </c>
    </row>
    <row r="18" spans="1:6" s="999" customFormat="1" ht="15.75" thickBot="1">
      <c r="A18" s="1078" t="s">
        <v>16</v>
      </c>
      <c r="B18" s="1060">
        <v>0</v>
      </c>
      <c r="C18" s="1060">
        <v>0</v>
      </c>
      <c r="D18" s="1060">
        <v>0</v>
      </c>
      <c r="E18" s="1060">
        <v>0</v>
      </c>
      <c r="F18" s="1060">
        <v>0</v>
      </c>
    </row>
    <row r="19" spans="1:6" s="999" customFormat="1" ht="16.5" thickTop="1" thickBot="1">
      <c r="A19" s="1077" t="s">
        <v>17</v>
      </c>
      <c r="B19" s="1058">
        <v>301658.39539999998</v>
      </c>
      <c r="C19" s="1058">
        <v>400324.15158000001</v>
      </c>
      <c r="D19" s="1058">
        <v>0</v>
      </c>
      <c r="E19" s="1058">
        <v>33236.087379999997</v>
      </c>
      <c r="F19" s="1058">
        <v>735218.63436000003</v>
      </c>
    </row>
    <row r="20" spans="1:6" s="999" customFormat="1" ht="15.75" thickTop="1">
      <c r="A20" s="1078" t="s">
        <v>18</v>
      </c>
      <c r="B20" s="1060">
        <v>20949.400000000001</v>
      </c>
      <c r="C20" s="1060">
        <v>0</v>
      </c>
      <c r="D20" s="1060">
        <v>0</v>
      </c>
      <c r="E20" s="1060">
        <v>0</v>
      </c>
      <c r="F20" s="1060">
        <v>20949.400000000001</v>
      </c>
    </row>
    <row r="21" spans="1:6" s="999" customFormat="1">
      <c r="A21" s="1078" t="s">
        <v>19</v>
      </c>
      <c r="B21" s="1060">
        <v>52645.086960000001</v>
      </c>
      <c r="C21" s="1060">
        <v>7722.3363300000001</v>
      </c>
      <c r="D21" s="1060">
        <v>0</v>
      </c>
      <c r="E21" s="1060">
        <v>0</v>
      </c>
      <c r="F21" s="1060">
        <v>60367.423289999999</v>
      </c>
    </row>
    <row r="22" spans="1:6" s="999" customFormat="1">
      <c r="A22" s="1078" t="s">
        <v>20</v>
      </c>
      <c r="B22" s="1060">
        <v>0</v>
      </c>
      <c r="C22" s="1060">
        <v>0</v>
      </c>
      <c r="D22" s="1060">
        <v>0</v>
      </c>
      <c r="E22" s="1060">
        <v>0</v>
      </c>
      <c r="F22" s="1060">
        <v>0</v>
      </c>
    </row>
    <row r="23" spans="1:6" s="999" customFormat="1">
      <c r="A23" s="1078" t="s">
        <v>21</v>
      </c>
      <c r="B23" s="1060">
        <v>0</v>
      </c>
      <c r="C23" s="1060">
        <v>0</v>
      </c>
      <c r="D23" s="1060">
        <v>0</v>
      </c>
      <c r="E23" s="1060">
        <v>0</v>
      </c>
      <c r="F23" s="1060">
        <v>0</v>
      </c>
    </row>
    <row r="24" spans="1:6" s="999" customFormat="1">
      <c r="A24" s="1078" t="s">
        <v>22</v>
      </c>
      <c r="B24" s="1060">
        <v>112010.69862000001</v>
      </c>
      <c r="C24" s="1060">
        <v>7628.8074699999997</v>
      </c>
      <c r="D24" s="1060">
        <v>0</v>
      </c>
      <c r="E24" s="1060">
        <v>33233.066230000004</v>
      </c>
      <c r="F24" s="1060">
        <v>152872.57232000001</v>
      </c>
    </row>
    <row r="25" spans="1:6" s="999" customFormat="1">
      <c r="A25" s="1078" t="s">
        <v>23</v>
      </c>
      <c r="B25" s="1060">
        <v>114715.38875</v>
      </c>
      <c r="C25" s="1060">
        <v>384970.94135000004</v>
      </c>
      <c r="D25" s="1060">
        <v>0</v>
      </c>
      <c r="E25" s="1060">
        <v>3.02115</v>
      </c>
      <c r="F25" s="1060">
        <v>499689.35125000001</v>
      </c>
    </row>
    <row r="26" spans="1:6" s="999" customFormat="1">
      <c r="A26" s="1078" t="s">
        <v>24</v>
      </c>
      <c r="B26" s="1060">
        <v>1337.82107</v>
      </c>
      <c r="C26" s="1060">
        <v>2.06643</v>
      </c>
      <c r="D26" s="1060">
        <v>0</v>
      </c>
      <c r="E26" s="1060">
        <v>0</v>
      </c>
      <c r="F26" s="1060">
        <v>1339.8875</v>
      </c>
    </row>
    <row r="27" spans="1:6" s="999" customFormat="1" ht="15.75" thickBot="1">
      <c r="A27" s="1078" t="s">
        <v>25</v>
      </c>
      <c r="B27" s="1060">
        <v>0</v>
      </c>
      <c r="C27" s="1060">
        <v>0</v>
      </c>
      <c r="D27" s="1060">
        <v>0</v>
      </c>
      <c r="E27" s="1060">
        <v>0</v>
      </c>
      <c r="F27" s="1060">
        <v>0</v>
      </c>
    </row>
    <row r="28" spans="1:6" s="999" customFormat="1" ht="16.5" thickTop="1" thickBot="1">
      <c r="A28" s="1077" t="s">
        <v>26</v>
      </c>
      <c r="B28" s="1058">
        <v>2643451.1345100002</v>
      </c>
      <c r="C28" s="1058">
        <v>449542.28376999998</v>
      </c>
      <c r="D28" s="1058">
        <v>1309.63599</v>
      </c>
      <c r="E28" s="1058">
        <v>0</v>
      </c>
      <c r="F28" s="1058">
        <v>3094303.0542700002</v>
      </c>
    </row>
    <row r="29" spans="1:6" s="999" customFormat="1" ht="15.75" thickTop="1">
      <c r="A29" s="1079" t="s">
        <v>27</v>
      </c>
      <c r="B29" s="1060">
        <v>2682418.5661799996</v>
      </c>
      <c r="C29" s="1060">
        <v>492317.56826999999</v>
      </c>
      <c r="D29" s="1060">
        <v>126.73799000000001</v>
      </c>
      <c r="E29" s="1060">
        <v>0</v>
      </c>
      <c r="F29" s="1060">
        <v>3174862.8724400001</v>
      </c>
    </row>
    <row r="30" spans="1:6" s="999" customFormat="1">
      <c r="A30" s="1078" t="s">
        <v>28</v>
      </c>
      <c r="B30" s="1060">
        <v>2670578.31953</v>
      </c>
      <c r="C30" s="1060">
        <v>483736.3296</v>
      </c>
      <c r="D30" s="1060">
        <v>126.73799000000001</v>
      </c>
      <c r="E30" s="1060">
        <v>0</v>
      </c>
      <c r="F30" s="1060">
        <v>3154441.3871200001</v>
      </c>
    </row>
    <row r="31" spans="1:6" s="999" customFormat="1">
      <c r="A31" s="1078" t="s">
        <v>29</v>
      </c>
      <c r="B31" s="1060">
        <v>11758.037279999999</v>
      </c>
      <c r="C31" s="1060">
        <v>8581.2386700000006</v>
      </c>
      <c r="D31" s="1060">
        <v>0</v>
      </c>
      <c r="E31" s="1060">
        <v>0</v>
      </c>
      <c r="F31" s="1060">
        <v>20339.275949999999</v>
      </c>
    </row>
    <row r="32" spans="1:6" s="999" customFormat="1">
      <c r="A32" s="1078" t="s">
        <v>30</v>
      </c>
      <c r="B32" s="1060">
        <v>82.209369999999993</v>
      </c>
      <c r="C32" s="1060">
        <v>0</v>
      </c>
      <c r="D32" s="1060">
        <v>0</v>
      </c>
      <c r="E32" s="1060">
        <v>0</v>
      </c>
      <c r="F32" s="1060">
        <v>82.209369999999993</v>
      </c>
    </row>
    <row r="33" spans="1:6" s="999" customFormat="1">
      <c r="A33" s="1079" t="s">
        <v>31</v>
      </c>
      <c r="B33" s="1060">
        <v>13923.06034</v>
      </c>
      <c r="C33" s="1060">
        <v>5322.2887099999998</v>
      </c>
      <c r="D33" s="1060">
        <v>0</v>
      </c>
      <c r="E33" s="1060">
        <v>0</v>
      </c>
      <c r="F33" s="1060">
        <v>19245.349050000001</v>
      </c>
    </row>
    <row r="34" spans="1:6" s="999" customFormat="1">
      <c r="A34" s="1078" t="s">
        <v>32</v>
      </c>
      <c r="B34" s="1060">
        <v>13821.91109</v>
      </c>
      <c r="C34" s="1060">
        <v>5087.1058200000007</v>
      </c>
      <c r="D34" s="1060">
        <v>0</v>
      </c>
      <c r="E34" s="1060">
        <v>0</v>
      </c>
      <c r="F34" s="1060">
        <v>18909.016909999998</v>
      </c>
    </row>
    <row r="35" spans="1:6" s="999" customFormat="1">
      <c r="A35" s="1078" t="s">
        <v>33</v>
      </c>
      <c r="B35" s="1060">
        <v>101.14924999999999</v>
      </c>
      <c r="C35" s="1060">
        <v>235.18289000000001</v>
      </c>
      <c r="D35" s="1060">
        <v>0</v>
      </c>
      <c r="E35" s="1060">
        <v>0</v>
      </c>
      <c r="F35" s="1060">
        <v>336.33214000000004</v>
      </c>
    </row>
    <row r="36" spans="1:6" s="999" customFormat="1">
      <c r="A36" s="1078" t="s">
        <v>34</v>
      </c>
      <c r="B36" s="1060">
        <v>0</v>
      </c>
      <c r="C36" s="1060">
        <v>0</v>
      </c>
      <c r="D36" s="1060">
        <v>0</v>
      </c>
      <c r="E36" s="1060">
        <v>0</v>
      </c>
      <c r="F36" s="1060">
        <v>0</v>
      </c>
    </row>
    <row r="37" spans="1:6" s="999" customFormat="1">
      <c r="A37" s="1079" t="s">
        <v>35</v>
      </c>
      <c r="B37" s="1060">
        <v>16027.379560000001</v>
      </c>
      <c r="C37" s="1060">
        <v>37838.034140000003</v>
      </c>
      <c r="D37" s="1060">
        <v>2624.0555800000002</v>
      </c>
      <c r="E37" s="1060">
        <v>0</v>
      </c>
      <c r="F37" s="1060">
        <v>56489.469280000005</v>
      </c>
    </row>
    <row r="38" spans="1:6" s="999" customFormat="1">
      <c r="A38" s="1078" t="s">
        <v>36</v>
      </c>
      <c r="B38" s="1060">
        <v>15917.850689999999</v>
      </c>
      <c r="C38" s="1060">
        <v>31960.28803</v>
      </c>
      <c r="D38" s="1060">
        <v>2624.0555800000002</v>
      </c>
      <c r="E38" s="1060">
        <v>0</v>
      </c>
      <c r="F38" s="1060">
        <v>50502.194299999996</v>
      </c>
    </row>
    <row r="39" spans="1:6" s="999" customFormat="1">
      <c r="A39" s="1078" t="s">
        <v>37</v>
      </c>
      <c r="B39" s="1060">
        <v>109.52887</v>
      </c>
      <c r="C39" s="1060">
        <v>5877.74611</v>
      </c>
      <c r="D39" s="1060">
        <v>0</v>
      </c>
      <c r="E39" s="1060">
        <v>0</v>
      </c>
      <c r="F39" s="1060">
        <v>5987.2749800000001</v>
      </c>
    </row>
    <row r="40" spans="1:6" s="999" customFormat="1" ht="15.75" thickBot="1">
      <c r="A40" s="1078" t="s">
        <v>38</v>
      </c>
      <c r="B40" s="1060">
        <v>0</v>
      </c>
      <c r="C40" s="1060">
        <v>0</v>
      </c>
      <c r="D40" s="1060">
        <v>0</v>
      </c>
      <c r="E40" s="1060">
        <v>0</v>
      </c>
      <c r="F40" s="1060">
        <v>0</v>
      </c>
    </row>
    <row r="41" spans="1:6" s="999" customFormat="1" ht="16.5" thickTop="1" thickBot="1">
      <c r="A41" s="1077" t="s">
        <v>39</v>
      </c>
      <c r="B41" s="1058">
        <v>10484.9895</v>
      </c>
      <c r="C41" s="1058">
        <v>1624.40184</v>
      </c>
      <c r="D41" s="1058">
        <v>0.75212999999999997</v>
      </c>
      <c r="E41" s="1058">
        <v>0</v>
      </c>
      <c r="F41" s="1058">
        <v>12110.143470000001</v>
      </c>
    </row>
    <row r="42" spans="1:6" s="999" customFormat="1" ht="15.75" thickTop="1">
      <c r="A42" s="1078" t="s">
        <v>40</v>
      </c>
      <c r="B42" s="1060">
        <v>10221.550539999998</v>
      </c>
      <c r="C42" s="1060">
        <v>1570.13274</v>
      </c>
      <c r="D42" s="1060">
        <v>0.75212999999999997</v>
      </c>
      <c r="E42" s="1060">
        <v>0</v>
      </c>
      <c r="F42" s="1060">
        <v>11792.43541</v>
      </c>
    </row>
    <row r="43" spans="1:6" s="999" customFormat="1">
      <c r="A43" s="1078" t="s">
        <v>41</v>
      </c>
      <c r="B43" s="1060">
        <v>182.38648999999998</v>
      </c>
      <c r="C43" s="1060">
        <v>30.821459999999998</v>
      </c>
      <c r="D43" s="1060">
        <v>0</v>
      </c>
      <c r="E43" s="1060">
        <v>0</v>
      </c>
      <c r="F43" s="1060">
        <v>213.20795000000001</v>
      </c>
    </row>
    <row r="44" spans="1:6" s="999" customFormat="1">
      <c r="A44" s="1078" t="s">
        <v>42</v>
      </c>
      <c r="B44" s="1060">
        <v>80.982590000000002</v>
      </c>
      <c r="C44" s="1060">
        <v>21.043470000000003</v>
      </c>
      <c r="D44" s="1060">
        <v>0</v>
      </c>
      <c r="E44" s="1060">
        <v>0</v>
      </c>
      <c r="F44" s="1060">
        <v>102.02606</v>
      </c>
    </row>
    <row r="45" spans="1:6" s="999" customFormat="1">
      <c r="A45" s="1078" t="s">
        <v>43</v>
      </c>
      <c r="B45" s="1060">
        <v>6.9879999999999998E-2</v>
      </c>
      <c r="C45" s="1060">
        <v>2.4041700000000001</v>
      </c>
      <c r="D45" s="1060">
        <v>0</v>
      </c>
      <c r="E45" s="1060">
        <v>0</v>
      </c>
      <c r="F45" s="1060">
        <v>2.4740500000000001</v>
      </c>
    </row>
    <row r="46" spans="1:6" s="999" customFormat="1">
      <c r="A46" s="1078" t="s">
        <v>44</v>
      </c>
      <c r="B46" s="1060">
        <v>0</v>
      </c>
      <c r="C46" s="1060">
        <v>0</v>
      </c>
      <c r="D46" s="1060">
        <v>0</v>
      </c>
      <c r="E46" s="1060">
        <v>0</v>
      </c>
      <c r="F46" s="1060">
        <v>0</v>
      </c>
    </row>
    <row r="47" spans="1:6" s="999" customFormat="1" ht="15.75" thickBot="1">
      <c r="A47" s="1078" t="s">
        <v>45</v>
      </c>
      <c r="B47" s="1060">
        <v>0</v>
      </c>
      <c r="C47" s="1060">
        <v>0</v>
      </c>
      <c r="D47" s="1060">
        <v>0</v>
      </c>
      <c r="E47" s="1060">
        <v>0</v>
      </c>
      <c r="F47" s="1060">
        <v>0</v>
      </c>
    </row>
    <row r="48" spans="1:6" s="999" customFormat="1" ht="16.5" thickTop="1" thickBot="1">
      <c r="A48" s="1077" t="s">
        <v>46</v>
      </c>
      <c r="B48" s="1058">
        <v>-79402.861069999999</v>
      </c>
      <c r="C48" s="1058">
        <v>-87560.009189999997</v>
      </c>
      <c r="D48" s="1058">
        <v>-1441.9097099999999</v>
      </c>
      <c r="E48" s="1058">
        <v>0</v>
      </c>
      <c r="F48" s="1058">
        <v>-168404.77997</v>
      </c>
    </row>
    <row r="49" spans="1:6" s="999" customFormat="1" ht="15.75" thickTop="1">
      <c r="A49" s="1080" t="s">
        <v>47</v>
      </c>
      <c r="B49" s="1060">
        <v>-12598.54672</v>
      </c>
      <c r="C49" s="1060">
        <v>-7827.3273200000003</v>
      </c>
      <c r="D49" s="1060">
        <v>-1.65381</v>
      </c>
      <c r="E49" s="1060">
        <v>0</v>
      </c>
      <c r="F49" s="1060">
        <v>-20427.527850000002</v>
      </c>
    </row>
    <row r="50" spans="1:6" s="999" customFormat="1">
      <c r="A50" s="1078" t="s">
        <v>48</v>
      </c>
      <c r="B50" s="1060">
        <v>-382.31529</v>
      </c>
      <c r="C50" s="1060">
        <v>-267.83464000000004</v>
      </c>
      <c r="D50" s="1060">
        <v>0</v>
      </c>
      <c r="E50" s="1060">
        <v>0</v>
      </c>
      <c r="F50" s="1060">
        <v>-650.14993000000004</v>
      </c>
    </row>
    <row r="51" spans="1:6" s="999" customFormat="1">
      <c r="A51" s="1078" t="s">
        <v>49</v>
      </c>
      <c r="B51" s="1060">
        <v>-1171.59401</v>
      </c>
      <c r="C51" s="1060">
        <v>-982.87237000000005</v>
      </c>
      <c r="D51" s="1060">
        <v>0</v>
      </c>
      <c r="E51" s="1060">
        <v>0</v>
      </c>
      <c r="F51" s="1060">
        <v>-2154.4663799999998</v>
      </c>
    </row>
    <row r="52" spans="1:6" s="999" customFormat="1">
      <c r="A52" s="1078" t="s">
        <v>50</v>
      </c>
      <c r="B52" s="1060">
        <v>-47.340129999999995</v>
      </c>
      <c r="C52" s="1060">
        <v>-43.416110000000003</v>
      </c>
      <c r="D52" s="1060">
        <v>0</v>
      </c>
      <c r="E52" s="1060">
        <v>0</v>
      </c>
      <c r="F52" s="1060">
        <v>-90.756240000000005</v>
      </c>
    </row>
    <row r="53" spans="1:6" s="999" customFormat="1">
      <c r="A53" s="1078" t="s">
        <v>51</v>
      </c>
      <c r="B53" s="1060">
        <v>-8281.7490099999995</v>
      </c>
      <c r="C53" s="1060">
        <v>-21251.327379999999</v>
      </c>
      <c r="D53" s="1060">
        <v>-1352.5022300000001</v>
      </c>
      <c r="E53" s="1060">
        <v>0</v>
      </c>
      <c r="F53" s="1060">
        <v>-30885.57862</v>
      </c>
    </row>
    <row r="54" spans="1:6" s="999" customFormat="1">
      <c r="A54" s="1078" t="s">
        <v>52</v>
      </c>
      <c r="B54" s="1060">
        <v>-66.808189999999996</v>
      </c>
      <c r="C54" s="1060">
        <v>-2880.3366000000001</v>
      </c>
      <c r="D54" s="1060">
        <v>0</v>
      </c>
      <c r="E54" s="1060">
        <v>0</v>
      </c>
      <c r="F54" s="1060">
        <v>-2947.1447899999998</v>
      </c>
    </row>
    <row r="55" spans="1:6" s="999" customFormat="1">
      <c r="A55" s="1080" t="s">
        <v>53</v>
      </c>
      <c r="B55" s="1060">
        <v>-56780.732170000003</v>
      </c>
      <c r="C55" s="1060">
        <v>-54131.942969999996</v>
      </c>
      <c r="D55" s="1060">
        <v>-87.75367</v>
      </c>
      <c r="E55" s="1060">
        <v>0</v>
      </c>
      <c r="F55" s="1060">
        <v>-111000.42881</v>
      </c>
    </row>
    <row r="56" spans="1:6" s="999" customFormat="1">
      <c r="A56" s="1078" t="s">
        <v>54</v>
      </c>
      <c r="B56" s="1060">
        <v>-73.77555000000001</v>
      </c>
      <c r="C56" s="1060">
        <v>-174.95179999999999</v>
      </c>
      <c r="D56" s="1060">
        <v>0</v>
      </c>
      <c r="E56" s="1060">
        <v>0</v>
      </c>
      <c r="F56" s="1060">
        <v>-248.72735</v>
      </c>
    </row>
    <row r="57" spans="1:6" s="999" customFormat="1">
      <c r="A57" s="1078" t="s">
        <v>55</v>
      </c>
      <c r="B57" s="1060">
        <v>0</v>
      </c>
      <c r="C57" s="1060">
        <v>0</v>
      </c>
      <c r="D57" s="1060">
        <v>0</v>
      </c>
      <c r="E57" s="1060">
        <v>0</v>
      </c>
      <c r="F57" s="1060">
        <v>0</v>
      </c>
    </row>
    <row r="58" spans="1:6" s="999" customFormat="1" ht="15.75" thickBot="1">
      <c r="A58" s="1078" t="s">
        <v>56</v>
      </c>
      <c r="B58" s="1060">
        <v>0</v>
      </c>
      <c r="C58" s="1060">
        <v>0</v>
      </c>
      <c r="D58" s="1060">
        <v>0</v>
      </c>
      <c r="E58" s="1060">
        <v>0</v>
      </c>
      <c r="F58" s="1060">
        <v>0</v>
      </c>
    </row>
    <row r="59" spans="1:6" s="999" customFormat="1" ht="16.5" thickTop="1" thickBot="1">
      <c r="A59" s="1077" t="s">
        <v>57</v>
      </c>
      <c r="B59" s="1058">
        <v>5599.8475699999999</v>
      </c>
      <c r="C59" s="1058">
        <v>3637.7467900000001</v>
      </c>
      <c r="D59" s="1058">
        <v>139.34903</v>
      </c>
      <c r="E59" s="1058">
        <v>0</v>
      </c>
      <c r="F59" s="1058">
        <v>9376.9433900000004</v>
      </c>
    </row>
    <row r="60" spans="1:6" s="999" customFormat="1" ht="15.75" thickTop="1">
      <c r="A60" s="1078" t="s">
        <v>58</v>
      </c>
      <c r="B60" s="1060">
        <v>0</v>
      </c>
      <c r="C60" s="1060">
        <v>0</v>
      </c>
      <c r="D60" s="1060">
        <v>0</v>
      </c>
      <c r="E60" s="1060">
        <v>0</v>
      </c>
      <c r="F60" s="1060">
        <v>0</v>
      </c>
    </row>
    <row r="61" spans="1:6" s="999" customFormat="1">
      <c r="A61" s="1080" t="s">
        <v>59</v>
      </c>
      <c r="B61" s="1060">
        <v>2980.1803</v>
      </c>
      <c r="C61" s="1060">
        <v>3093.0526199999999</v>
      </c>
      <c r="D61" s="1060">
        <v>139.34903</v>
      </c>
      <c r="E61" s="1060">
        <v>0</v>
      </c>
      <c r="F61" s="1060">
        <v>6212.5819499999998</v>
      </c>
    </row>
    <row r="62" spans="1:6" s="999" customFormat="1">
      <c r="A62" s="1078" t="s">
        <v>60</v>
      </c>
      <c r="B62" s="1060">
        <v>15780.42892</v>
      </c>
      <c r="C62" s="1060">
        <v>24664.4548</v>
      </c>
      <c r="D62" s="1060">
        <v>2637.6956600000003</v>
      </c>
      <c r="E62" s="1060">
        <v>0</v>
      </c>
      <c r="F62" s="1060">
        <v>43082.579380000003</v>
      </c>
    </row>
    <row r="63" spans="1:6" s="999" customFormat="1">
      <c r="A63" s="1078" t="s">
        <v>61</v>
      </c>
      <c r="B63" s="1060">
        <v>0</v>
      </c>
      <c r="C63" s="1060">
        <v>0</v>
      </c>
      <c r="D63" s="1060">
        <v>0</v>
      </c>
      <c r="E63" s="1060">
        <v>0</v>
      </c>
      <c r="F63" s="1060">
        <v>0</v>
      </c>
    </row>
    <row r="64" spans="1:6" s="999" customFormat="1" ht="15.75" thickBot="1">
      <c r="A64" s="1078" t="s">
        <v>62</v>
      </c>
      <c r="B64" s="1060">
        <v>-13160.76165</v>
      </c>
      <c r="C64" s="1060">
        <v>-24119.760630000001</v>
      </c>
      <c r="D64" s="1060">
        <v>-2637.6956600000003</v>
      </c>
      <c r="E64" s="1060">
        <v>0</v>
      </c>
      <c r="F64" s="1060">
        <v>-39918.217939999995</v>
      </c>
    </row>
    <row r="65" spans="1:6" s="999" customFormat="1" ht="16.5" thickTop="1" thickBot="1">
      <c r="A65" s="1077" t="s">
        <v>63</v>
      </c>
      <c r="B65" s="1058">
        <v>153.17651999999998</v>
      </c>
      <c r="C65" s="1058">
        <v>0</v>
      </c>
      <c r="D65" s="1058">
        <v>0</v>
      </c>
      <c r="E65" s="1058">
        <v>0</v>
      </c>
      <c r="F65" s="1058">
        <v>153.17651999999998</v>
      </c>
    </row>
    <row r="66" spans="1:6" s="999" customFormat="1" ht="15.75" thickTop="1">
      <c r="A66" s="1078" t="s">
        <v>64</v>
      </c>
      <c r="B66" s="1060">
        <v>11148.73309</v>
      </c>
      <c r="C66" s="1060">
        <v>0</v>
      </c>
      <c r="D66" s="1060">
        <v>0</v>
      </c>
      <c r="E66" s="1060">
        <v>0</v>
      </c>
      <c r="F66" s="1060">
        <v>11148.73309</v>
      </c>
    </row>
    <row r="67" spans="1:6" s="999" customFormat="1">
      <c r="A67" s="1078" t="s">
        <v>65</v>
      </c>
      <c r="B67" s="1060">
        <v>14290.52043</v>
      </c>
      <c r="C67" s="1060">
        <v>0</v>
      </c>
      <c r="D67" s="1060">
        <v>0</v>
      </c>
      <c r="E67" s="1060">
        <v>0</v>
      </c>
      <c r="F67" s="1060">
        <v>14290.52043</v>
      </c>
    </row>
    <row r="68" spans="1:6" s="999" customFormat="1">
      <c r="A68" s="1078" t="s">
        <v>66</v>
      </c>
      <c r="B68" s="1060">
        <v>1096.65407</v>
      </c>
      <c r="C68" s="1060">
        <v>0</v>
      </c>
      <c r="D68" s="1060">
        <v>0</v>
      </c>
      <c r="E68" s="1060">
        <v>0</v>
      </c>
      <c r="F68" s="1060">
        <v>1096.65407</v>
      </c>
    </row>
    <row r="69" spans="1:6" s="999" customFormat="1">
      <c r="A69" s="1078" t="s">
        <v>67</v>
      </c>
      <c r="B69" s="1060">
        <v>12.94</v>
      </c>
      <c r="C69" s="1060">
        <v>0</v>
      </c>
      <c r="D69" s="1060">
        <v>0</v>
      </c>
      <c r="E69" s="1060">
        <v>0</v>
      </c>
      <c r="F69" s="1060">
        <v>12.94</v>
      </c>
    </row>
    <row r="70" spans="1:6" s="999" customFormat="1" ht="15.75" thickBot="1">
      <c r="A70" s="1078" t="s">
        <v>68</v>
      </c>
      <c r="B70" s="1060">
        <v>-26395.67107</v>
      </c>
      <c r="C70" s="1060">
        <v>0</v>
      </c>
      <c r="D70" s="1060">
        <v>0</v>
      </c>
      <c r="E70" s="1060">
        <v>0</v>
      </c>
      <c r="F70" s="1060">
        <v>-26395.67107</v>
      </c>
    </row>
    <row r="71" spans="1:6" s="999" customFormat="1" ht="16.5" thickTop="1" thickBot="1">
      <c r="A71" s="1077" t="s">
        <v>69</v>
      </c>
      <c r="B71" s="1058">
        <v>241821.67134999999</v>
      </c>
      <c r="C71" s="1058">
        <v>12062.98842</v>
      </c>
      <c r="D71" s="1058">
        <v>48.02</v>
      </c>
      <c r="E71" s="1058">
        <v>0</v>
      </c>
      <c r="F71" s="1058">
        <v>253932.67977000002</v>
      </c>
    </row>
    <row r="72" spans="1:6" s="999" customFormat="1" ht="15.75" thickTop="1">
      <c r="A72" s="1078" t="s">
        <v>18</v>
      </c>
      <c r="B72" s="1060">
        <v>28476.9</v>
      </c>
      <c r="C72" s="1060">
        <v>0</v>
      </c>
      <c r="D72" s="1060">
        <v>0</v>
      </c>
      <c r="E72" s="1060">
        <v>0</v>
      </c>
      <c r="F72" s="1060">
        <v>28476.9</v>
      </c>
    </row>
    <row r="73" spans="1:6" s="999" customFormat="1">
      <c r="A73" s="1078" t="s">
        <v>19</v>
      </c>
      <c r="B73" s="1060">
        <v>183197.90111999999</v>
      </c>
      <c r="C73" s="1060">
        <v>11017.67835</v>
      </c>
      <c r="D73" s="1060">
        <v>0</v>
      </c>
      <c r="E73" s="1060">
        <v>0</v>
      </c>
      <c r="F73" s="1060">
        <v>194215.57947</v>
      </c>
    </row>
    <row r="74" spans="1:6" s="999" customFormat="1">
      <c r="A74" s="1078" t="s">
        <v>20</v>
      </c>
      <c r="B74" s="1060">
        <v>0</v>
      </c>
      <c r="C74" s="1060">
        <v>6.5159799999999999</v>
      </c>
      <c r="D74" s="1060">
        <v>0</v>
      </c>
      <c r="E74" s="1060">
        <v>0</v>
      </c>
      <c r="F74" s="1060">
        <v>6.5159799999999999</v>
      </c>
    </row>
    <row r="75" spans="1:6" s="999" customFormat="1">
      <c r="A75" s="1078" t="s">
        <v>21</v>
      </c>
      <c r="B75" s="1060">
        <v>20512.129089999999</v>
      </c>
      <c r="C75" s="1060">
        <v>0</v>
      </c>
      <c r="D75" s="1060">
        <v>0</v>
      </c>
      <c r="E75" s="1060">
        <v>0</v>
      </c>
      <c r="F75" s="1060">
        <v>20512.129089999999</v>
      </c>
    </row>
    <row r="76" spans="1:6" s="999" customFormat="1">
      <c r="A76" s="1078" t="s">
        <v>70</v>
      </c>
      <c r="B76" s="1060">
        <v>246.96007</v>
      </c>
      <c r="C76" s="1060">
        <v>0.85729999999999995</v>
      </c>
      <c r="D76" s="1060">
        <v>0</v>
      </c>
      <c r="E76" s="1060">
        <v>0</v>
      </c>
      <c r="F76" s="1060">
        <v>247.81736999999998</v>
      </c>
    </row>
    <row r="77" spans="1:6" s="999" customFormat="1">
      <c r="A77" s="1078" t="s">
        <v>71</v>
      </c>
      <c r="B77" s="1060">
        <v>3.802</v>
      </c>
      <c r="C77" s="1060">
        <v>634.89958000000001</v>
      </c>
      <c r="D77" s="1060">
        <v>48.02</v>
      </c>
      <c r="E77" s="1060">
        <v>0</v>
      </c>
      <c r="F77" s="1060">
        <v>686.7215799999999</v>
      </c>
    </row>
    <row r="78" spans="1:6" s="999" customFormat="1">
      <c r="A78" s="1078" t="s">
        <v>23</v>
      </c>
      <c r="B78" s="1060">
        <v>295.96276</v>
      </c>
      <c r="C78" s="1060">
        <v>356.74743999999998</v>
      </c>
      <c r="D78" s="1060">
        <v>0</v>
      </c>
      <c r="E78" s="1060">
        <v>0</v>
      </c>
      <c r="F78" s="1060">
        <v>652.71019999999999</v>
      </c>
    </row>
    <row r="79" spans="1:6" s="999" customFormat="1">
      <c r="A79" s="1078" t="s">
        <v>72</v>
      </c>
      <c r="B79" s="1060">
        <v>9629.57683</v>
      </c>
      <c r="C79" s="1060">
        <v>198.42648</v>
      </c>
      <c r="D79" s="1060">
        <v>0</v>
      </c>
      <c r="E79" s="1060">
        <v>0</v>
      </c>
      <c r="F79" s="1060">
        <v>9828.0033100000001</v>
      </c>
    </row>
    <row r="80" spans="1:6" s="999" customFormat="1" ht="15.75" thickBot="1">
      <c r="A80" s="1078" t="s">
        <v>73</v>
      </c>
      <c r="B80" s="1060">
        <v>-541.56052</v>
      </c>
      <c r="C80" s="1060">
        <v>-152.13670999999999</v>
      </c>
      <c r="D80" s="1060">
        <v>0</v>
      </c>
      <c r="E80" s="1060">
        <v>0</v>
      </c>
      <c r="F80" s="1060">
        <v>-693.69722999999999</v>
      </c>
    </row>
    <row r="81" spans="1:6" s="999" customFormat="1" ht="16.5" thickTop="1" thickBot="1">
      <c r="A81" s="1077" t="s">
        <v>74</v>
      </c>
      <c r="B81" s="1058">
        <v>60703.495909999998</v>
      </c>
      <c r="C81" s="1058">
        <v>0</v>
      </c>
      <c r="D81" s="1058">
        <v>0</v>
      </c>
      <c r="E81" s="1058">
        <v>0</v>
      </c>
      <c r="F81" s="1058">
        <v>60703.495909999998</v>
      </c>
    </row>
    <row r="82" spans="1:6" s="999" customFormat="1" ht="15.75" thickTop="1">
      <c r="A82" s="1078" t="s">
        <v>75</v>
      </c>
      <c r="B82" s="1060">
        <v>13573.00396</v>
      </c>
      <c r="C82" s="1060">
        <v>0</v>
      </c>
      <c r="D82" s="1060">
        <v>0</v>
      </c>
      <c r="E82" s="1060">
        <v>0</v>
      </c>
      <c r="F82" s="1060">
        <v>13573.00396</v>
      </c>
    </row>
    <row r="83" spans="1:6" s="999" customFormat="1">
      <c r="A83" s="1078" t="s">
        <v>76</v>
      </c>
      <c r="B83" s="1060">
        <v>30406.74468</v>
      </c>
      <c r="C83" s="1060">
        <v>0</v>
      </c>
      <c r="D83" s="1060">
        <v>0</v>
      </c>
      <c r="E83" s="1060">
        <v>0</v>
      </c>
      <c r="F83" s="1060">
        <v>30406.74468</v>
      </c>
    </row>
    <row r="84" spans="1:6" s="999" customFormat="1">
      <c r="A84" s="1078" t="s">
        <v>77</v>
      </c>
      <c r="B84" s="1060">
        <v>5030.4798300000002</v>
      </c>
      <c r="C84" s="1060">
        <v>0</v>
      </c>
      <c r="D84" s="1060">
        <v>0</v>
      </c>
      <c r="E84" s="1060">
        <v>0</v>
      </c>
      <c r="F84" s="1060">
        <v>5030.4798300000002</v>
      </c>
    </row>
    <row r="85" spans="1:6" s="999" customFormat="1">
      <c r="A85" s="1078" t="s">
        <v>78</v>
      </c>
      <c r="B85" s="1060">
        <v>4502.7659599999997</v>
      </c>
      <c r="C85" s="1060">
        <v>0</v>
      </c>
      <c r="D85" s="1060">
        <v>0</v>
      </c>
      <c r="E85" s="1060">
        <v>0</v>
      </c>
      <c r="F85" s="1060">
        <v>4502.7659599999997</v>
      </c>
    </row>
    <row r="86" spans="1:6" s="999" customFormat="1">
      <c r="A86" s="1078" t="s">
        <v>79</v>
      </c>
      <c r="B86" s="1060">
        <v>5932.3342400000001</v>
      </c>
      <c r="C86" s="1060">
        <v>0</v>
      </c>
      <c r="D86" s="1060">
        <v>0</v>
      </c>
      <c r="E86" s="1060">
        <v>0</v>
      </c>
      <c r="F86" s="1060">
        <v>5932.3342400000001</v>
      </c>
    </row>
    <row r="87" spans="1:6" s="999" customFormat="1">
      <c r="A87" s="1078" t="s">
        <v>80</v>
      </c>
      <c r="B87" s="1060">
        <v>27.949939999999998</v>
      </c>
      <c r="C87" s="1060">
        <v>0</v>
      </c>
      <c r="D87" s="1060">
        <v>0</v>
      </c>
      <c r="E87" s="1060">
        <v>0</v>
      </c>
      <c r="F87" s="1060">
        <v>27.949939999999998</v>
      </c>
    </row>
    <row r="88" spans="1:6" s="999" customFormat="1">
      <c r="A88" s="1078" t="s">
        <v>81</v>
      </c>
      <c r="B88" s="1060">
        <v>742.0498</v>
      </c>
      <c r="C88" s="1060">
        <v>0</v>
      </c>
      <c r="D88" s="1060">
        <v>0</v>
      </c>
      <c r="E88" s="1060">
        <v>0</v>
      </c>
      <c r="F88" s="1060">
        <v>742.0498</v>
      </c>
    </row>
    <row r="89" spans="1:6" s="999" customFormat="1">
      <c r="A89" s="1078" t="s">
        <v>82</v>
      </c>
      <c r="B89" s="1060">
        <v>0</v>
      </c>
      <c r="C89" s="1060">
        <v>0</v>
      </c>
      <c r="D89" s="1060">
        <v>0</v>
      </c>
      <c r="E89" s="1060">
        <v>0</v>
      </c>
      <c r="F89" s="1060">
        <v>0</v>
      </c>
    </row>
    <row r="90" spans="1:6" s="999" customFormat="1" ht="15.75" thickBot="1">
      <c r="A90" s="1078" t="s">
        <v>83</v>
      </c>
      <c r="B90" s="1060">
        <v>488.16750000000002</v>
      </c>
      <c r="C90" s="1060">
        <v>0</v>
      </c>
      <c r="D90" s="1060">
        <v>0</v>
      </c>
      <c r="E90" s="1060">
        <v>0</v>
      </c>
      <c r="F90" s="1060">
        <v>488.16750000000002</v>
      </c>
    </row>
    <row r="91" spans="1:6" s="999" customFormat="1" ht="16.5" thickTop="1" thickBot="1">
      <c r="A91" s="1077" t="s">
        <v>84</v>
      </c>
      <c r="B91" s="1058">
        <v>3347.2622000000001</v>
      </c>
      <c r="C91" s="1058">
        <v>89.930490000000006</v>
      </c>
      <c r="D91" s="1058">
        <v>0</v>
      </c>
      <c r="E91" s="1058">
        <v>0</v>
      </c>
      <c r="F91" s="1058">
        <v>3437.1926899999999</v>
      </c>
    </row>
    <row r="92" spans="1:6" s="999" customFormat="1" ht="15.75" thickTop="1">
      <c r="A92" s="1078" t="s">
        <v>85</v>
      </c>
      <c r="B92" s="1060">
        <v>1672.97893</v>
      </c>
      <c r="C92" s="1060">
        <v>0</v>
      </c>
      <c r="D92" s="1060">
        <v>0</v>
      </c>
      <c r="E92" s="1060">
        <v>0</v>
      </c>
      <c r="F92" s="1060">
        <v>1672.97893</v>
      </c>
    </row>
    <row r="93" spans="1:6" s="999" customFormat="1">
      <c r="A93" s="1078" t="s">
        <v>86</v>
      </c>
      <c r="B93" s="1060">
        <v>535.33599000000004</v>
      </c>
      <c r="C93" s="1060">
        <v>0</v>
      </c>
      <c r="D93" s="1060">
        <v>0</v>
      </c>
      <c r="E93" s="1060">
        <v>0</v>
      </c>
      <c r="F93" s="1060">
        <v>535.33599000000004</v>
      </c>
    </row>
    <row r="94" spans="1:6" s="999" customFormat="1">
      <c r="A94" s="1078" t="s">
        <v>87</v>
      </c>
      <c r="B94" s="1060">
        <v>25.422060000000002</v>
      </c>
      <c r="C94" s="1060">
        <v>0</v>
      </c>
      <c r="D94" s="1060">
        <v>0</v>
      </c>
      <c r="E94" s="1060">
        <v>0</v>
      </c>
      <c r="F94" s="1060">
        <v>25.422060000000002</v>
      </c>
    </row>
    <row r="95" spans="1:6" s="999" customFormat="1">
      <c r="A95" s="1078" t="s">
        <v>88</v>
      </c>
      <c r="B95" s="1060">
        <v>1113.52522</v>
      </c>
      <c r="C95" s="1060">
        <v>89.930490000000006</v>
      </c>
      <c r="D95" s="1060">
        <v>0</v>
      </c>
      <c r="E95" s="1060">
        <v>0</v>
      </c>
      <c r="F95" s="1060">
        <v>1203.45571</v>
      </c>
    </row>
    <row r="96" spans="1:6" s="999" customFormat="1" ht="15.75" thickBot="1">
      <c r="A96" s="1078" t="s">
        <v>89</v>
      </c>
      <c r="B96" s="1064">
        <v>0</v>
      </c>
      <c r="C96" s="1064">
        <v>0</v>
      </c>
      <c r="D96" s="1064">
        <v>0</v>
      </c>
      <c r="E96" s="1064">
        <v>0</v>
      </c>
      <c r="F96" s="1064">
        <v>0</v>
      </c>
    </row>
    <row r="97" spans="1:6" s="1055" customFormat="1" ht="42" customHeight="1" thickTop="1" thickBot="1">
      <c r="A97" s="143" t="s">
        <v>90</v>
      </c>
      <c r="B97" s="1056">
        <v>2457747.6397600002</v>
      </c>
      <c r="C97" s="1056">
        <v>1092982.6695000001</v>
      </c>
      <c r="D97" s="1056">
        <v>167.70455999999999</v>
      </c>
      <c r="E97" s="1056">
        <v>33.561690000000006</v>
      </c>
      <c r="F97" s="1056">
        <v>3550931.5755100003</v>
      </c>
    </row>
    <row r="98" spans="1:6" s="1055" customFormat="1" ht="32.25" customHeight="1" thickTop="1" thickBot="1">
      <c r="A98" s="1057" t="s">
        <v>91</v>
      </c>
      <c r="B98" s="1058">
        <v>2212772.4540599999</v>
      </c>
      <c r="C98" s="1058">
        <v>1040696.64787</v>
      </c>
      <c r="D98" s="1058">
        <v>0</v>
      </c>
      <c r="E98" s="1058">
        <v>33.561690000000006</v>
      </c>
      <c r="F98" s="1058">
        <v>3253502.6636199998</v>
      </c>
    </row>
    <row r="99" spans="1:6" s="1055" customFormat="1" ht="16.5" customHeight="1" thickTop="1">
      <c r="A99" s="1059" t="s">
        <v>92</v>
      </c>
      <c r="B99" s="1060">
        <v>121.82975</v>
      </c>
      <c r="C99" s="1060">
        <v>723.07806000000005</v>
      </c>
      <c r="D99" s="1060">
        <v>0</v>
      </c>
      <c r="E99" s="1060">
        <v>0</v>
      </c>
      <c r="F99" s="1060">
        <v>844.90781000000004</v>
      </c>
    </row>
    <row r="100" spans="1:6" s="1055" customFormat="1" ht="16.5" customHeight="1">
      <c r="A100" s="1059" t="s">
        <v>93</v>
      </c>
      <c r="B100" s="1060">
        <v>0</v>
      </c>
      <c r="C100" s="1060">
        <v>0</v>
      </c>
      <c r="D100" s="1060">
        <v>0</v>
      </c>
      <c r="E100" s="1060">
        <v>0</v>
      </c>
      <c r="F100" s="1060">
        <v>0</v>
      </c>
    </row>
    <row r="101" spans="1:6" s="1055" customFormat="1" ht="16.5" customHeight="1">
      <c r="A101" s="1059" t="s">
        <v>94</v>
      </c>
      <c r="B101" s="1060">
        <v>121.82975</v>
      </c>
      <c r="C101" s="1060">
        <v>723.07806000000005</v>
      </c>
      <c r="D101" s="1060">
        <v>0</v>
      </c>
      <c r="E101" s="1060">
        <v>0</v>
      </c>
      <c r="F101" s="1060">
        <v>844.90781000000004</v>
      </c>
    </row>
    <row r="102" spans="1:6" s="1055" customFormat="1" ht="16.5" customHeight="1">
      <c r="A102" s="1059" t="s">
        <v>95</v>
      </c>
      <c r="B102" s="1060">
        <v>1606872.9723199999</v>
      </c>
      <c r="C102" s="1060">
        <v>728965.65460000001</v>
      </c>
      <c r="D102" s="1060">
        <v>0</v>
      </c>
      <c r="E102" s="1060">
        <v>0</v>
      </c>
      <c r="F102" s="1060">
        <v>2335838.6269200002</v>
      </c>
    </row>
    <row r="103" spans="1:6" s="1055" customFormat="1" ht="16.5" customHeight="1">
      <c r="A103" s="1059" t="s">
        <v>96</v>
      </c>
      <c r="B103" s="1060">
        <v>572779.46329999994</v>
      </c>
      <c r="C103" s="1060">
        <v>296442.65427999996</v>
      </c>
      <c r="D103" s="1060">
        <v>0</v>
      </c>
      <c r="E103" s="1060">
        <v>33.561690000000006</v>
      </c>
      <c r="F103" s="1060">
        <v>869255.67926999996</v>
      </c>
    </row>
    <row r="104" spans="1:6" s="1055" customFormat="1" ht="16.5" customHeight="1">
      <c r="A104" s="1061" t="s">
        <v>97</v>
      </c>
      <c r="B104" s="1060">
        <v>46432.772100000002</v>
      </c>
      <c r="C104" s="1060">
        <v>77058.264939999994</v>
      </c>
      <c r="D104" s="1060">
        <v>0</v>
      </c>
      <c r="E104" s="1060">
        <v>33.561690000000006</v>
      </c>
      <c r="F104" s="1060">
        <v>123524.59873</v>
      </c>
    </row>
    <row r="105" spans="1:6" s="1055" customFormat="1" ht="16.5" customHeight="1">
      <c r="A105" s="1061" t="s">
        <v>98</v>
      </c>
      <c r="B105" s="1060">
        <v>347.76150999999999</v>
      </c>
      <c r="C105" s="1060">
        <v>811.52118999999993</v>
      </c>
      <c r="D105" s="1060">
        <v>0</v>
      </c>
      <c r="E105" s="1060">
        <v>0</v>
      </c>
      <c r="F105" s="1060">
        <v>1159.2827</v>
      </c>
    </row>
    <row r="106" spans="1:6" s="1055" customFormat="1" ht="16.5" customHeight="1">
      <c r="A106" s="109" t="s">
        <v>99</v>
      </c>
      <c r="B106" s="1060">
        <v>33451.599770000001</v>
      </c>
      <c r="C106" s="1060">
        <v>26087.944760000002</v>
      </c>
      <c r="D106" s="1060">
        <v>0</v>
      </c>
      <c r="E106" s="1060">
        <v>0</v>
      </c>
      <c r="F106" s="1060">
        <v>59539.544529999999</v>
      </c>
    </row>
    <row r="107" spans="1:6" s="1055" customFormat="1" ht="16.5" customHeight="1">
      <c r="A107" s="109" t="s">
        <v>100</v>
      </c>
      <c r="B107" s="1060">
        <v>103788.41132</v>
      </c>
      <c r="C107" s="1060">
        <v>49476.572049999995</v>
      </c>
      <c r="D107" s="1060">
        <v>0</v>
      </c>
      <c r="E107" s="1060">
        <v>0</v>
      </c>
      <c r="F107" s="1060">
        <v>153264.98337</v>
      </c>
    </row>
    <row r="108" spans="1:6" s="1055" customFormat="1" ht="16.5" customHeight="1">
      <c r="A108" s="109" t="s">
        <v>101</v>
      </c>
      <c r="B108" s="1060">
        <v>44408.538609999996</v>
      </c>
      <c r="C108" s="1060">
        <v>27201.902309999998</v>
      </c>
      <c r="D108" s="1060">
        <v>0</v>
      </c>
      <c r="E108" s="1060">
        <v>0</v>
      </c>
      <c r="F108" s="1060">
        <v>71610.440920000008</v>
      </c>
    </row>
    <row r="109" spans="1:6" s="1055" customFormat="1" ht="16.5" customHeight="1">
      <c r="A109" s="109" t="s">
        <v>102</v>
      </c>
      <c r="B109" s="1060">
        <v>273672.81368999998</v>
      </c>
      <c r="C109" s="1060">
        <v>71027.774620000011</v>
      </c>
      <c r="D109" s="1060">
        <v>0</v>
      </c>
      <c r="E109" s="1060">
        <v>0</v>
      </c>
      <c r="F109" s="1060">
        <v>344700.58831000002</v>
      </c>
    </row>
    <row r="110" spans="1:6" s="1055" customFormat="1" ht="16.5" customHeight="1">
      <c r="A110" s="109" t="s">
        <v>103</v>
      </c>
      <c r="B110" s="1060">
        <v>38974.340340000002</v>
      </c>
      <c r="C110" s="1060">
        <v>18188.982949999998</v>
      </c>
      <c r="D110" s="1060">
        <v>0</v>
      </c>
      <c r="E110" s="1060">
        <v>0</v>
      </c>
      <c r="F110" s="1060">
        <v>57163.32329</v>
      </c>
    </row>
    <row r="111" spans="1:6" s="1055" customFormat="1" ht="16.5" customHeight="1">
      <c r="A111" s="109" t="s">
        <v>104</v>
      </c>
      <c r="B111" s="1060">
        <v>31703.22596</v>
      </c>
      <c r="C111" s="1060">
        <v>26589.691460000002</v>
      </c>
      <c r="D111" s="1060">
        <v>0</v>
      </c>
      <c r="E111" s="1060">
        <v>0</v>
      </c>
      <c r="F111" s="1060">
        <v>58292.917420000005</v>
      </c>
    </row>
    <row r="112" spans="1:6" s="1055" customFormat="1" ht="16.5" customHeight="1">
      <c r="A112" s="1062" t="s">
        <v>105</v>
      </c>
      <c r="B112" s="1060">
        <v>24584.087309999999</v>
      </c>
      <c r="C112" s="1060">
        <v>12539.563410000001</v>
      </c>
      <c r="D112" s="1060">
        <v>0</v>
      </c>
      <c r="E112" s="1060">
        <v>0</v>
      </c>
      <c r="F112" s="1060">
        <v>37123.650719999998</v>
      </c>
    </row>
    <row r="113" spans="1:6" s="1055" customFormat="1" ht="16.5" customHeight="1">
      <c r="A113" s="1062" t="s">
        <v>106</v>
      </c>
      <c r="B113" s="1060">
        <v>0</v>
      </c>
      <c r="C113" s="1060">
        <v>0</v>
      </c>
      <c r="D113" s="1060">
        <v>0</v>
      </c>
      <c r="E113" s="1060">
        <v>0</v>
      </c>
      <c r="F113" s="1060">
        <v>0</v>
      </c>
    </row>
    <row r="114" spans="1:6" s="1055" customFormat="1" ht="16.5" customHeight="1" thickBot="1">
      <c r="A114" s="1059" t="s">
        <v>107</v>
      </c>
      <c r="B114" s="1060">
        <v>8414.1013800000001</v>
      </c>
      <c r="C114" s="1060">
        <v>2025.6975199999999</v>
      </c>
      <c r="D114" s="1060">
        <v>0</v>
      </c>
      <c r="E114" s="1060">
        <v>0</v>
      </c>
      <c r="F114" s="1060">
        <v>10439.7989</v>
      </c>
    </row>
    <row r="115" spans="1:6" s="1055" customFormat="1" ht="27.75" customHeight="1" thickTop="1" thickBot="1">
      <c r="A115" s="1063" t="s">
        <v>108</v>
      </c>
      <c r="B115" s="1056">
        <v>4147.36697</v>
      </c>
      <c r="C115" s="1056">
        <v>129.6883</v>
      </c>
      <c r="D115" s="1056">
        <v>0</v>
      </c>
      <c r="E115" s="1056">
        <v>0</v>
      </c>
      <c r="F115" s="1056">
        <v>4277.0552699999998</v>
      </c>
    </row>
    <row r="116" spans="1:6" s="1055" customFormat="1" ht="27.75" customHeight="1" thickTop="1" thickBot="1">
      <c r="A116" s="1057" t="s">
        <v>109</v>
      </c>
      <c r="B116" s="1058">
        <v>0</v>
      </c>
      <c r="C116" s="1058">
        <v>0</v>
      </c>
      <c r="D116" s="1058">
        <v>0</v>
      </c>
      <c r="E116" s="1058">
        <v>0</v>
      </c>
      <c r="F116" s="1058">
        <v>0</v>
      </c>
    </row>
    <row r="117" spans="1:6" s="231" customFormat="1" ht="16.5" customHeight="1" thickTop="1">
      <c r="A117" s="1059" t="s">
        <v>110</v>
      </c>
      <c r="B117" s="1060">
        <v>0</v>
      </c>
      <c r="C117" s="1060">
        <v>0</v>
      </c>
      <c r="D117" s="1060">
        <v>0</v>
      </c>
      <c r="E117" s="1060">
        <v>0</v>
      </c>
      <c r="F117" s="1060">
        <v>0</v>
      </c>
    </row>
    <row r="118" spans="1:6" s="231" customFormat="1" ht="16.5" customHeight="1">
      <c r="A118" s="1059" t="s">
        <v>111</v>
      </c>
      <c r="B118" s="1060">
        <v>0</v>
      </c>
      <c r="C118" s="1060">
        <v>0</v>
      </c>
      <c r="D118" s="1060">
        <v>0</v>
      </c>
      <c r="E118" s="1060">
        <v>0</v>
      </c>
      <c r="F118" s="1060">
        <v>0</v>
      </c>
    </row>
    <row r="119" spans="1:6" s="1055" customFormat="1" ht="16.5" customHeight="1">
      <c r="A119" s="1059" t="s">
        <v>112</v>
      </c>
      <c r="B119" s="1060">
        <v>0</v>
      </c>
      <c r="C119" s="1060">
        <v>0</v>
      </c>
      <c r="D119" s="1060">
        <v>0</v>
      </c>
      <c r="E119" s="1060">
        <v>0</v>
      </c>
      <c r="F119" s="1060">
        <v>0</v>
      </c>
    </row>
    <row r="120" spans="1:6" s="1055" customFormat="1" ht="16.5" customHeight="1">
      <c r="A120" s="1059" t="s">
        <v>113</v>
      </c>
      <c r="B120" s="1060">
        <v>0</v>
      </c>
      <c r="C120" s="1060">
        <v>0</v>
      </c>
      <c r="D120" s="1060">
        <v>0</v>
      </c>
      <c r="E120" s="1060">
        <v>0</v>
      </c>
      <c r="F120" s="1060">
        <v>0</v>
      </c>
    </row>
    <row r="121" spans="1:6" s="1055" customFormat="1" ht="16.5" customHeight="1">
      <c r="A121" s="1059" t="s">
        <v>114</v>
      </c>
      <c r="B121" s="1060">
        <v>0</v>
      </c>
      <c r="C121" s="1060">
        <v>0</v>
      </c>
      <c r="D121" s="1060">
        <v>0</v>
      </c>
      <c r="E121" s="1060">
        <v>0</v>
      </c>
      <c r="F121" s="1060">
        <v>0</v>
      </c>
    </row>
    <row r="122" spans="1:6" s="1055" customFormat="1" ht="16.5" customHeight="1" thickBot="1">
      <c r="A122" s="1059" t="s">
        <v>115</v>
      </c>
      <c r="B122" s="1060">
        <v>0</v>
      </c>
      <c r="C122" s="1060">
        <v>0</v>
      </c>
      <c r="D122" s="1060">
        <v>0</v>
      </c>
      <c r="E122" s="1060">
        <v>0</v>
      </c>
      <c r="F122" s="1060">
        <v>0</v>
      </c>
    </row>
    <row r="123" spans="1:6" s="1055" customFormat="1" ht="27.75" customHeight="1" thickTop="1" thickBot="1">
      <c r="A123" s="1057" t="s">
        <v>116</v>
      </c>
      <c r="B123" s="1058">
        <v>78424.880839999998</v>
      </c>
      <c r="C123" s="1058">
        <v>33107.246480000002</v>
      </c>
      <c r="D123" s="1058">
        <v>158.74807999999999</v>
      </c>
      <c r="E123" s="1058">
        <v>0</v>
      </c>
      <c r="F123" s="1058">
        <v>111690.8754</v>
      </c>
    </row>
    <row r="124" spans="1:6" s="1055" customFormat="1" ht="16.5" customHeight="1" thickTop="1">
      <c r="A124" s="1059" t="s">
        <v>117</v>
      </c>
      <c r="B124" s="1060">
        <v>0</v>
      </c>
      <c r="C124" s="1060">
        <v>0</v>
      </c>
      <c r="D124" s="1060">
        <v>0</v>
      </c>
      <c r="E124" s="1060">
        <v>0</v>
      </c>
      <c r="F124" s="1060">
        <v>0</v>
      </c>
    </row>
    <row r="125" spans="1:6" s="1055" customFormat="1" ht="16.5" customHeight="1">
      <c r="A125" s="1059" t="s">
        <v>118</v>
      </c>
      <c r="B125" s="1060">
        <v>0</v>
      </c>
      <c r="C125" s="1060">
        <v>0</v>
      </c>
      <c r="D125" s="1060">
        <v>0</v>
      </c>
      <c r="E125" s="1060">
        <v>0</v>
      </c>
      <c r="F125" s="1060">
        <v>0</v>
      </c>
    </row>
    <row r="126" spans="1:6" s="1055" customFormat="1" ht="16.5" customHeight="1">
      <c r="A126" s="1059" t="s">
        <v>119</v>
      </c>
      <c r="B126" s="1060">
        <v>0</v>
      </c>
      <c r="C126" s="1060">
        <v>0</v>
      </c>
      <c r="D126" s="1060">
        <v>0</v>
      </c>
      <c r="E126" s="1060">
        <v>0</v>
      </c>
      <c r="F126" s="1060">
        <v>0</v>
      </c>
    </row>
    <row r="127" spans="1:6" s="1055" customFormat="1" ht="16.5" customHeight="1">
      <c r="A127" s="1059" t="s">
        <v>120</v>
      </c>
      <c r="B127" s="1060">
        <v>0</v>
      </c>
      <c r="C127" s="1060">
        <v>0</v>
      </c>
      <c r="D127" s="1060">
        <v>0</v>
      </c>
      <c r="E127" s="1060">
        <v>0</v>
      </c>
      <c r="F127" s="1060">
        <v>0</v>
      </c>
    </row>
    <row r="128" spans="1:6" s="1055" customFormat="1" ht="16.5" customHeight="1">
      <c r="A128" s="1059" t="s">
        <v>121</v>
      </c>
      <c r="B128" s="1060">
        <v>76886.672630000001</v>
      </c>
      <c r="C128" s="1060">
        <v>32809.357230000001</v>
      </c>
      <c r="D128" s="1060">
        <v>0</v>
      </c>
      <c r="E128" s="1060">
        <v>0</v>
      </c>
      <c r="F128" s="1060">
        <v>109696.02986</v>
      </c>
    </row>
    <row r="129" spans="1:6" s="1055" customFormat="1" ht="16.5" customHeight="1">
      <c r="A129" s="1059" t="s">
        <v>122</v>
      </c>
      <c r="B129" s="1060">
        <v>0</v>
      </c>
      <c r="C129" s="1060">
        <v>0</v>
      </c>
      <c r="D129" s="1060">
        <v>0</v>
      </c>
      <c r="E129" s="1060">
        <v>0</v>
      </c>
      <c r="F129" s="1060">
        <v>0</v>
      </c>
    </row>
    <row r="130" spans="1:6" s="1055" customFormat="1" ht="16.5" customHeight="1">
      <c r="A130" s="1059" t="s">
        <v>123</v>
      </c>
      <c r="B130" s="1060">
        <v>0</v>
      </c>
      <c r="C130" s="1060">
        <v>0</v>
      </c>
      <c r="D130" s="1060">
        <v>0</v>
      </c>
      <c r="E130" s="1060">
        <v>0</v>
      </c>
      <c r="F130" s="1060">
        <v>0</v>
      </c>
    </row>
    <row r="131" spans="1:6" s="1055" customFormat="1" ht="16.5" customHeight="1" thickBot="1">
      <c r="A131" s="1059" t="s">
        <v>124</v>
      </c>
      <c r="B131" s="1060">
        <v>1538.20821</v>
      </c>
      <c r="C131" s="1060">
        <v>297.88925</v>
      </c>
      <c r="D131" s="1060">
        <v>158.74807999999999</v>
      </c>
      <c r="E131" s="1060">
        <v>0</v>
      </c>
      <c r="F131" s="1060">
        <v>1994.84554</v>
      </c>
    </row>
    <row r="132" spans="1:6" s="1055" customFormat="1" ht="22.5" customHeight="1" thickTop="1" thickBot="1">
      <c r="A132" s="1057" t="s">
        <v>125</v>
      </c>
      <c r="B132" s="1058">
        <v>57420.04176</v>
      </c>
      <c r="C132" s="1058">
        <v>6815.2389699999994</v>
      </c>
      <c r="D132" s="1058">
        <v>1.67672</v>
      </c>
      <c r="E132" s="1058">
        <v>0</v>
      </c>
      <c r="F132" s="1058">
        <v>64236.957450000002</v>
      </c>
    </row>
    <row r="133" spans="1:6" s="1055" customFormat="1" ht="16.5" customHeight="1" thickTop="1">
      <c r="A133" s="1059" t="s">
        <v>58</v>
      </c>
      <c r="B133" s="1060">
        <v>55.991169999999997</v>
      </c>
      <c r="C133" s="1060">
        <v>0</v>
      </c>
      <c r="D133" s="1060">
        <v>0</v>
      </c>
      <c r="E133" s="1060">
        <v>0</v>
      </c>
      <c r="F133" s="1060">
        <v>55.991169999999997</v>
      </c>
    </row>
    <row r="134" spans="1:6" s="1055" customFormat="1" ht="16.5" customHeight="1">
      <c r="A134" s="1059" t="s">
        <v>60</v>
      </c>
      <c r="B134" s="1060">
        <v>20627.965609999999</v>
      </c>
      <c r="C134" s="1060">
        <v>4656.0076100000006</v>
      </c>
      <c r="D134" s="1060">
        <v>1.6663599999999998</v>
      </c>
      <c r="E134" s="1060">
        <v>0</v>
      </c>
      <c r="F134" s="1060">
        <v>25285.639579999999</v>
      </c>
    </row>
    <row r="135" spans="1:6" s="1055" customFormat="1" ht="16.5" customHeight="1">
      <c r="A135" s="1059" t="s">
        <v>126</v>
      </c>
      <c r="B135" s="1060">
        <v>36477.634720000002</v>
      </c>
      <c r="C135" s="1060">
        <v>2079.35691</v>
      </c>
      <c r="D135" s="1060">
        <v>0</v>
      </c>
      <c r="E135" s="1060">
        <v>0</v>
      </c>
      <c r="F135" s="1060">
        <v>38556.991630000004</v>
      </c>
    </row>
    <row r="136" spans="1:6" s="1055" customFormat="1" ht="16.5" customHeight="1">
      <c r="A136" s="1059" t="s">
        <v>87</v>
      </c>
      <c r="B136" s="1060">
        <v>258.45026000000001</v>
      </c>
      <c r="C136" s="1060">
        <v>79.874449999999996</v>
      </c>
      <c r="D136" s="1060">
        <v>1.0359999999999999E-2</v>
      </c>
      <c r="E136" s="1060">
        <v>0</v>
      </c>
      <c r="F136" s="1060">
        <v>338.33507000000003</v>
      </c>
    </row>
    <row r="137" spans="1:6" s="1055" customFormat="1" ht="16.5" customHeight="1" thickBot="1">
      <c r="A137" s="1059" t="s">
        <v>127</v>
      </c>
      <c r="B137" s="1060">
        <v>0</v>
      </c>
      <c r="C137" s="1060">
        <v>0</v>
      </c>
      <c r="D137" s="1060">
        <v>0</v>
      </c>
      <c r="E137" s="1060">
        <v>0</v>
      </c>
      <c r="F137" s="1060">
        <v>0</v>
      </c>
    </row>
    <row r="138" spans="1:6" s="1055" customFormat="1" ht="22.5" customHeight="1" thickTop="1" thickBot="1">
      <c r="A138" s="1057" t="s">
        <v>128</v>
      </c>
      <c r="B138" s="1058">
        <v>104982.89612999999</v>
      </c>
      <c r="C138" s="1058">
        <v>12233.847880000001</v>
      </c>
      <c r="D138" s="1058">
        <v>7.2797600000000005</v>
      </c>
      <c r="E138" s="1058">
        <v>0</v>
      </c>
      <c r="F138" s="1058">
        <v>117224.02377</v>
      </c>
    </row>
    <row r="139" spans="1:6" s="1055" customFormat="1" ht="16.5" customHeight="1" thickTop="1">
      <c r="A139" s="1059" t="s">
        <v>129</v>
      </c>
      <c r="B139" s="1060">
        <v>60.119720000000001</v>
      </c>
      <c r="C139" s="1060">
        <v>0</v>
      </c>
      <c r="D139" s="1060">
        <v>0</v>
      </c>
      <c r="E139" s="1060">
        <v>0</v>
      </c>
      <c r="F139" s="1060">
        <v>60.119720000000001</v>
      </c>
    </row>
    <row r="140" spans="1:6" s="1055" customFormat="1" ht="16.5" customHeight="1">
      <c r="A140" s="1059" t="s">
        <v>130</v>
      </c>
      <c r="B140" s="1060">
        <v>0</v>
      </c>
      <c r="C140" s="1060">
        <v>0</v>
      </c>
      <c r="D140" s="1060">
        <v>0</v>
      </c>
      <c r="E140" s="1060">
        <v>0</v>
      </c>
      <c r="F140" s="1060">
        <v>0</v>
      </c>
    </row>
    <row r="141" spans="1:6" s="1055" customFormat="1" ht="16.5" customHeight="1">
      <c r="A141" s="1059" t="s">
        <v>131</v>
      </c>
      <c r="B141" s="1060">
        <v>82632.146189999999</v>
      </c>
      <c r="C141" s="1060">
        <v>6147.5571</v>
      </c>
      <c r="D141" s="1060">
        <v>0</v>
      </c>
      <c r="E141" s="1060">
        <v>0</v>
      </c>
      <c r="F141" s="1060">
        <v>88779.703290000005</v>
      </c>
    </row>
    <row r="142" spans="1:6" s="1055" customFormat="1" ht="16.5" customHeight="1">
      <c r="A142" s="1059" t="s">
        <v>132</v>
      </c>
      <c r="B142" s="1060">
        <v>19955.68737</v>
      </c>
      <c r="C142" s="1060">
        <v>3860.8291200000003</v>
      </c>
      <c r="D142" s="1060">
        <v>7.2797600000000005</v>
      </c>
      <c r="E142" s="1060">
        <v>0</v>
      </c>
      <c r="F142" s="1060">
        <v>23823.796249999999</v>
      </c>
    </row>
    <row r="143" spans="1:6" s="1055" customFormat="1" ht="16.5" customHeight="1" thickBot="1">
      <c r="A143" s="1059" t="s">
        <v>133</v>
      </c>
      <c r="B143" s="1060">
        <v>2334.9428499999999</v>
      </c>
      <c r="C143" s="1060">
        <v>2225.4616599999999</v>
      </c>
      <c r="D143" s="1060">
        <v>0</v>
      </c>
      <c r="E143" s="1060">
        <v>0</v>
      </c>
      <c r="F143" s="1060">
        <v>4560.4045099999994</v>
      </c>
    </row>
    <row r="144" spans="1:6" s="1055" customFormat="1" ht="22.5" customHeight="1" thickTop="1" thickBot="1">
      <c r="A144" s="1057" t="s">
        <v>134</v>
      </c>
      <c r="B144" s="1058">
        <v>0</v>
      </c>
      <c r="C144" s="1058">
        <v>0</v>
      </c>
      <c r="D144" s="1058">
        <v>0</v>
      </c>
      <c r="E144" s="1058">
        <v>0</v>
      </c>
      <c r="F144" s="1058">
        <v>0</v>
      </c>
    </row>
    <row r="145" spans="1:6" s="1055" customFormat="1" ht="16.5" customHeight="1" thickTop="1">
      <c r="A145" s="1059" t="s">
        <v>135</v>
      </c>
      <c r="B145" s="1060">
        <v>0</v>
      </c>
      <c r="C145" s="1060">
        <v>0</v>
      </c>
      <c r="D145" s="1060">
        <v>0</v>
      </c>
      <c r="E145" s="1060">
        <v>0</v>
      </c>
      <c r="F145" s="1060">
        <v>0</v>
      </c>
    </row>
    <row r="146" spans="1:6" s="1055" customFormat="1" ht="16.5" customHeight="1">
      <c r="A146" s="1059" t="s">
        <v>136</v>
      </c>
      <c r="B146" s="1060">
        <v>0</v>
      </c>
      <c r="C146" s="1060">
        <v>0</v>
      </c>
      <c r="D146" s="1060">
        <v>0</v>
      </c>
      <c r="E146" s="1060">
        <v>0</v>
      </c>
      <c r="F146" s="1060">
        <v>0</v>
      </c>
    </row>
    <row r="147" spans="1:6" s="1055" customFormat="1" ht="16.5" customHeight="1">
      <c r="A147" s="1059" t="s">
        <v>137</v>
      </c>
      <c r="B147" s="1060">
        <v>0</v>
      </c>
      <c r="C147" s="1060">
        <v>0</v>
      </c>
      <c r="D147" s="1060">
        <v>0</v>
      </c>
      <c r="E147" s="1060">
        <v>0</v>
      </c>
      <c r="F147" s="1060">
        <v>0</v>
      </c>
    </row>
    <row r="148" spans="1:6" s="1055" customFormat="1" ht="16.5" customHeight="1" thickBot="1">
      <c r="A148" s="1059" t="s">
        <v>138</v>
      </c>
      <c r="B148" s="1060">
        <v>0</v>
      </c>
      <c r="C148" s="1060">
        <v>0</v>
      </c>
      <c r="D148" s="1060">
        <v>0</v>
      </c>
      <c r="E148" s="1060">
        <v>0</v>
      </c>
      <c r="F148" s="1060">
        <v>0</v>
      </c>
    </row>
    <row r="149" spans="1:6" s="1055" customFormat="1" ht="22.5" customHeight="1" thickTop="1" thickBot="1">
      <c r="A149" s="1057" t="s">
        <v>139</v>
      </c>
      <c r="B149" s="1058">
        <v>0</v>
      </c>
      <c r="C149" s="1058">
        <v>0</v>
      </c>
      <c r="D149" s="1058">
        <v>0</v>
      </c>
      <c r="E149" s="1058">
        <v>0</v>
      </c>
      <c r="F149" s="1058">
        <v>0</v>
      </c>
    </row>
    <row r="150" spans="1:6" s="1055" customFormat="1" ht="16.5" customHeight="1" thickTop="1">
      <c r="A150" s="1059" t="s">
        <v>140</v>
      </c>
      <c r="B150" s="1060">
        <v>0</v>
      </c>
      <c r="C150" s="1060">
        <v>0</v>
      </c>
      <c r="D150" s="1060">
        <v>0</v>
      </c>
      <c r="E150" s="1060">
        <v>0</v>
      </c>
      <c r="F150" s="1060">
        <v>0</v>
      </c>
    </row>
    <row r="151" spans="1:6" s="1055" customFormat="1" ht="16.5" customHeight="1">
      <c r="A151" s="1059" t="s">
        <v>141</v>
      </c>
      <c r="B151" s="1060">
        <v>0</v>
      </c>
      <c r="C151" s="1060">
        <v>0</v>
      </c>
      <c r="D151" s="1060">
        <v>0</v>
      </c>
      <c r="E151" s="1060">
        <v>0</v>
      </c>
      <c r="F151" s="1060">
        <v>0</v>
      </c>
    </row>
    <row r="152" spans="1:6" s="1055" customFormat="1" ht="16.5" customHeight="1">
      <c r="A152" s="1059" t="s">
        <v>142</v>
      </c>
      <c r="B152" s="1060">
        <v>0</v>
      </c>
      <c r="C152" s="1060">
        <v>0</v>
      </c>
      <c r="D152" s="1060">
        <v>0</v>
      </c>
      <c r="E152" s="1060">
        <v>0</v>
      </c>
      <c r="F152" s="1060">
        <v>0</v>
      </c>
    </row>
    <row r="153" spans="1:6" s="1055" customFormat="1" ht="16.5" customHeight="1">
      <c r="A153" s="1059" t="s">
        <v>143</v>
      </c>
      <c r="B153" s="1060">
        <v>0</v>
      </c>
      <c r="C153" s="1060">
        <v>0</v>
      </c>
      <c r="D153" s="1060">
        <v>0</v>
      </c>
      <c r="E153" s="1060">
        <v>0</v>
      </c>
      <c r="F153" s="1060">
        <v>0</v>
      </c>
    </row>
    <row r="154" spans="1:6" s="1055" customFormat="1" ht="16.5" customHeight="1">
      <c r="A154" s="1059" t="s">
        <v>144</v>
      </c>
      <c r="B154" s="1060">
        <v>0</v>
      </c>
      <c r="C154" s="1060">
        <v>0</v>
      </c>
      <c r="D154" s="1060">
        <v>0</v>
      </c>
      <c r="E154" s="1060">
        <v>0</v>
      </c>
      <c r="F154" s="1060">
        <v>0</v>
      </c>
    </row>
    <row r="155" spans="1:6" s="1055" customFormat="1" ht="16.5" customHeight="1">
      <c r="A155" s="1059" t="s">
        <v>145</v>
      </c>
      <c r="B155" s="1060">
        <v>0</v>
      </c>
      <c r="C155" s="1060">
        <v>0</v>
      </c>
      <c r="D155" s="1060">
        <v>0</v>
      </c>
      <c r="E155" s="1060">
        <v>0</v>
      </c>
      <c r="F155" s="1060">
        <v>0</v>
      </c>
    </row>
    <row r="156" spans="1:6" s="1055" customFormat="1" ht="16.5" customHeight="1">
      <c r="A156" s="1059" t="s">
        <v>146</v>
      </c>
      <c r="B156" s="1060">
        <v>0</v>
      </c>
      <c r="C156" s="1060">
        <v>0</v>
      </c>
      <c r="D156" s="1060">
        <v>0</v>
      </c>
      <c r="E156" s="1060">
        <v>0</v>
      </c>
      <c r="F156" s="1060">
        <v>0</v>
      </c>
    </row>
    <row r="157" spans="1:6" s="1055" customFormat="1" ht="16.5" customHeight="1" thickBot="1">
      <c r="A157" s="1059" t="s">
        <v>147</v>
      </c>
      <c r="B157" s="1064">
        <v>0</v>
      </c>
      <c r="C157" s="1064">
        <v>0</v>
      </c>
      <c r="D157" s="1064">
        <v>0</v>
      </c>
      <c r="E157" s="1064">
        <v>0</v>
      </c>
      <c r="F157" s="1064">
        <v>0</v>
      </c>
    </row>
    <row r="158" spans="1:6" s="1055" customFormat="1" ht="33.75" customHeight="1" thickTop="1" thickBot="1">
      <c r="A158" s="1081" t="s">
        <v>148</v>
      </c>
      <c r="B158" s="1058">
        <v>919455.92607000005</v>
      </c>
      <c r="C158" s="1058">
        <v>0</v>
      </c>
      <c r="D158" s="1058">
        <v>0</v>
      </c>
      <c r="E158" s="1058">
        <v>0</v>
      </c>
      <c r="F158" s="1058">
        <v>919455.92607000005</v>
      </c>
    </row>
    <row r="159" spans="1:6" s="1055" customFormat="1" ht="19.5" customHeight="1" thickTop="1">
      <c r="A159" s="1065" t="s">
        <v>149</v>
      </c>
      <c r="B159" s="1060">
        <v>2901.2880299999997</v>
      </c>
      <c r="C159" s="1060">
        <v>0</v>
      </c>
      <c r="D159" s="1060">
        <v>0</v>
      </c>
      <c r="E159" s="1060">
        <v>0</v>
      </c>
      <c r="F159" s="1060">
        <v>2901.2880299999997</v>
      </c>
    </row>
    <row r="160" spans="1:6" s="1055" customFormat="1" ht="12.75" customHeight="1">
      <c r="A160" s="1059" t="s">
        <v>150</v>
      </c>
      <c r="B160" s="1060">
        <v>2901.2880299999997</v>
      </c>
      <c r="C160" s="1060">
        <v>0</v>
      </c>
      <c r="D160" s="1060">
        <v>0</v>
      </c>
      <c r="E160" s="1060">
        <v>0</v>
      </c>
      <c r="F160" s="1060">
        <v>2901.2880299999997</v>
      </c>
    </row>
    <row r="161" spans="1:6" s="1055" customFormat="1" ht="12.75" customHeight="1">
      <c r="A161" s="1059" t="s">
        <v>151</v>
      </c>
      <c r="B161" s="1060">
        <v>0</v>
      </c>
      <c r="C161" s="1060">
        <v>0</v>
      </c>
      <c r="D161" s="1060">
        <v>0</v>
      </c>
      <c r="E161" s="1060">
        <v>0</v>
      </c>
      <c r="F161" s="1060">
        <v>0</v>
      </c>
    </row>
    <row r="162" spans="1:6" s="1055" customFormat="1" ht="12.75" customHeight="1">
      <c r="A162" s="1059" t="s">
        <v>152</v>
      </c>
      <c r="B162" s="1060">
        <v>0</v>
      </c>
      <c r="C162" s="1060">
        <v>0</v>
      </c>
      <c r="D162" s="1060">
        <v>0</v>
      </c>
      <c r="E162" s="1060">
        <v>0</v>
      </c>
      <c r="F162" s="1060">
        <v>0</v>
      </c>
    </row>
    <row r="163" spans="1:6" s="1055" customFormat="1" ht="16.5" customHeight="1">
      <c r="A163" s="1065" t="s">
        <v>153</v>
      </c>
      <c r="B163" s="1060">
        <v>37724.7641</v>
      </c>
      <c r="C163" s="1060">
        <v>0</v>
      </c>
      <c r="D163" s="1060">
        <v>0</v>
      </c>
      <c r="E163" s="1060">
        <v>0</v>
      </c>
      <c r="F163" s="1060">
        <v>37724.7641</v>
      </c>
    </row>
    <row r="164" spans="1:6" s="1055" customFormat="1" ht="12.75" customHeight="1">
      <c r="A164" s="1059" t="s">
        <v>154</v>
      </c>
      <c r="B164" s="1060">
        <v>0</v>
      </c>
      <c r="C164" s="1060">
        <v>0</v>
      </c>
      <c r="D164" s="1060">
        <v>0</v>
      </c>
      <c r="E164" s="1060">
        <v>0</v>
      </c>
      <c r="F164" s="1060">
        <v>0</v>
      </c>
    </row>
    <row r="165" spans="1:6" s="1055" customFormat="1" ht="12.75" customHeight="1">
      <c r="A165" s="1059" t="s">
        <v>155</v>
      </c>
      <c r="B165" s="1060">
        <v>0</v>
      </c>
      <c r="C165" s="1060">
        <v>0</v>
      </c>
      <c r="D165" s="1060">
        <v>0</v>
      </c>
      <c r="E165" s="1060">
        <v>0</v>
      </c>
      <c r="F165" s="1060">
        <v>0</v>
      </c>
    </row>
    <row r="166" spans="1:6" s="1055" customFormat="1" ht="12.75" customHeight="1">
      <c r="A166" s="1059" t="s">
        <v>156</v>
      </c>
      <c r="B166" s="1060">
        <v>37724.7641</v>
      </c>
      <c r="C166" s="1060">
        <v>0</v>
      </c>
      <c r="D166" s="1060">
        <v>0</v>
      </c>
      <c r="E166" s="1060">
        <v>0</v>
      </c>
      <c r="F166" s="1060">
        <v>37724.7641</v>
      </c>
    </row>
    <row r="167" spans="1:6" s="1055" customFormat="1" ht="16.5" customHeight="1">
      <c r="A167" s="1065" t="s">
        <v>157</v>
      </c>
      <c r="B167" s="1060">
        <v>0</v>
      </c>
      <c r="C167" s="1060">
        <v>0</v>
      </c>
      <c r="D167" s="1060">
        <v>0</v>
      </c>
      <c r="E167" s="1060">
        <v>0</v>
      </c>
      <c r="F167" s="1060">
        <v>0</v>
      </c>
    </row>
    <row r="168" spans="1:6" s="1055" customFormat="1" ht="12.75" customHeight="1">
      <c r="A168" s="1059" t="s">
        <v>158</v>
      </c>
      <c r="B168" s="1060">
        <v>0</v>
      </c>
      <c r="C168" s="1060">
        <v>0</v>
      </c>
      <c r="D168" s="1060">
        <v>0</v>
      </c>
      <c r="E168" s="1060">
        <v>0</v>
      </c>
      <c r="F168" s="1060">
        <v>0</v>
      </c>
    </row>
    <row r="169" spans="1:6" s="1055" customFormat="1" ht="12.75" customHeight="1">
      <c r="A169" s="1059" t="s">
        <v>159</v>
      </c>
      <c r="B169" s="1060">
        <v>0</v>
      </c>
      <c r="C169" s="1060">
        <v>0</v>
      </c>
      <c r="D169" s="1060">
        <v>0</v>
      </c>
      <c r="E169" s="1060">
        <v>0</v>
      </c>
      <c r="F169" s="1060">
        <v>0</v>
      </c>
    </row>
    <row r="170" spans="1:6" s="1055" customFormat="1" ht="12.75" customHeight="1">
      <c r="A170" s="1059" t="s">
        <v>160</v>
      </c>
      <c r="B170" s="1060">
        <v>0</v>
      </c>
      <c r="C170" s="1060">
        <v>0</v>
      </c>
      <c r="D170" s="1060">
        <v>0</v>
      </c>
      <c r="E170" s="1060">
        <v>0</v>
      </c>
      <c r="F170" s="1060">
        <v>0</v>
      </c>
    </row>
    <row r="171" spans="1:6" s="1055" customFormat="1" ht="16.5" customHeight="1">
      <c r="A171" s="1065" t="s">
        <v>161</v>
      </c>
      <c r="B171" s="1060">
        <v>855708.53426999995</v>
      </c>
      <c r="C171" s="1060">
        <v>0</v>
      </c>
      <c r="D171" s="1060">
        <v>0</v>
      </c>
      <c r="E171" s="1060">
        <v>0</v>
      </c>
      <c r="F171" s="1060">
        <v>855708.53426999995</v>
      </c>
    </row>
    <row r="172" spans="1:6" s="1055" customFormat="1" ht="12.75" customHeight="1">
      <c r="A172" s="1059" t="s">
        <v>162</v>
      </c>
      <c r="B172" s="1060">
        <v>102813.31739</v>
      </c>
      <c r="C172" s="1060">
        <v>0</v>
      </c>
      <c r="D172" s="1060">
        <v>0</v>
      </c>
      <c r="E172" s="1060">
        <v>0</v>
      </c>
      <c r="F172" s="1060">
        <v>102813.31739</v>
      </c>
    </row>
    <row r="173" spans="1:6" s="1055" customFormat="1" ht="12.75" customHeight="1">
      <c r="A173" s="1059" t="s">
        <v>163</v>
      </c>
      <c r="B173" s="1060">
        <v>156523.40459999998</v>
      </c>
      <c r="C173" s="1060">
        <v>0</v>
      </c>
      <c r="D173" s="1060">
        <v>0</v>
      </c>
      <c r="E173" s="1060">
        <v>0</v>
      </c>
      <c r="F173" s="1060">
        <v>156523.40459999998</v>
      </c>
    </row>
    <row r="174" spans="1:6" s="1055" customFormat="1" ht="12.75" customHeight="1">
      <c r="A174" s="1059" t="s">
        <v>164</v>
      </c>
      <c r="B174" s="1060">
        <v>596371.81227999995</v>
      </c>
      <c r="C174" s="1060">
        <v>0</v>
      </c>
      <c r="D174" s="1060">
        <v>0</v>
      </c>
      <c r="E174" s="1060">
        <v>0</v>
      </c>
      <c r="F174" s="1060">
        <v>596371.81227999995</v>
      </c>
    </row>
    <row r="175" spans="1:6" s="1055" customFormat="1" ht="16.5" customHeight="1">
      <c r="A175" s="1065" t="s">
        <v>165</v>
      </c>
      <c r="B175" s="1060">
        <v>23121.339670000001</v>
      </c>
      <c r="C175" s="1060">
        <v>0</v>
      </c>
      <c r="D175" s="1060">
        <v>0</v>
      </c>
      <c r="E175" s="1060">
        <v>0</v>
      </c>
      <c r="F175" s="1060">
        <v>23121.339670000001</v>
      </c>
    </row>
    <row r="176" spans="1:6" s="1055" customFormat="1" ht="13.5" customHeight="1">
      <c r="A176" s="1059" t="s">
        <v>166</v>
      </c>
      <c r="B176" s="1060">
        <v>13.489979999999999</v>
      </c>
      <c r="C176" s="1060">
        <v>0</v>
      </c>
      <c r="D176" s="1060">
        <v>0</v>
      </c>
      <c r="E176" s="1060">
        <v>0</v>
      </c>
      <c r="F176" s="1060">
        <v>13.489979999999999</v>
      </c>
    </row>
    <row r="177" spans="1:6" s="1055" customFormat="1" ht="13.5" customHeight="1" thickBot="1">
      <c r="A177" s="1059" t="s">
        <v>167</v>
      </c>
      <c r="B177" s="1060">
        <v>23107.849690000003</v>
      </c>
      <c r="C177" s="1060">
        <v>0</v>
      </c>
      <c r="D177" s="1060">
        <v>0</v>
      </c>
      <c r="E177" s="1060">
        <v>0</v>
      </c>
      <c r="F177" s="1060">
        <v>23107.849690000003</v>
      </c>
    </row>
    <row r="178" spans="1:6" s="1055" customFormat="1" ht="28.5" customHeight="1" thickTop="1" thickBot="1">
      <c r="A178" s="1066" t="s">
        <v>168</v>
      </c>
      <c r="B178" s="1056">
        <v>3377203.5658299997</v>
      </c>
      <c r="C178" s="1056">
        <v>1092982.6695000001</v>
      </c>
      <c r="D178" s="1056">
        <v>167.70455999999999</v>
      </c>
      <c r="E178" s="1056">
        <v>33.561690000000006</v>
      </c>
      <c r="F178" s="1056">
        <v>4470387.5015799999</v>
      </c>
    </row>
    <row r="179" spans="1:6" s="1055" customFormat="1" ht="19.5" customHeight="1" thickTop="1" thickBot="1">
      <c r="A179" s="1067" t="s">
        <v>169</v>
      </c>
      <c r="B179" s="1058">
        <v>11410.954970000001</v>
      </c>
      <c r="C179" s="1058">
        <v>0</v>
      </c>
      <c r="D179" s="1058">
        <v>0</v>
      </c>
      <c r="E179" s="1058">
        <v>0</v>
      </c>
      <c r="F179" s="1058">
        <v>11410.954970000001</v>
      </c>
    </row>
    <row r="180" spans="1:6" s="1055" customFormat="1" ht="18.75" customHeight="1" thickTop="1">
      <c r="A180" s="1068" t="s">
        <v>170</v>
      </c>
      <c r="B180" s="1060">
        <v>0</v>
      </c>
      <c r="C180" s="1060">
        <v>0</v>
      </c>
      <c r="D180" s="1060">
        <v>0</v>
      </c>
      <c r="E180" s="1060">
        <v>0</v>
      </c>
      <c r="F180" s="1060">
        <v>0</v>
      </c>
    </row>
    <row r="181" spans="1:6" s="1055" customFormat="1" ht="12.75" customHeight="1">
      <c r="A181" s="1059" t="s">
        <v>171</v>
      </c>
      <c r="B181" s="1060">
        <v>0</v>
      </c>
      <c r="C181" s="1060">
        <v>0</v>
      </c>
      <c r="D181" s="1060">
        <v>0</v>
      </c>
      <c r="E181" s="1060">
        <v>0</v>
      </c>
      <c r="F181" s="1060">
        <v>0</v>
      </c>
    </row>
    <row r="182" spans="1:6" s="1055" customFormat="1" ht="12.75" customHeight="1">
      <c r="A182" s="1059" t="s">
        <v>172</v>
      </c>
      <c r="B182" s="1060">
        <v>0</v>
      </c>
      <c r="C182" s="1060">
        <v>0</v>
      </c>
      <c r="D182" s="1060">
        <v>0</v>
      </c>
      <c r="E182" s="1060">
        <v>0</v>
      </c>
      <c r="F182" s="1060">
        <v>0</v>
      </c>
    </row>
    <row r="183" spans="1:6" s="1055" customFormat="1" ht="12.75" customHeight="1">
      <c r="A183" s="1059" t="s">
        <v>173</v>
      </c>
      <c r="B183" s="1060">
        <v>0</v>
      </c>
      <c r="C183" s="1060">
        <v>0</v>
      </c>
      <c r="D183" s="1060">
        <v>0</v>
      </c>
      <c r="E183" s="1060">
        <v>0</v>
      </c>
      <c r="F183" s="1060">
        <v>0</v>
      </c>
    </row>
    <row r="184" spans="1:6" s="1055" customFormat="1" ht="12.75" customHeight="1">
      <c r="A184" s="1059" t="s">
        <v>174</v>
      </c>
      <c r="B184" s="1060">
        <v>0</v>
      </c>
      <c r="C184" s="1060">
        <v>0</v>
      </c>
      <c r="D184" s="1060">
        <v>0</v>
      </c>
      <c r="E184" s="1060">
        <v>0</v>
      </c>
      <c r="F184" s="1060">
        <v>0</v>
      </c>
    </row>
    <row r="185" spans="1:6" s="1055" customFormat="1" ht="12.75" customHeight="1">
      <c r="A185" s="1059" t="s">
        <v>175</v>
      </c>
      <c r="B185" s="1060">
        <v>0</v>
      </c>
      <c r="C185" s="1060">
        <v>0</v>
      </c>
      <c r="D185" s="1060">
        <v>0</v>
      </c>
      <c r="E185" s="1060">
        <v>0</v>
      </c>
      <c r="F185" s="1060">
        <v>0</v>
      </c>
    </row>
    <row r="186" spans="1:6" s="1055" customFormat="1" ht="16.5" customHeight="1">
      <c r="A186" s="1065" t="s">
        <v>176</v>
      </c>
      <c r="B186" s="1060">
        <v>8028.5509499999998</v>
      </c>
      <c r="C186" s="1060">
        <v>0</v>
      </c>
      <c r="D186" s="1060">
        <v>0</v>
      </c>
      <c r="E186" s="1060">
        <v>0</v>
      </c>
      <c r="F186" s="1060">
        <v>8028.5509499999998</v>
      </c>
    </row>
    <row r="187" spans="1:6" s="1055" customFormat="1" ht="12.75" customHeight="1">
      <c r="A187" s="1059" t="s">
        <v>177</v>
      </c>
      <c r="B187" s="1060">
        <v>0</v>
      </c>
      <c r="C187" s="1060">
        <v>0</v>
      </c>
      <c r="D187" s="1060">
        <v>0</v>
      </c>
      <c r="E187" s="1060">
        <v>0</v>
      </c>
      <c r="F187" s="1060">
        <v>0</v>
      </c>
    </row>
    <row r="188" spans="1:6" s="1055" customFormat="1" ht="12.75" customHeight="1">
      <c r="A188" s="1059" t="s">
        <v>178</v>
      </c>
      <c r="B188" s="1060">
        <v>0</v>
      </c>
      <c r="C188" s="1060">
        <v>0</v>
      </c>
      <c r="D188" s="1060">
        <v>0</v>
      </c>
      <c r="E188" s="1060">
        <v>0</v>
      </c>
      <c r="F188" s="1060">
        <v>0</v>
      </c>
    </row>
    <row r="189" spans="1:6" s="1055" customFormat="1" ht="12.75" customHeight="1">
      <c r="A189" s="1059" t="s">
        <v>179</v>
      </c>
      <c r="B189" s="1060">
        <v>8028.5509499999998</v>
      </c>
      <c r="C189" s="1060">
        <v>0</v>
      </c>
      <c r="D189" s="1060">
        <v>0</v>
      </c>
      <c r="E189" s="1060">
        <v>0</v>
      </c>
      <c r="F189" s="1060">
        <v>8028.5509499999998</v>
      </c>
    </row>
    <row r="190" spans="1:6" s="1055" customFormat="1" ht="12.75" customHeight="1">
      <c r="A190" s="1059" t="s">
        <v>180</v>
      </c>
      <c r="B190" s="1060">
        <v>0</v>
      </c>
      <c r="C190" s="1060">
        <v>0</v>
      </c>
      <c r="D190" s="1060">
        <v>0</v>
      </c>
      <c r="E190" s="1060">
        <v>0</v>
      </c>
      <c r="F190" s="1060">
        <v>0</v>
      </c>
    </row>
    <row r="191" spans="1:6" s="1055" customFormat="1" ht="12.75" customHeight="1">
      <c r="A191" s="1059" t="s">
        <v>181</v>
      </c>
      <c r="B191" s="1060">
        <v>0</v>
      </c>
      <c r="C191" s="1060">
        <v>0</v>
      </c>
      <c r="D191" s="1060">
        <v>0</v>
      </c>
      <c r="E191" s="1060">
        <v>0</v>
      </c>
      <c r="F191" s="1060">
        <v>0</v>
      </c>
    </row>
    <row r="192" spans="1:6" s="1055" customFormat="1" ht="19.5" customHeight="1">
      <c r="A192" s="1065" t="s">
        <v>182</v>
      </c>
      <c r="B192" s="1060">
        <v>0</v>
      </c>
      <c r="C192" s="1060">
        <v>0</v>
      </c>
      <c r="D192" s="1060">
        <v>0</v>
      </c>
      <c r="E192" s="1060">
        <v>0</v>
      </c>
      <c r="F192" s="1060">
        <v>0</v>
      </c>
    </row>
    <row r="193" spans="1:6" s="1055" customFormat="1" ht="16.5" customHeight="1">
      <c r="A193" s="1065" t="s">
        <v>183</v>
      </c>
      <c r="B193" s="1060">
        <v>3382.4040199999999</v>
      </c>
      <c r="C193" s="1060">
        <v>0</v>
      </c>
      <c r="D193" s="1060">
        <v>0</v>
      </c>
      <c r="E193" s="1060">
        <v>0</v>
      </c>
      <c r="F193" s="1060">
        <v>3382.4040199999999</v>
      </c>
    </row>
    <row r="194" spans="1:6" s="1055" customFormat="1" ht="12.75" customHeight="1">
      <c r="A194" s="1059" t="s">
        <v>184</v>
      </c>
      <c r="B194" s="1060">
        <v>0</v>
      </c>
      <c r="C194" s="1060">
        <v>0</v>
      </c>
      <c r="D194" s="1060">
        <v>0</v>
      </c>
      <c r="E194" s="1060">
        <v>0</v>
      </c>
      <c r="F194" s="1060">
        <v>0</v>
      </c>
    </row>
    <row r="195" spans="1:6" s="1055" customFormat="1" ht="12.75" customHeight="1">
      <c r="A195" s="1059" t="s">
        <v>185</v>
      </c>
      <c r="B195" s="1060">
        <v>3382.4040199999999</v>
      </c>
      <c r="C195" s="1060">
        <v>0</v>
      </c>
      <c r="D195" s="1060">
        <v>0</v>
      </c>
      <c r="E195" s="1060">
        <v>0</v>
      </c>
      <c r="F195" s="1060">
        <v>3382.4040199999999</v>
      </c>
    </row>
    <row r="196" spans="1:6" s="1055" customFormat="1" ht="12.75" customHeight="1">
      <c r="A196" s="1059" t="s">
        <v>186</v>
      </c>
      <c r="B196" s="1060">
        <v>0</v>
      </c>
      <c r="C196" s="1060">
        <v>0</v>
      </c>
      <c r="D196" s="1060">
        <v>0</v>
      </c>
      <c r="E196" s="1060">
        <v>0</v>
      </c>
      <c r="F196" s="1060">
        <v>0</v>
      </c>
    </row>
    <row r="197" spans="1:6" s="1055" customFormat="1" ht="12.75" customHeight="1">
      <c r="A197" s="1059" t="s">
        <v>187</v>
      </c>
      <c r="B197" s="1060">
        <v>0</v>
      </c>
      <c r="C197" s="1060">
        <v>0</v>
      </c>
      <c r="D197" s="1060">
        <v>0</v>
      </c>
      <c r="E197" s="1060">
        <v>0</v>
      </c>
      <c r="F197" s="1060">
        <v>0</v>
      </c>
    </row>
    <row r="198" spans="1:6" s="1055" customFormat="1" ht="17.25" customHeight="1" thickBot="1">
      <c r="A198" s="1065" t="s">
        <v>188</v>
      </c>
      <c r="B198" s="1060">
        <v>0</v>
      </c>
      <c r="C198" s="1060">
        <v>0</v>
      </c>
      <c r="D198" s="1060">
        <v>0</v>
      </c>
      <c r="E198" s="1060">
        <v>0</v>
      </c>
      <c r="F198" s="1060">
        <v>0</v>
      </c>
    </row>
    <row r="199" spans="1:6" s="1055" customFormat="1" ht="27" customHeight="1" thickTop="1" thickBot="1">
      <c r="A199" s="1057" t="s">
        <v>189</v>
      </c>
      <c r="B199" s="1058">
        <v>2140058.6089900001</v>
      </c>
      <c r="C199" s="1058">
        <v>5375108.9590400001</v>
      </c>
      <c r="D199" s="1058">
        <v>47407.787340000003</v>
      </c>
      <c r="E199" s="1058">
        <v>0</v>
      </c>
      <c r="F199" s="1058">
        <v>7562575.35537</v>
      </c>
    </row>
    <row r="200" spans="1:6" s="1055" customFormat="1" ht="19.5" customHeight="1" thickTop="1">
      <c r="A200" s="1065" t="s">
        <v>190</v>
      </c>
      <c r="B200" s="1060">
        <v>0.108</v>
      </c>
      <c r="C200" s="1060">
        <v>0</v>
      </c>
      <c r="D200" s="1060">
        <v>0</v>
      </c>
      <c r="E200" s="1060">
        <v>0</v>
      </c>
      <c r="F200" s="1060">
        <v>0.108</v>
      </c>
    </row>
    <row r="201" spans="1:6" s="1055" customFormat="1" ht="12.75" customHeight="1">
      <c r="A201" s="1059" t="s">
        <v>191</v>
      </c>
      <c r="B201" s="1060">
        <v>0</v>
      </c>
      <c r="C201" s="1060">
        <v>0</v>
      </c>
      <c r="D201" s="1060">
        <v>0</v>
      </c>
      <c r="E201" s="1060">
        <v>0</v>
      </c>
      <c r="F201" s="1060">
        <v>0</v>
      </c>
    </row>
    <row r="202" spans="1:6" s="1055" customFormat="1" ht="12.75" customHeight="1">
      <c r="A202" s="1059" t="s">
        <v>192</v>
      </c>
      <c r="B202" s="1060">
        <v>0</v>
      </c>
      <c r="C202" s="1060">
        <v>0</v>
      </c>
      <c r="D202" s="1060">
        <v>0</v>
      </c>
      <c r="E202" s="1060">
        <v>0</v>
      </c>
      <c r="F202" s="1060">
        <v>0</v>
      </c>
    </row>
    <row r="203" spans="1:6" s="1055" customFormat="1" ht="12.75" customHeight="1">
      <c r="A203" s="1059" t="s">
        <v>193</v>
      </c>
      <c r="B203" s="1060">
        <v>0.108</v>
      </c>
      <c r="C203" s="1060">
        <v>0</v>
      </c>
      <c r="D203" s="1060">
        <v>0</v>
      </c>
      <c r="E203" s="1060">
        <v>0</v>
      </c>
      <c r="F203" s="1060">
        <v>0.108</v>
      </c>
    </row>
    <row r="204" spans="1:6" s="1055" customFormat="1" ht="16.5" customHeight="1">
      <c r="A204" s="1065" t="s">
        <v>194</v>
      </c>
      <c r="B204" s="1060">
        <v>0</v>
      </c>
      <c r="C204" s="1060">
        <v>576.19045999999992</v>
      </c>
      <c r="D204" s="1060">
        <v>8112.8121500000007</v>
      </c>
      <c r="E204" s="1060">
        <v>0</v>
      </c>
      <c r="F204" s="1060">
        <v>8689.0026099999995</v>
      </c>
    </row>
    <row r="205" spans="1:6" s="1055" customFormat="1" ht="12.75" customHeight="1">
      <c r="A205" s="1059" t="s">
        <v>195</v>
      </c>
      <c r="B205" s="1060">
        <v>0</v>
      </c>
      <c r="C205" s="1060">
        <v>0</v>
      </c>
      <c r="D205" s="1060">
        <v>0</v>
      </c>
      <c r="E205" s="1060">
        <v>0</v>
      </c>
      <c r="F205" s="1060">
        <v>0</v>
      </c>
    </row>
    <row r="206" spans="1:6" s="1055" customFormat="1" ht="12.75" customHeight="1">
      <c r="A206" s="1059" t="s">
        <v>196</v>
      </c>
      <c r="B206" s="1060">
        <v>0</v>
      </c>
      <c r="C206" s="1060">
        <v>576.19045999999992</v>
      </c>
      <c r="D206" s="1060">
        <v>624.08510000000001</v>
      </c>
      <c r="E206" s="1060">
        <v>0</v>
      </c>
      <c r="F206" s="1060">
        <v>1200.27556</v>
      </c>
    </row>
    <row r="207" spans="1:6" s="1055" customFormat="1" ht="12.75" customHeight="1">
      <c r="A207" s="1059" t="s">
        <v>197</v>
      </c>
      <c r="B207" s="1060">
        <v>0</v>
      </c>
      <c r="C207" s="1060">
        <v>0</v>
      </c>
      <c r="D207" s="1060">
        <v>0</v>
      </c>
      <c r="E207" s="1060">
        <v>0</v>
      </c>
      <c r="F207" s="1060">
        <v>0</v>
      </c>
    </row>
    <row r="208" spans="1:6" s="1055" customFormat="1" ht="12.75" customHeight="1">
      <c r="A208" s="1061" t="s">
        <v>198</v>
      </c>
      <c r="B208" s="1060">
        <v>0</v>
      </c>
      <c r="C208" s="1060">
        <v>0</v>
      </c>
      <c r="D208" s="1060">
        <v>0</v>
      </c>
      <c r="E208" s="1060">
        <v>0</v>
      </c>
      <c r="F208" s="1060">
        <v>0</v>
      </c>
    </row>
    <row r="209" spans="1:6" s="1055" customFormat="1" ht="12.75" customHeight="1">
      <c r="A209" s="1059" t="s">
        <v>199</v>
      </c>
      <c r="B209" s="1060">
        <v>0</v>
      </c>
      <c r="C209" s="1060">
        <v>0</v>
      </c>
      <c r="D209" s="1060">
        <v>7488.7270499999995</v>
      </c>
      <c r="E209" s="1060">
        <v>0</v>
      </c>
      <c r="F209" s="1060">
        <v>7488.7270499999995</v>
      </c>
    </row>
    <row r="210" spans="1:6" s="1055" customFormat="1" ht="15" customHeight="1">
      <c r="A210" s="1065" t="s">
        <v>200</v>
      </c>
      <c r="B210" s="1060">
        <v>0</v>
      </c>
      <c r="C210" s="1060">
        <v>0</v>
      </c>
      <c r="D210" s="1060">
        <v>0</v>
      </c>
      <c r="E210" s="1060">
        <v>0</v>
      </c>
      <c r="F210" s="1060">
        <v>0</v>
      </c>
    </row>
    <row r="211" spans="1:6" s="1055" customFormat="1" ht="12.75" customHeight="1">
      <c r="A211" s="1059" t="s">
        <v>201</v>
      </c>
      <c r="B211" s="1060">
        <v>0</v>
      </c>
      <c r="C211" s="1060">
        <v>0</v>
      </c>
      <c r="D211" s="1060">
        <v>0</v>
      </c>
      <c r="E211" s="1060">
        <v>0</v>
      </c>
      <c r="F211" s="1060">
        <v>0</v>
      </c>
    </row>
    <row r="212" spans="1:6" s="1055" customFormat="1" ht="12.75" customHeight="1">
      <c r="A212" s="1059" t="s">
        <v>202</v>
      </c>
      <c r="B212" s="1060">
        <v>0</v>
      </c>
      <c r="C212" s="1060">
        <v>0</v>
      </c>
      <c r="D212" s="1060">
        <v>0</v>
      </c>
      <c r="E212" s="1060">
        <v>0</v>
      </c>
      <c r="F212" s="1060">
        <v>0</v>
      </c>
    </row>
    <row r="213" spans="1:6" s="1055" customFormat="1" ht="15" customHeight="1">
      <c r="A213" s="1065" t="s">
        <v>203</v>
      </c>
      <c r="B213" s="1060">
        <v>0</v>
      </c>
      <c r="C213" s="1060">
        <v>0</v>
      </c>
      <c r="D213" s="1060">
        <v>36.851230000000001</v>
      </c>
      <c r="E213" s="1060">
        <v>0</v>
      </c>
      <c r="F213" s="1060">
        <v>36.851230000000001</v>
      </c>
    </row>
    <row r="214" spans="1:6" s="1055" customFormat="1" ht="12.75" customHeight="1">
      <c r="A214" s="1059" t="s">
        <v>204</v>
      </c>
      <c r="B214" s="1060">
        <v>0</v>
      </c>
      <c r="C214" s="1060">
        <v>0</v>
      </c>
      <c r="D214" s="1060">
        <v>0</v>
      </c>
      <c r="E214" s="1060">
        <v>0</v>
      </c>
      <c r="F214" s="1060">
        <v>0</v>
      </c>
    </row>
    <row r="215" spans="1:6" s="1055" customFormat="1" ht="13.5" customHeight="1">
      <c r="A215" s="1059" t="s">
        <v>205</v>
      </c>
      <c r="B215" s="1060">
        <v>0</v>
      </c>
      <c r="C215" s="1060">
        <v>0</v>
      </c>
      <c r="D215" s="1060">
        <v>36.851230000000001</v>
      </c>
      <c r="E215" s="1060">
        <v>0</v>
      </c>
      <c r="F215" s="1060">
        <v>36.851230000000001</v>
      </c>
    </row>
    <row r="216" spans="1:6" s="1055" customFormat="1" ht="13.5" customHeight="1">
      <c r="A216" s="1065" t="s">
        <v>206</v>
      </c>
      <c r="B216" s="1060">
        <v>1947947.2402599999</v>
      </c>
      <c r="C216" s="1060">
        <v>4981620.8185700001</v>
      </c>
      <c r="D216" s="1060">
        <v>17704.728609999998</v>
      </c>
      <c r="E216" s="1060">
        <v>0</v>
      </c>
      <c r="F216" s="1060">
        <v>6947272.7874399992</v>
      </c>
    </row>
    <row r="217" spans="1:6" s="1055" customFormat="1" ht="12.75" customHeight="1">
      <c r="A217" s="1059" t="s">
        <v>207</v>
      </c>
      <c r="B217" s="1060">
        <v>1929735.94976</v>
      </c>
      <c r="C217" s="1060">
        <v>4975619.31054</v>
      </c>
      <c r="D217" s="1060">
        <v>17704.728609999998</v>
      </c>
      <c r="E217" s="1060">
        <v>0</v>
      </c>
      <c r="F217" s="1060">
        <v>6923059.9889099998</v>
      </c>
    </row>
    <row r="218" spans="1:6" s="1055" customFormat="1" ht="12.75" customHeight="1">
      <c r="A218" s="1059" t="s">
        <v>208</v>
      </c>
      <c r="B218" s="1060">
        <v>0</v>
      </c>
      <c r="C218" s="1060">
        <v>0</v>
      </c>
      <c r="D218" s="1060">
        <v>0</v>
      </c>
      <c r="E218" s="1060">
        <v>0</v>
      </c>
      <c r="F218" s="1060">
        <v>0</v>
      </c>
    </row>
    <row r="219" spans="1:6" s="1055" customFormat="1" ht="12.75" customHeight="1">
      <c r="A219" s="1059" t="s">
        <v>209</v>
      </c>
      <c r="B219" s="1060">
        <v>1521.9459999999999</v>
      </c>
      <c r="C219" s="1060">
        <v>88.098929999999996</v>
      </c>
      <c r="D219" s="1060">
        <v>0</v>
      </c>
      <c r="E219" s="1060">
        <v>0</v>
      </c>
      <c r="F219" s="1060">
        <v>1610.04493</v>
      </c>
    </row>
    <row r="220" spans="1:6" s="1055" customFormat="1" ht="12.75" customHeight="1">
      <c r="A220" s="1059" t="s">
        <v>210</v>
      </c>
      <c r="B220" s="1060">
        <v>0</v>
      </c>
      <c r="C220" s="1060">
        <v>0</v>
      </c>
      <c r="D220" s="1060">
        <v>0</v>
      </c>
      <c r="E220" s="1060">
        <v>0</v>
      </c>
      <c r="F220" s="1060">
        <v>0</v>
      </c>
    </row>
    <row r="221" spans="1:6" s="1055" customFormat="1" ht="12.75" customHeight="1">
      <c r="A221" s="1059" t="s">
        <v>211</v>
      </c>
      <c r="B221" s="1060">
        <v>12253.02649</v>
      </c>
      <c r="C221" s="1060">
        <v>4203.7217000000001</v>
      </c>
      <c r="D221" s="1060">
        <v>0</v>
      </c>
      <c r="E221" s="1060">
        <v>0</v>
      </c>
      <c r="F221" s="1060">
        <v>16456.748189999998</v>
      </c>
    </row>
    <row r="222" spans="1:6" s="1055" customFormat="1" ht="12.75" customHeight="1">
      <c r="A222" s="1059" t="s">
        <v>212</v>
      </c>
      <c r="B222" s="1060">
        <v>4388.31801</v>
      </c>
      <c r="C222" s="1060">
        <v>1709.6873999999998</v>
      </c>
      <c r="D222" s="1060">
        <v>0</v>
      </c>
      <c r="E222" s="1060">
        <v>0</v>
      </c>
      <c r="F222" s="1060">
        <v>6098.0054099999998</v>
      </c>
    </row>
    <row r="223" spans="1:6" s="1055" customFormat="1" ht="12.75" customHeight="1">
      <c r="A223" s="1059" t="s">
        <v>213</v>
      </c>
      <c r="B223" s="1060">
        <v>0</v>
      </c>
      <c r="C223" s="1060">
        <v>0</v>
      </c>
      <c r="D223" s="1060">
        <v>0</v>
      </c>
      <c r="E223" s="1060">
        <v>0</v>
      </c>
      <c r="F223" s="1060">
        <v>0</v>
      </c>
    </row>
    <row r="224" spans="1:6" s="1055" customFormat="1" ht="13.5" customHeight="1">
      <c r="A224" s="1059" t="s">
        <v>214</v>
      </c>
      <c r="B224" s="1060">
        <v>0</v>
      </c>
      <c r="C224" s="1060">
        <v>0</v>
      </c>
      <c r="D224" s="1060">
        <v>0</v>
      </c>
      <c r="E224" s="1060">
        <v>0</v>
      </c>
      <c r="F224" s="1060">
        <v>0</v>
      </c>
    </row>
    <row r="225" spans="1:6" s="1055" customFormat="1" ht="12.75" customHeight="1">
      <c r="A225" s="1059" t="s">
        <v>215</v>
      </c>
      <c r="B225" s="1060">
        <v>48</v>
      </c>
      <c r="C225" s="1060">
        <v>0</v>
      </c>
      <c r="D225" s="1060">
        <v>0</v>
      </c>
      <c r="E225" s="1060">
        <v>0</v>
      </c>
      <c r="F225" s="1060">
        <v>48</v>
      </c>
    </row>
    <row r="226" spans="1:6" s="1055" customFormat="1" ht="15" customHeight="1">
      <c r="A226" s="1065" t="s">
        <v>216</v>
      </c>
      <c r="B226" s="1060">
        <v>141836.51525999999</v>
      </c>
      <c r="C226" s="1060">
        <v>392911.95000999997</v>
      </c>
      <c r="D226" s="1060">
        <v>21458.368579999998</v>
      </c>
      <c r="E226" s="1060">
        <v>0</v>
      </c>
      <c r="F226" s="1060">
        <v>556206.83385000005</v>
      </c>
    </row>
    <row r="227" spans="1:6" s="1055" customFormat="1" ht="12.75" customHeight="1">
      <c r="A227" s="1059" t="s">
        <v>217</v>
      </c>
      <c r="B227" s="1060">
        <v>61516.079760000001</v>
      </c>
      <c r="C227" s="1060">
        <v>31487.611379999998</v>
      </c>
      <c r="D227" s="1060">
        <v>0</v>
      </c>
      <c r="E227" s="1060">
        <v>0</v>
      </c>
      <c r="F227" s="1060">
        <v>93003.691139999995</v>
      </c>
    </row>
    <row r="228" spans="1:6" s="1055" customFormat="1" ht="12.75" customHeight="1">
      <c r="A228" s="1059" t="s">
        <v>218</v>
      </c>
      <c r="B228" s="1060">
        <v>0</v>
      </c>
      <c r="C228" s="1060">
        <v>0</v>
      </c>
      <c r="D228" s="1060">
        <v>0</v>
      </c>
      <c r="E228" s="1060">
        <v>0</v>
      </c>
      <c r="F228" s="1060">
        <v>0</v>
      </c>
    </row>
    <row r="229" spans="1:6" s="1055" customFormat="1" ht="12.75" customHeight="1">
      <c r="A229" s="1059" t="s">
        <v>219</v>
      </c>
      <c r="B229" s="1060">
        <v>7680.3234199999997</v>
      </c>
      <c r="C229" s="1060">
        <v>39442.195200000002</v>
      </c>
      <c r="D229" s="1060">
        <v>1434.61348</v>
      </c>
      <c r="E229" s="1060">
        <v>0</v>
      </c>
      <c r="F229" s="1060">
        <v>48557.132100000003</v>
      </c>
    </row>
    <row r="230" spans="1:6" s="1055" customFormat="1" ht="12.75" customHeight="1">
      <c r="A230" s="1059" t="s">
        <v>220</v>
      </c>
      <c r="B230" s="1060">
        <v>1932.11922</v>
      </c>
      <c r="C230" s="1060">
        <v>55878.489280000002</v>
      </c>
      <c r="D230" s="1060">
        <v>10462.305900000001</v>
      </c>
      <c r="E230" s="1060">
        <v>0</v>
      </c>
      <c r="F230" s="1060">
        <v>68272.914400000009</v>
      </c>
    </row>
    <row r="231" spans="1:6" s="1055" customFormat="1" ht="12.75" customHeight="1">
      <c r="A231" s="1059" t="s">
        <v>221</v>
      </c>
      <c r="B231" s="1060">
        <v>0</v>
      </c>
      <c r="C231" s="1060">
        <v>0</v>
      </c>
      <c r="D231" s="1060">
        <v>0</v>
      </c>
      <c r="E231" s="1060">
        <v>0</v>
      </c>
      <c r="F231" s="1060">
        <v>0</v>
      </c>
    </row>
    <row r="232" spans="1:6" s="1055" customFormat="1" ht="12.75" customHeight="1">
      <c r="A232" s="1059" t="s">
        <v>222</v>
      </c>
      <c r="B232" s="1060">
        <v>70707.992859999998</v>
      </c>
      <c r="C232" s="1060">
        <v>266103.65415000002</v>
      </c>
      <c r="D232" s="1060">
        <v>9561.4491999999991</v>
      </c>
      <c r="E232" s="1060">
        <v>0</v>
      </c>
      <c r="F232" s="1060">
        <v>346373.09620999999</v>
      </c>
    </row>
    <row r="233" spans="1:6" s="1055" customFormat="1" ht="12.75" customHeight="1">
      <c r="A233" s="1059" t="s">
        <v>223</v>
      </c>
      <c r="B233" s="1060">
        <v>0</v>
      </c>
      <c r="C233" s="1060">
        <v>0</v>
      </c>
      <c r="D233" s="1060">
        <v>0</v>
      </c>
      <c r="E233" s="1060">
        <v>0</v>
      </c>
      <c r="F233" s="1060">
        <v>0</v>
      </c>
    </row>
    <row r="234" spans="1:6" s="1055" customFormat="1" ht="15.75" customHeight="1">
      <c r="A234" s="1065" t="s">
        <v>224</v>
      </c>
      <c r="B234" s="1060">
        <v>0</v>
      </c>
      <c r="C234" s="1060">
        <v>0</v>
      </c>
      <c r="D234" s="1060">
        <v>95.026769999999999</v>
      </c>
      <c r="E234" s="1060">
        <v>0</v>
      </c>
      <c r="F234" s="1060">
        <v>95.026769999999999</v>
      </c>
    </row>
    <row r="235" spans="1:6" s="1055" customFormat="1" ht="15" customHeight="1">
      <c r="A235" s="1059" t="s">
        <v>225</v>
      </c>
      <c r="B235" s="1060">
        <v>0</v>
      </c>
      <c r="C235" s="1060">
        <v>0</v>
      </c>
      <c r="D235" s="1060">
        <v>95.026769999999999</v>
      </c>
      <c r="E235" s="1060">
        <v>0</v>
      </c>
      <c r="F235" s="1060">
        <v>95.026769999999999</v>
      </c>
    </row>
    <row r="236" spans="1:6" s="1055" customFormat="1" ht="15" customHeight="1">
      <c r="A236" s="1059" t="s">
        <v>226</v>
      </c>
      <c r="B236" s="1060">
        <v>0</v>
      </c>
      <c r="C236" s="1060">
        <v>0</v>
      </c>
      <c r="D236" s="1060">
        <v>0</v>
      </c>
      <c r="E236" s="1060">
        <v>0</v>
      </c>
      <c r="F236" s="1060">
        <v>0</v>
      </c>
    </row>
    <row r="237" spans="1:6" s="1055" customFormat="1" ht="16.5" customHeight="1">
      <c r="A237" s="1065" t="s">
        <v>227</v>
      </c>
      <c r="B237" s="1060">
        <v>50274.745470000002</v>
      </c>
      <c r="C237" s="1060">
        <v>0</v>
      </c>
      <c r="D237" s="1060">
        <v>0</v>
      </c>
      <c r="E237" s="1060">
        <v>0</v>
      </c>
      <c r="F237" s="1060">
        <v>50274.745470000002</v>
      </c>
    </row>
    <row r="238" spans="1:6" s="1055" customFormat="1" ht="14.25" customHeight="1">
      <c r="A238" s="1059" t="s">
        <v>228</v>
      </c>
      <c r="B238" s="1060">
        <v>42997.079579999998</v>
      </c>
      <c r="C238" s="1060">
        <v>0</v>
      </c>
      <c r="D238" s="1060">
        <v>0</v>
      </c>
      <c r="E238" s="1060">
        <v>0</v>
      </c>
      <c r="F238" s="1060">
        <v>42997.079579999998</v>
      </c>
    </row>
    <row r="239" spans="1:6" s="1055" customFormat="1" ht="14.25" customHeight="1">
      <c r="A239" s="1059" t="s">
        <v>226</v>
      </c>
      <c r="B239" s="1064">
        <v>7277.6658899999993</v>
      </c>
      <c r="C239" s="1064">
        <v>0</v>
      </c>
      <c r="D239" s="1064">
        <v>0</v>
      </c>
      <c r="E239" s="1064">
        <v>0</v>
      </c>
      <c r="F239" s="1064">
        <v>7277.6658899999993</v>
      </c>
    </row>
    <row r="240" spans="1:6" s="1055" customFormat="1" ht="14.25" customHeight="1">
      <c r="A240" s="1065" t="s">
        <v>229</v>
      </c>
      <c r="B240" s="1069">
        <v>0</v>
      </c>
      <c r="C240" s="1069">
        <v>0</v>
      </c>
      <c r="D240" s="1069">
        <v>95.026769999999999</v>
      </c>
      <c r="E240" s="1069">
        <v>0</v>
      </c>
      <c r="F240" s="1069">
        <v>95.026769999999999</v>
      </c>
    </row>
    <row r="241" spans="1:6" s="1055" customFormat="1" ht="14.25" customHeight="1" thickBot="1">
      <c r="A241" s="1065" t="s">
        <v>230</v>
      </c>
      <c r="B241" s="1070">
        <v>50274.745470000002</v>
      </c>
      <c r="C241" s="1070">
        <v>0</v>
      </c>
      <c r="D241" s="1070">
        <v>0</v>
      </c>
      <c r="E241" s="1070">
        <v>0</v>
      </c>
      <c r="F241" s="1070">
        <v>50274.745470000002</v>
      </c>
    </row>
    <row r="242" spans="1:6" s="1055" customFormat="1" ht="29.25" customHeight="1" thickTop="1" thickBot="1">
      <c r="A242" s="1082" t="s">
        <v>231</v>
      </c>
      <c r="B242" s="1058">
        <v>100526.81207</v>
      </c>
      <c r="C242" s="1058">
        <v>14534.03889</v>
      </c>
      <c r="D242" s="1058">
        <v>4.4772100000000004</v>
      </c>
      <c r="E242" s="1058">
        <v>0</v>
      </c>
      <c r="F242" s="1058">
        <v>115065.32817000001</v>
      </c>
    </row>
    <row r="243" spans="1:6" s="1055" customFormat="1" ht="12.75" customHeight="1" thickTop="1">
      <c r="A243" s="109" t="s">
        <v>232</v>
      </c>
      <c r="B243" s="1060">
        <v>0.11372</v>
      </c>
      <c r="C243" s="1060">
        <v>1.5720000000000001E-2</v>
      </c>
      <c r="D243" s="1060">
        <v>0</v>
      </c>
      <c r="E243" s="1060">
        <v>0</v>
      </c>
      <c r="F243" s="1060">
        <v>0.12944</v>
      </c>
    </row>
    <row r="244" spans="1:6" s="1055" customFormat="1" ht="12.75" customHeight="1">
      <c r="A244" s="109" t="s">
        <v>233</v>
      </c>
      <c r="B244" s="1060">
        <v>2049.9951100000003</v>
      </c>
      <c r="C244" s="1060">
        <v>1060.4480100000001</v>
      </c>
      <c r="D244" s="1060">
        <v>0</v>
      </c>
      <c r="E244" s="1060">
        <v>0</v>
      </c>
      <c r="F244" s="1060">
        <v>3110.4431199999999</v>
      </c>
    </row>
    <row r="245" spans="1:6" s="1055" customFormat="1" ht="12.75" customHeight="1">
      <c r="A245" s="109" t="s">
        <v>234</v>
      </c>
      <c r="B245" s="1060">
        <v>88401.918540000013</v>
      </c>
      <c r="C245" s="1060">
        <v>11944.563920000001</v>
      </c>
      <c r="D245" s="1060">
        <v>4.4714999999999998</v>
      </c>
      <c r="E245" s="1060">
        <v>0</v>
      </c>
      <c r="F245" s="1060">
        <v>100350.95396</v>
      </c>
    </row>
    <row r="246" spans="1:6" s="1055" customFormat="1" ht="12.75" customHeight="1">
      <c r="A246" s="109" t="s">
        <v>235</v>
      </c>
      <c r="B246" s="1060">
        <v>1316.4201</v>
      </c>
      <c r="C246" s="1060">
        <v>228.35377</v>
      </c>
      <c r="D246" s="1060">
        <v>0</v>
      </c>
      <c r="E246" s="1060">
        <v>0</v>
      </c>
      <c r="F246" s="1060">
        <v>1544.7738700000002</v>
      </c>
    </row>
    <row r="247" spans="1:6" s="1055" customFormat="1" ht="12.75" customHeight="1">
      <c r="A247" s="109" t="s">
        <v>236</v>
      </c>
      <c r="B247" s="1060">
        <v>1519.2423200000001</v>
      </c>
      <c r="C247" s="1060">
        <v>480.19347999999997</v>
      </c>
      <c r="D247" s="1060">
        <v>5.7099999999999998E-3</v>
      </c>
      <c r="E247" s="1060">
        <v>0</v>
      </c>
      <c r="F247" s="1060">
        <v>1999.4415100000001</v>
      </c>
    </row>
    <row r="248" spans="1:6" s="1055" customFormat="1" ht="12.75" customHeight="1">
      <c r="A248" s="109" t="s">
        <v>237</v>
      </c>
      <c r="B248" s="1060">
        <v>30.447500000000002</v>
      </c>
      <c r="C248" s="1060">
        <v>15.332510000000001</v>
      </c>
      <c r="D248" s="1060">
        <v>0</v>
      </c>
      <c r="E248" s="1060">
        <v>0</v>
      </c>
      <c r="F248" s="1060">
        <v>45.780010000000004</v>
      </c>
    </row>
    <row r="249" spans="1:6" s="1055" customFormat="1" ht="12.75" customHeight="1">
      <c r="A249" s="109" t="s">
        <v>238</v>
      </c>
      <c r="B249" s="1060">
        <v>250.90260999999998</v>
      </c>
      <c r="C249" s="1060">
        <v>653.27942000000007</v>
      </c>
      <c r="D249" s="1060">
        <v>0</v>
      </c>
      <c r="E249" s="1060">
        <v>0</v>
      </c>
      <c r="F249" s="1060">
        <v>904.18203000000005</v>
      </c>
    </row>
    <row r="250" spans="1:6" s="1055" customFormat="1" ht="12.75" customHeight="1">
      <c r="A250" s="109" t="s">
        <v>239</v>
      </c>
      <c r="B250" s="1060">
        <v>1.8991400000000001</v>
      </c>
      <c r="C250" s="1060">
        <v>14.353399999999999</v>
      </c>
      <c r="D250" s="1060">
        <v>0</v>
      </c>
      <c r="E250" s="1060">
        <v>0</v>
      </c>
      <c r="F250" s="1060">
        <v>16.25254</v>
      </c>
    </row>
    <row r="251" spans="1:6" s="1055" customFormat="1" ht="12.75" customHeight="1">
      <c r="A251" s="109" t="s">
        <v>240</v>
      </c>
      <c r="B251" s="1060">
        <v>3170.8662799999997</v>
      </c>
      <c r="C251" s="1060">
        <v>0</v>
      </c>
      <c r="D251" s="1060">
        <v>0</v>
      </c>
      <c r="E251" s="1060">
        <v>0</v>
      </c>
      <c r="F251" s="1060">
        <v>3170.8662799999997</v>
      </c>
    </row>
    <row r="252" spans="1:6" s="1055" customFormat="1" ht="12.75" customHeight="1">
      <c r="A252" s="109" t="s">
        <v>241</v>
      </c>
      <c r="B252" s="1060">
        <v>3701.59548</v>
      </c>
      <c r="C252" s="1060">
        <v>137.49866</v>
      </c>
      <c r="D252" s="1060">
        <v>0</v>
      </c>
      <c r="E252" s="1060">
        <v>0</v>
      </c>
      <c r="F252" s="1060">
        <v>3839.0941400000002</v>
      </c>
    </row>
    <row r="253" spans="1:6" s="1055" customFormat="1" ht="12.75" customHeight="1" thickBot="1">
      <c r="A253" s="109" t="s">
        <v>242</v>
      </c>
      <c r="B253" s="1060">
        <v>83.411270000000002</v>
      </c>
      <c r="C253" s="1060">
        <v>0</v>
      </c>
      <c r="D253" s="1060">
        <v>0</v>
      </c>
      <c r="E253" s="1060">
        <v>0</v>
      </c>
      <c r="F253" s="1060">
        <v>83.411270000000002</v>
      </c>
    </row>
    <row r="254" spans="1:6" s="1055" customFormat="1" ht="13.5" customHeight="1" thickTop="1" thickBot="1">
      <c r="A254" s="1082" t="s">
        <v>243</v>
      </c>
      <c r="B254" s="1058">
        <v>-29228.846420000002</v>
      </c>
      <c r="C254" s="1058">
        <v>-1955.4812199999999</v>
      </c>
      <c r="D254" s="1058">
        <v>0</v>
      </c>
      <c r="E254" s="1058">
        <v>-6.3000000000000003E-4</v>
      </c>
      <c r="F254" s="1058">
        <v>-31184.328269999998</v>
      </c>
    </row>
    <row r="255" spans="1:6" s="1055" customFormat="1" ht="12.75" customHeight="1" thickTop="1">
      <c r="A255" s="109" t="s">
        <v>244</v>
      </c>
      <c r="B255" s="1060">
        <v>-24729.841940000002</v>
      </c>
      <c r="C255" s="1060">
        <v>-1704.8769600000001</v>
      </c>
      <c r="D255" s="1060">
        <v>0</v>
      </c>
      <c r="E255" s="1060">
        <v>-6.3000000000000003E-4</v>
      </c>
      <c r="F255" s="1060">
        <v>-26434.719530000002</v>
      </c>
    </row>
    <row r="256" spans="1:6" s="1055" customFormat="1" ht="12.75" customHeight="1">
      <c r="A256" s="109" t="s">
        <v>245</v>
      </c>
      <c r="B256" s="1060">
        <v>0</v>
      </c>
      <c r="C256" s="1060">
        <v>0</v>
      </c>
      <c r="D256" s="1060">
        <v>0</v>
      </c>
      <c r="E256" s="1060">
        <v>0</v>
      </c>
      <c r="F256" s="1060">
        <v>0</v>
      </c>
    </row>
    <row r="257" spans="1:6" s="1055" customFormat="1" ht="12.75" customHeight="1">
      <c r="A257" s="109" t="s">
        <v>246</v>
      </c>
      <c r="B257" s="1060">
        <v>-1194.4008899999999</v>
      </c>
      <c r="C257" s="1060">
        <v>-155.81757000000002</v>
      </c>
      <c r="D257" s="1060">
        <v>0</v>
      </c>
      <c r="E257" s="1060">
        <v>0</v>
      </c>
      <c r="F257" s="1060">
        <v>-1350.2184600000001</v>
      </c>
    </row>
    <row r="258" spans="1:6" s="1055" customFormat="1" ht="12.75" customHeight="1">
      <c r="A258" s="109" t="s">
        <v>247</v>
      </c>
      <c r="B258" s="1060">
        <v>-3304.6035899999997</v>
      </c>
      <c r="C258" s="1060">
        <v>-94.786690000000007</v>
      </c>
      <c r="D258" s="1060">
        <v>0</v>
      </c>
      <c r="E258" s="1060">
        <v>0</v>
      </c>
      <c r="F258" s="1060">
        <v>-3399.3902799999996</v>
      </c>
    </row>
    <row r="259" spans="1:6" s="1055" customFormat="1" ht="12.75" customHeight="1">
      <c r="A259" s="109" t="s">
        <v>248</v>
      </c>
      <c r="B259" s="1060">
        <v>0</v>
      </c>
      <c r="C259" s="1060">
        <v>0</v>
      </c>
      <c r="D259" s="1060">
        <v>0</v>
      </c>
      <c r="E259" s="1060">
        <v>0</v>
      </c>
      <c r="F259" s="1060">
        <v>0</v>
      </c>
    </row>
    <row r="260" spans="1:6" s="1055" customFormat="1" ht="12.75" customHeight="1">
      <c r="A260" s="1062" t="s">
        <v>249</v>
      </c>
      <c r="B260" s="1060">
        <v>0</v>
      </c>
      <c r="C260" s="1060">
        <v>0</v>
      </c>
      <c r="D260" s="1060">
        <v>0</v>
      </c>
      <c r="E260" s="1060">
        <v>0</v>
      </c>
      <c r="F260" s="1060">
        <v>0</v>
      </c>
    </row>
    <row r="261" spans="1:6" s="1055" customFormat="1" ht="16.5" customHeight="1" thickBot="1">
      <c r="A261" s="109" t="s">
        <v>250</v>
      </c>
      <c r="B261" s="1060">
        <v>0</v>
      </c>
      <c r="C261" s="1060">
        <v>0</v>
      </c>
      <c r="D261" s="1060">
        <v>0</v>
      </c>
      <c r="E261" s="1060">
        <v>0</v>
      </c>
      <c r="F261" s="1060">
        <v>0</v>
      </c>
    </row>
    <row r="262" spans="1:6" s="1073" customFormat="1" ht="23.25" customHeight="1" thickTop="1" thickBot="1">
      <c r="A262" s="1083" t="s">
        <v>251</v>
      </c>
      <c r="B262" s="1084">
        <v>71297.965650000013</v>
      </c>
      <c r="C262" s="1084">
        <v>12578.55767</v>
      </c>
      <c r="D262" s="1084">
        <v>4.4772100000000004</v>
      </c>
      <c r="E262" s="1084">
        <v>-6.3000000000000003E-4</v>
      </c>
      <c r="F262" s="1084">
        <v>83880.99990000001</v>
      </c>
    </row>
    <row r="263" spans="1:6" s="1055" customFormat="1" ht="12.75" customHeight="1" thickTop="1" thickBot="1">
      <c r="A263" s="1085" t="s">
        <v>252</v>
      </c>
      <c r="B263" s="1058">
        <v>14242.67008</v>
      </c>
      <c r="C263" s="1058">
        <v>3387.9343399999998</v>
      </c>
      <c r="D263" s="1058">
        <v>6.0220799999999999</v>
      </c>
      <c r="E263" s="1058">
        <v>0</v>
      </c>
      <c r="F263" s="1058">
        <v>17636.626499999998</v>
      </c>
    </row>
    <row r="264" spans="1:6" s="1055" customFormat="1" ht="12" customHeight="1" thickTop="1">
      <c r="A264" s="109" t="s">
        <v>253</v>
      </c>
      <c r="B264" s="1060">
        <v>3379.5592299999998</v>
      </c>
      <c r="C264" s="1060">
        <v>29.261150000000001</v>
      </c>
      <c r="D264" s="1060">
        <v>6.0220799999999999</v>
      </c>
      <c r="E264" s="1060">
        <v>0</v>
      </c>
      <c r="F264" s="1060">
        <v>3414.8424599999998</v>
      </c>
    </row>
    <row r="265" spans="1:6" s="1055" customFormat="1" ht="12" customHeight="1">
      <c r="A265" s="109" t="s">
        <v>254</v>
      </c>
      <c r="B265" s="1060">
        <v>194.62326000000002</v>
      </c>
      <c r="C265" s="1060">
        <v>761.63806000000011</v>
      </c>
      <c r="D265" s="1060">
        <v>0</v>
      </c>
      <c r="E265" s="1060">
        <v>0</v>
      </c>
      <c r="F265" s="1060">
        <v>956.26131999999996</v>
      </c>
    </row>
    <row r="266" spans="1:6" s="1055" customFormat="1" ht="12" customHeight="1">
      <c r="A266" s="109" t="s">
        <v>255</v>
      </c>
      <c r="B266" s="1060">
        <v>10308.69893</v>
      </c>
      <c r="C266" s="1060">
        <v>2592.0783700000002</v>
      </c>
      <c r="D266" s="1060">
        <v>0</v>
      </c>
      <c r="E266" s="1060">
        <v>0</v>
      </c>
      <c r="F266" s="1060">
        <v>12900.777300000002</v>
      </c>
    </row>
    <row r="267" spans="1:6" s="1055" customFormat="1" ht="12" customHeight="1">
      <c r="A267" s="109" t="s">
        <v>256</v>
      </c>
      <c r="B267" s="1060">
        <v>0</v>
      </c>
      <c r="C267" s="1060">
        <v>0</v>
      </c>
      <c r="D267" s="1060">
        <v>0</v>
      </c>
      <c r="E267" s="1060">
        <v>0</v>
      </c>
      <c r="F267" s="1060">
        <v>0</v>
      </c>
    </row>
    <row r="268" spans="1:6" s="1055" customFormat="1" ht="12.75" customHeight="1" thickBot="1">
      <c r="A268" s="109" t="s">
        <v>257</v>
      </c>
      <c r="B268" s="1060">
        <v>359.78865999999999</v>
      </c>
      <c r="C268" s="1060">
        <v>4.9567600000000001</v>
      </c>
      <c r="D268" s="1060">
        <v>0</v>
      </c>
      <c r="E268" s="1060">
        <v>0</v>
      </c>
      <c r="F268" s="1060">
        <v>364.74541999999997</v>
      </c>
    </row>
    <row r="269" spans="1:6" s="1055" customFormat="1" ht="12.75" customHeight="1" thickTop="1" thickBot="1">
      <c r="A269" s="1086" t="s">
        <v>258</v>
      </c>
      <c r="B269" s="1058">
        <v>-3864.8451500000001</v>
      </c>
      <c r="C269" s="1058">
        <v>-938.66297999999995</v>
      </c>
      <c r="D269" s="1058">
        <v>0</v>
      </c>
      <c r="E269" s="1058">
        <v>0</v>
      </c>
      <c r="F269" s="1058">
        <v>-4803.5081300000002</v>
      </c>
    </row>
    <row r="270" spans="1:6" s="1055" customFormat="1" ht="12.75" customHeight="1" thickTop="1">
      <c r="A270" s="109" t="s">
        <v>253</v>
      </c>
      <c r="B270" s="1060">
        <v>-580.32366999999999</v>
      </c>
      <c r="C270" s="1060">
        <v>-690.82339999999999</v>
      </c>
      <c r="D270" s="1060">
        <v>0</v>
      </c>
      <c r="E270" s="1060">
        <v>0</v>
      </c>
      <c r="F270" s="1060">
        <v>-1271.14707</v>
      </c>
    </row>
    <row r="271" spans="1:6" s="1055" customFormat="1" ht="12.75" customHeight="1">
      <c r="A271" s="109" t="s">
        <v>259</v>
      </c>
      <c r="B271" s="1060">
        <v>-3167.7900099999997</v>
      </c>
      <c r="C271" s="1060">
        <v>0</v>
      </c>
      <c r="D271" s="1060">
        <v>0</v>
      </c>
      <c r="E271" s="1060">
        <v>0</v>
      </c>
      <c r="F271" s="1060">
        <v>-3167.7900099999997</v>
      </c>
    </row>
    <row r="272" spans="1:6" s="1055" customFormat="1" ht="12.75" customHeight="1">
      <c r="A272" s="109" t="s">
        <v>260</v>
      </c>
      <c r="B272" s="1060">
        <v>0</v>
      </c>
      <c r="C272" s="1060">
        <v>0</v>
      </c>
      <c r="D272" s="1060">
        <v>0</v>
      </c>
      <c r="E272" s="1060">
        <v>0</v>
      </c>
      <c r="F272" s="1060">
        <v>0</v>
      </c>
    </row>
    <row r="273" spans="1:6" s="1055" customFormat="1" ht="12.75" customHeight="1">
      <c r="A273" s="109" t="s">
        <v>261</v>
      </c>
      <c r="B273" s="1060">
        <v>-6.7456199999999997</v>
      </c>
      <c r="C273" s="1060">
        <v>0</v>
      </c>
      <c r="D273" s="1060">
        <v>0</v>
      </c>
      <c r="E273" s="1060">
        <v>0</v>
      </c>
      <c r="F273" s="1060">
        <v>-6.7456199999999997</v>
      </c>
    </row>
    <row r="274" spans="1:6" s="1055" customFormat="1" ht="11.25" customHeight="1" thickBot="1">
      <c r="A274" s="109" t="s">
        <v>262</v>
      </c>
      <c r="B274" s="1060">
        <v>-109.98585</v>
      </c>
      <c r="C274" s="1060">
        <v>-247.83957999999998</v>
      </c>
      <c r="D274" s="1060">
        <v>0</v>
      </c>
      <c r="E274" s="1060">
        <v>0</v>
      </c>
      <c r="F274" s="1060">
        <v>-357.82542999999998</v>
      </c>
    </row>
    <row r="275" spans="1:6" s="1055" customFormat="1" ht="15.75" customHeight="1" thickTop="1" thickBot="1">
      <c r="A275" s="1082" t="s">
        <v>263</v>
      </c>
      <c r="B275" s="1058">
        <v>81675.790580000001</v>
      </c>
      <c r="C275" s="1058">
        <v>15027.829029999999</v>
      </c>
      <c r="D275" s="1058">
        <v>10.49929</v>
      </c>
      <c r="E275" s="1058">
        <v>-6.3000000000000003E-4</v>
      </c>
      <c r="F275" s="1058">
        <v>96714.118269999992</v>
      </c>
    </row>
    <row r="276" spans="1:6" s="1055" customFormat="1" ht="15.75" customHeight="1" thickTop="1">
      <c r="A276" s="1087" t="s">
        <v>264</v>
      </c>
      <c r="B276" s="1060">
        <v>7147.3079699999998</v>
      </c>
      <c r="C276" s="1060">
        <v>7239.0889900000002</v>
      </c>
      <c r="D276" s="1060">
        <v>76.323660000000004</v>
      </c>
      <c r="E276" s="1060">
        <v>0</v>
      </c>
      <c r="F276" s="1060">
        <v>14462.72062</v>
      </c>
    </row>
    <row r="277" spans="1:6" s="1055" customFormat="1" ht="12.75" customHeight="1">
      <c r="A277" s="109" t="s">
        <v>265</v>
      </c>
      <c r="B277" s="1060">
        <v>16.03642</v>
      </c>
      <c r="C277" s="1060">
        <v>299.74834000000004</v>
      </c>
      <c r="D277" s="1060">
        <v>76.104559999999992</v>
      </c>
      <c r="E277" s="1060">
        <v>0</v>
      </c>
      <c r="F277" s="1060">
        <v>391.88932</v>
      </c>
    </row>
    <row r="278" spans="1:6" s="1055" customFormat="1" ht="12.75" customHeight="1">
      <c r="A278" s="109" t="s">
        <v>266</v>
      </c>
      <c r="B278" s="1060">
        <v>7131.2715499999995</v>
      </c>
      <c r="C278" s="1060">
        <v>6939.3406500000001</v>
      </c>
      <c r="D278" s="1060">
        <v>0.21909999999999999</v>
      </c>
      <c r="E278" s="1060">
        <v>0</v>
      </c>
      <c r="F278" s="1060">
        <v>14070.831300000002</v>
      </c>
    </row>
    <row r="279" spans="1:6" s="1055" customFormat="1" ht="12.75" customHeight="1">
      <c r="A279" s="109" t="s">
        <v>267</v>
      </c>
      <c r="B279" s="1060">
        <v>0</v>
      </c>
      <c r="C279" s="1060">
        <v>0</v>
      </c>
      <c r="D279" s="1060">
        <v>0</v>
      </c>
      <c r="E279" s="1060">
        <v>0</v>
      </c>
      <c r="F279" s="1060">
        <v>0</v>
      </c>
    </row>
    <row r="280" spans="1:6" s="1055" customFormat="1" ht="12.75" customHeight="1">
      <c r="A280" s="109" t="s">
        <v>268</v>
      </c>
      <c r="B280" s="1060">
        <v>0</v>
      </c>
      <c r="C280" s="1060">
        <v>0</v>
      </c>
      <c r="D280" s="1060">
        <v>0</v>
      </c>
      <c r="E280" s="1060">
        <v>0</v>
      </c>
      <c r="F280" s="1060">
        <v>0</v>
      </c>
    </row>
    <row r="281" spans="1:6" s="1055" customFormat="1" ht="12.75" customHeight="1">
      <c r="A281" s="109" t="s">
        <v>269</v>
      </c>
      <c r="B281" s="1060">
        <v>0</v>
      </c>
      <c r="C281" s="1060">
        <v>0</v>
      </c>
      <c r="D281" s="1060">
        <v>0</v>
      </c>
      <c r="E281" s="1060">
        <v>0</v>
      </c>
      <c r="F281" s="1060">
        <v>0</v>
      </c>
    </row>
    <row r="282" spans="1:6" s="1055" customFormat="1" ht="13.5" customHeight="1">
      <c r="A282" s="109" t="s">
        <v>270</v>
      </c>
      <c r="B282" s="1060">
        <v>0</v>
      </c>
      <c r="C282" s="1060">
        <v>0</v>
      </c>
      <c r="D282" s="1060">
        <v>0</v>
      </c>
      <c r="E282" s="1060">
        <v>0</v>
      </c>
      <c r="F282" s="1060">
        <v>0</v>
      </c>
    </row>
    <row r="283" spans="1:6" s="1055" customFormat="1" ht="21.75" customHeight="1">
      <c r="A283" s="1087" t="s">
        <v>271</v>
      </c>
      <c r="B283" s="1060">
        <v>-8068.8049600000004</v>
      </c>
      <c r="C283" s="1060">
        <v>-6099.2419199999995</v>
      </c>
      <c r="D283" s="1060">
        <v>0</v>
      </c>
      <c r="E283" s="1060">
        <v>0</v>
      </c>
      <c r="F283" s="1060">
        <v>-14168.046880000002</v>
      </c>
    </row>
    <row r="284" spans="1:6" s="1055" customFormat="1" ht="12.75" customHeight="1">
      <c r="A284" s="109" t="s">
        <v>272</v>
      </c>
      <c r="B284" s="1060">
        <v>-7715.4129899999998</v>
      </c>
      <c r="C284" s="1060">
        <v>-5961.0555599999998</v>
      </c>
      <c r="D284" s="1060">
        <v>0</v>
      </c>
      <c r="E284" s="1060">
        <v>0</v>
      </c>
      <c r="F284" s="1060">
        <v>-13676.468550000001</v>
      </c>
    </row>
    <row r="285" spans="1:6" s="1055" customFormat="1" ht="12.75" customHeight="1">
      <c r="A285" s="109" t="s">
        <v>273</v>
      </c>
      <c r="B285" s="1060">
        <v>-336.29323999999997</v>
      </c>
      <c r="C285" s="1060">
        <v>-99.312219999999996</v>
      </c>
      <c r="D285" s="1060">
        <v>0</v>
      </c>
      <c r="E285" s="1060">
        <v>0</v>
      </c>
      <c r="F285" s="1060">
        <v>-435.60545999999999</v>
      </c>
    </row>
    <row r="286" spans="1:6" s="1055" customFormat="1" ht="12.75" customHeight="1">
      <c r="A286" s="109" t="s">
        <v>274</v>
      </c>
      <c r="B286" s="1060">
        <v>0</v>
      </c>
      <c r="C286" s="1060">
        <v>0</v>
      </c>
      <c r="D286" s="1060">
        <v>0</v>
      </c>
      <c r="E286" s="1060">
        <v>0</v>
      </c>
      <c r="F286" s="1060">
        <v>0</v>
      </c>
    </row>
    <row r="287" spans="1:6" s="1055" customFormat="1" ht="12.75" customHeight="1">
      <c r="A287" s="1062" t="s">
        <v>275</v>
      </c>
      <c r="B287" s="1060">
        <v>-17.09873</v>
      </c>
      <c r="C287" s="1060">
        <v>-38.874139999999997</v>
      </c>
      <c r="D287" s="1060">
        <v>0</v>
      </c>
      <c r="E287" s="1060">
        <v>0</v>
      </c>
      <c r="F287" s="1060">
        <v>-55.97287</v>
      </c>
    </row>
    <row r="288" spans="1:6" s="1055" customFormat="1" ht="12.75" customHeight="1">
      <c r="A288" s="1062" t="s">
        <v>276</v>
      </c>
      <c r="B288" s="1060">
        <v>0</v>
      </c>
      <c r="C288" s="1060">
        <v>0</v>
      </c>
      <c r="D288" s="1060">
        <v>0</v>
      </c>
      <c r="E288" s="1060">
        <v>0</v>
      </c>
      <c r="F288" s="1060">
        <v>0</v>
      </c>
    </row>
    <row r="289" spans="1:6" s="1055" customFormat="1" ht="13.5" customHeight="1" thickBot="1">
      <c r="A289" s="1062" t="s">
        <v>277</v>
      </c>
      <c r="B289" s="1060">
        <v>0</v>
      </c>
      <c r="C289" s="1060">
        <v>0</v>
      </c>
      <c r="D289" s="1060">
        <v>0</v>
      </c>
      <c r="E289" s="1060">
        <v>0</v>
      </c>
      <c r="F289" s="1060">
        <v>0</v>
      </c>
    </row>
    <row r="290" spans="1:6" s="1055" customFormat="1" ht="12.75" customHeight="1" thickTop="1" thickBot="1">
      <c r="A290" s="1088" t="s">
        <v>278</v>
      </c>
      <c r="B290" s="1056">
        <v>80754.293590000001</v>
      </c>
      <c r="C290" s="1056">
        <v>16167.676099999999</v>
      </c>
      <c r="D290" s="1056">
        <v>86.822949999999992</v>
      </c>
      <c r="E290" s="1056">
        <v>-6.3000000000000003E-4</v>
      </c>
      <c r="F290" s="1056">
        <v>97008.792010000005</v>
      </c>
    </row>
    <row r="291" spans="1:6" s="1055" customFormat="1" ht="12.75" customHeight="1" thickTop="1" thickBot="1">
      <c r="A291" s="1082" t="s">
        <v>279</v>
      </c>
      <c r="B291" s="1058">
        <v>-65400.780409999999</v>
      </c>
      <c r="C291" s="1058">
        <v>-8929.9960500000016</v>
      </c>
      <c r="D291" s="1058">
        <v>-133.28153</v>
      </c>
      <c r="E291" s="1058">
        <v>0</v>
      </c>
      <c r="F291" s="1058">
        <v>-74464.057990000001</v>
      </c>
    </row>
    <row r="292" spans="1:6" s="1055" customFormat="1" ht="12.75" customHeight="1" thickTop="1">
      <c r="A292" s="109" t="s">
        <v>280</v>
      </c>
      <c r="B292" s="1060">
        <v>-43490.288090000002</v>
      </c>
      <c r="C292" s="1060">
        <v>0</v>
      </c>
      <c r="D292" s="1060">
        <v>0</v>
      </c>
      <c r="E292" s="1060">
        <v>0</v>
      </c>
      <c r="F292" s="1060">
        <v>-43490.288090000002</v>
      </c>
    </row>
    <row r="293" spans="1:6" s="1055" customFormat="1" ht="12.75" customHeight="1">
      <c r="A293" s="109" t="s">
        <v>281</v>
      </c>
      <c r="B293" s="1060">
        <v>-5010.2999099999997</v>
      </c>
      <c r="C293" s="1060">
        <v>-934.84282999999994</v>
      </c>
      <c r="D293" s="1060">
        <v>-45.541089999999997</v>
      </c>
      <c r="E293" s="1060">
        <v>0</v>
      </c>
      <c r="F293" s="1060">
        <v>-5990.6838299999999</v>
      </c>
    </row>
    <row r="294" spans="1:6" s="1055" customFormat="1" ht="12.75" customHeight="1">
      <c r="A294" s="109" t="s">
        <v>282</v>
      </c>
      <c r="B294" s="1060">
        <v>-59.975970000000004</v>
      </c>
      <c r="C294" s="1060">
        <v>-1094.0821299999998</v>
      </c>
      <c r="D294" s="1060">
        <v>-60.248440000000002</v>
      </c>
      <c r="E294" s="1060">
        <v>0</v>
      </c>
      <c r="F294" s="1060">
        <v>-1214.30654</v>
      </c>
    </row>
    <row r="295" spans="1:6" s="1055" customFormat="1" ht="12.75" customHeight="1">
      <c r="A295" s="109" t="s">
        <v>283</v>
      </c>
      <c r="B295" s="1060">
        <v>-1448.5680300000001</v>
      </c>
      <c r="C295" s="1060">
        <v>0</v>
      </c>
      <c r="D295" s="1060">
        <v>0</v>
      </c>
      <c r="E295" s="1060">
        <v>0</v>
      </c>
      <c r="F295" s="1060">
        <v>-1448.5680300000001</v>
      </c>
    </row>
    <row r="296" spans="1:6" s="1055" customFormat="1" ht="12.75" customHeight="1">
      <c r="A296" s="109" t="s">
        <v>284</v>
      </c>
      <c r="B296" s="1060">
        <v>-4078.8452599999996</v>
      </c>
      <c r="C296" s="1060">
        <v>-243.01904999999999</v>
      </c>
      <c r="D296" s="1060">
        <v>0</v>
      </c>
      <c r="E296" s="1060">
        <v>0</v>
      </c>
      <c r="F296" s="1060">
        <v>-4321.8643099999999</v>
      </c>
    </row>
    <row r="297" spans="1:6" s="1055" customFormat="1" ht="12.75" customHeight="1">
      <c r="A297" s="109" t="s">
        <v>285</v>
      </c>
      <c r="B297" s="1060">
        <v>-876.44970999999998</v>
      </c>
      <c r="C297" s="1060">
        <v>-174.44438</v>
      </c>
      <c r="D297" s="1060">
        <v>-26.622</v>
      </c>
      <c r="E297" s="1060">
        <v>0</v>
      </c>
      <c r="F297" s="1060">
        <v>-1077.5160900000001</v>
      </c>
    </row>
    <row r="298" spans="1:6" s="1055" customFormat="1" ht="12.75" customHeight="1">
      <c r="A298" s="109" t="s">
        <v>286</v>
      </c>
      <c r="B298" s="1060">
        <v>-2781.1838399999997</v>
      </c>
      <c r="C298" s="1060">
        <v>0</v>
      </c>
      <c r="D298" s="1060">
        <v>0</v>
      </c>
      <c r="E298" s="1060">
        <v>0</v>
      </c>
      <c r="F298" s="1060">
        <v>-2781.1838399999997</v>
      </c>
    </row>
    <row r="299" spans="1:6" s="1055" customFormat="1" ht="12.75" customHeight="1">
      <c r="A299" s="109" t="s">
        <v>287</v>
      </c>
      <c r="B299" s="1060">
        <v>-211.00335000000001</v>
      </c>
      <c r="C299" s="1060">
        <v>-210.48857000000001</v>
      </c>
      <c r="D299" s="1060">
        <v>0</v>
      </c>
      <c r="E299" s="1060">
        <v>0</v>
      </c>
      <c r="F299" s="1060">
        <v>-421.49191999999999</v>
      </c>
    </row>
    <row r="300" spans="1:6" s="1055" customFormat="1" ht="12.75" customHeight="1" thickBot="1">
      <c r="A300" s="109" t="s">
        <v>288</v>
      </c>
      <c r="B300" s="1060">
        <v>-7444.1662500000002</v>
      </c>
      <c r="C300" s="1060">
        <v>-6273.1190900000001</v>
      </c>
      <c r="D300" s="1060">
        <v>-0.87</v>
      </c>
      <c r="E300" s="1060">
        <v>0</v>
      </c>
      <c r="F300" s="1060">
        <v>-13718.155339999999</v>
      </c>
    </row>
    <row r="301" spans="1:6" s="1055" customFormat="1" ht="18" customHeight="1" thickTop="1" thickBot="1">
      <c r="A301" s="1085" t="s">
        <v>289</v>
      </c>
      <c r="B301" s="1058">
        <v>15353.51318</v>
      </c>
      <c r="C301" s="1058">
        <v>7237.6800499999999</v>
      </c>
      <c r="D301" s="1058">
        <v>-46.458580000000005</v>
      </c>
      <c r="E301" s="1058">
        <v>-6.3000000000000003E-4</v>
      </c>
      <c r="F301" s="1058">
        <v>22544.73402</v>
      </c>
    </row>
    <row r="302" spans="1:6" s="1055" customFormat="1" ht="17.25" customHeight="1" thickTop="1">
      <c r="A302" s="142" t="s">
        <v>290</v>
      </c>
      <c r="B302" s="1060">
        <v>3.5220000000000001E-2</v>
      </c>
      <c r="C302" s="1060">
        <v>3.5543800000000001</v>
      </c>
      <c r="D302" s="1060">
        <v>-4.0300000000000006E-3</v>
      </c>
      <c r="E302" s="1060">
        <v>653.40638000000001</v>
      </c>
      <c r="F302" s="1060">
        <v>656.99194999999997</v>
      </c>
    </row>
    <row r="303" spans="1:6" s="1055" customFormat="1" ht="17.25" customHeight="1">
      <c r="A303" s="1062" t="s">
        <v>291</v>
      </c>
      <c r="B303" s="1060">
        <v>3.5220000000000001E-2</v>
      </c>
      <c r="C303" s="1060">
        <v>3.5543800000000001</v>
      </c>
      <c r="D303" s="1060">
        <v>0</v>
      </c>
      <c r="E303" s="1060">
        <v>0</v>
      </c>
      <c r="F303" s="1060">
        <v>3.5895999999999999</v>
      </c>
    </row>
    <row r="304" spans="1:6" s="1055" customFormat="1" ht="17.25" customHeight="1">
      <c r="A304" s="1062" t="s">
        <v>292</v>
      </c>
      <c r="B304" s="1060">
        <v>0</v>
      </c>
      <c r="C304" s="1060">
        <v>0</v>
      </c>
      <c r="D304" s="1060">
        <v>-4.0300000000000006E-3</v>
      </c>
      <c r="E304" s="1060">
        <v>653.40638000000001</v>
      </c>
      <c r="F304" s="1060">
        <v>653.40234999999996</v>
      </c>
    </row>
    <row r="305" spans="1:6" s="1055" customFormat="1" ht="17.25" customHeight="1">
      <c r="A305" s="142" t="s">
        <v>293</v>
      </c>
      <c r="B305" s="1060">
        <v>1.3000000000000002E-4</v>
      </c>
      <c r="C305" s="1060">
        <v>0.40310000000000001</v>
      </c>
      <c r="D305" s="1060">
        <v>1.0000000000000001E-5</v>
      </c>
      <c r="E305" s="1060">
        <v>-0.69</v>
      </c>
      <c r="F305" s="1060">
        <v>-0.28676000000000001</v>
      </c>
    </row>
    <row r="306" spans="1:6" s="1055" customFormat="1" ht="17.25" customHeight="1">
      <c r="A306" s="1062" t="s">
        <v>294</v>
      </c>
      <c r="B306" s="1060">
        <v>1.3000000000000002E-4</v>
      </c>
      <c r="C306" s="1060">
        <v>0.40310000000000001</v>
      </c>
      <c r="D306" s="1060">
        <v>0</v>
      </c>
      <c r="E306" s="1060">
        <v>0</v>
      </c>
      <c r="F306" s="1060">
        <v>0.40323000000000003</v>
      </c>
    </row>
    <row r="307" spans="1:6" s="1055" customFormat="1" ht="17.25" customHeight="1" thickBot="1">
      <c r="A307" s="1062" t="s">
        <v>295</v>
      </c>
      <c r="B307" s="1060">
        <v>0</v>
      </c>
      <c r="C307" s="1060">
        <v>0</v>
      </c>
      <c r="D307" s="1060">
        <v>1.0000000000000001E-5</v>
      </c>
      <c r="E307" s="1060">
        <v>-0.69</v>
      </c>
      <c r="F307" s="1060">
        <v>-0.68998999999999999</v>
      </c>
    </row>
    <row r="308" spans="1:6" s="1055" customFormat="1" ht="21.75" customHeight="1" thickTop="1" thickBot="1">
      <c r="A308" s="1085" t="s">
        <v>296</v>
      </c>
      <c r="B308" s="1058">
        <v>15353.54853</v>
      </c>
      <c r="C308" s="1058">
        <v>7241.63753</v>
      </c>
      <c r="D308" s="1058">
        <v>-46.462600000000002</v>
      </c>
      <c r="E308" s="1058">
        <v>652.71574999999996</v>
      </c>
      <c r="F308" s="1058">
        <v>23201.43921</v>
      </c>
    </row>
    <row r="309" spans="1:6" s="1055" customFormat="1" ht="17.25" customHeight="1" thickTop="1" thickBot="1">
      <c r="A309" s="109" t="s">
        <v>297</v>
      </c>
      <c r="B309" s="1089">
        <v>97.287869999999998</v>
      </c>
      <c r="C309" s="1089">
        <v>0.92610000000000003</v>
      </c>
      <c r="D309" s="1089">
        <v>0</v>
      </c>
      <c r="E309" s="1089">
        <v>0</v>
      </c>
      <c r="F309" s="1089">
        <v>98.213970000000003</v>
      </c>
    </row>
    <row r="310" spans="1:6" s="1055" customFormat="1" ht="17.25" customHeight="1" thickTop="1" thickBot="1">
      <c r="A310" s="1085" t="s">
        <v>298</v>
      </c>
      <c r="B310" s="1090">
        <v>15450.8364</v>
      </c>
      <c r="C310" s="1090">
        <v>7242.5636299999996</v>
      </c>
      <c r="D310" s="1090">
        <v>-46.462600000000002</v>
      </c>
      <c r="E310" s="1090">
        <v>652.71574999999996</v>
      </c>
      <c r="F310" s="1090">
        <v>23299.653180000001</v>
      </c>
    </row>
    <row r="311" spans="1:6" s="1055" customFormat="1" ht="17.25" customHeight="1" thickTop="1" thickBot="1">
      <c r="A311" s="1062" t="s">
        <v>299</v>
      </c>
      <c r="B311" s="1089">
        <v>-153.75557999999998</v>
      </c>
      <c r="C311" s="1089">
        <v>-34.201430000000002</v>
      </c>
      <c r="D311" s="1089">
        <v>0</v>
      </c>
      <c r="E311" s="1089">
        <v>0</v>
      </c>
      <c r="F311" s="1089">
        <v>-187.95701</v>
      </c>
    </row>
    <row r="312" spans="1:6" s="1055" customFormat="1" ht="19.5" customHeight="1" thickTop="1" thickBot="1">
      <c r="A312" s="1082" t="s">
        <v>300</v>
      </c>
      <c r="B312" s="1090">
        <v>15297.080820000001</v>
      </c>
      <c r="C312" s="1090">
        <v>7208.3622000000005</v>
      </c>
      <c r="D312" s="1090">
        <v>-46.462600000000002</v>
      </c>
      <c r="E312" s="1090">
        <v>652.71574999999996</v>
      </c>
      <c r="F312" s="1090">
        <v>23111.696170000003</v>
      </c>
    </row>
    <row r="313" spans="1:6" s="1055" customFormat="1" ht="15.75" customHeight="1" thickTop="1" thickBot="1">
      <c r="A313" s="1062" t="s">
        <v>301</v>
      </c>
      <c r="B313" s="1089">
        <v>0</v>
      </c>
      <c r="C313" s="1089">
        <v>0</v>
      </c>
      <c r="D313" s="1089">
        <v>0</v>
      </c>
      <c r="E313" s="1089">
        <v>0</v>
      </c>
      <c r="F313" s="1089">
        <v>0</v>
      </c>
    </row>
    <row r="314" spans="1:6" s="1055" customFormat="1" ht="18.75" customHeight="1" thickTop="1" thickBot="1">
      <c r="A314" s="1085" t="s">
        <v>302</v>
      </c>
      <c r="B314" s="1090">
        <v>15297.080820000001</v>
      </c>
      <c r="C314" s="1090">
        <v>7208.3622000000005</v>
      </c>
      <c r="D314" s="1090">
        <v>-46.462600000000002</v>
      </c>
      <c r="E314" s="1090">
        <v>652.71574999999996</v>
      </c>
      <c r="F314" s="1090">
        <v>23111.696170000003</v>
      </c>
    </row>
    <row r="315" spans="1:6" s="1055" customFormat="1" ht="15.75" customHeight="1" thickTop="1" thickBot="1">
      <c r="A315" s="142" t="s">
        <v>303</v>
      </c>
      <c r="B315" s="1089">
        <v>-3.8464800000000001</v>
      </c>
      <c r="C315" s="1089">
        <v>0</v>
      </c>
      <c r="D315" s="1089">
        <v>0</v>
      </c>
      <c r="E315" s="1089">
        <v>0</v>
      </c>
      <c r="F315" s="1089">
        <v>-3.8464800000000001</v>
      </c>
    </row>
    <row r="316" spans="1:6" s="1055" customFormat="1" ht="21.75" customHeight="1" thickTop="1" thickBot="1">
      <c r="A316" s="1085" t="s">
        <v>304</v>
      </c>
      <c r="B316" s="1091">
        <v>15293.234339999999</v>
      </c>
      <c r="C316" s="1091">
        <v>7208.3622000000005</v>
      </c>
      <c r="D316" s="1091">
        <v>-46.462600000000002</v>
      </c>
      <c r="E316" s="1091">
        <v>652.71574999999996</v>
      </c>
      <c r="F316" s="1091">
        <v>23107.849690000003</v>
      </c>
    </row>
    <row r="317" spans="1:6" s="1055" customFormat="1" ht="9" customHeight="1" thickTop="1" thickBot="1">
      <c r="A317" s="1204"/>
      <c r="B317" s="1205"/>
      <c r="C317" s="1205"/>
      <c r="D317" s="1205"/>
      <c r="E317" s="1205"/>
      <c r="F317" s="1205"/>
    </row>
    <row r="318" spans="1:6" s="1055" customFormat="1" ht="13.5" thickTop="1">
      <c r="A318" s="1059"/>
      <c r="B318" s="523"/>
      <c r="C318" s="523"/>
      <c r="D318" s="523"/>
      <c r="E318" s="523"/>
      <c r="F318" s="523"/>
    </row>
    <row r="319" spans="1:6" s="1055" customFormat="1" ht="12.75">
      <c r="A319" s="1059"/>
      <c r="B319" s="523"/>
      <c r="C319" s="523"/>
      <c r="D319" s="523"/>
      <c r="E319" s="523"/>
      <c r="F319" s="523"/>
    </row>
    <row r="320" spans="1:6" s="1055" customFormat="1" ht="12.75">
      <c r="A320" s="1206"/>
      <c r="B320" s="523"/>
      <c r="C320" s="523"/>
      <c r="D320" s="523"/>
      <c r="E320" s="523"/>
      <c r="F320" s="523"/>
    </row>
    <row r="321" spans="1:6" s="1055" customFormat="1" ht="12.75">
      <c r="A321" s="1206"/>
      <c r="B321" s="523"/>
      <c r="C321" s="523"/>
      <c r="D321" s="523"/>
      <c r="E321" s="523"/>
      <c r="F321" s="523"/>
    </row>
    <row r="322" spans="1:6" s="1055" customFormat="1" ht="12.75">
      <c r="A322" s="1206"/>
      <c r="B322" s="523"/>
      <c r="C322" s="523"/>
      <c r="D322" s="523"/>
      <c r="E322" s="523"/>
      <c r="F322" s="523"/>
    </row>
    <row r="323" spans="1:6" s="1055" customFormat="1" ht="12.75">
      <c r="A323" s="133"/>
      <c r="B323" s="1072"/>
      <c r="C323" s="1072"/>
      <c r="D323" s="1072"/>
      <c r="E323" s="1072"/>
      <c r="F323" s="1072"/>
    </row>
    <row r="324" spans="1:6" s="1055" customFormat="1" ht="12.75">
      <c r="A324" s="133"/>
      <c r="B324" s="1072"/>
      <c r="C324" s="1072"/>
      <c r="D324" s="1072"/>
      <c r="E324" s="1072"/>
      <c r="F324" s="1072"/>
    </row>
    <row r="325" spans="1:6" s="1055" customFormat="1" ht="12.75">
      <c r="A325" s="133"/>
      <c r="B325" s="1072"/>
      <c r="C325" s="1072"/>
      <c r="D325" s="1072"/>
      <c r="E325" s="1072"/>
      <c r="F325" s="1072"/>
    </row>
    <row r="326" spans="1:6" s="1055" customFormat="1" ht="12.75">
      <c r="A326" s="953"/>
      <c r="B326" s="1072"/>
      <c r="C326" s="1072"/>
      <c r="D326" s="1072"/>
      <c r="E326" s="1072"/>
      <c r="F326" s="1072"/>
    </row>
    <row r="327" spans="1:6" s="1055" customFormat="1" ht="12.75">
      <c r="A327" s="133"/>
      <c r="B327" s="1072"/>
      <c r="C327" s="1072"/>
      <c r="D327" s="1072"/>
      <c r="E327" s="1072"/>
      <c r="F327" s="1072"/>
    </row>
    <row r="328" spans="1:6" s="1055" customFormat="1" ht="12.75">
      <c r="A328" s="133"/>
      <c r="B328" s="1072"/>
      <c r="C328" s="1072"/>
      <c r="D328" s="1072"/>
      <c r="E328" s="1072"/>
      <c r="F328" s="1072"/>
    </row>
    <row r="329" spans="1:6" s="1055" customFormat="1" ht="12.75">
      <c r="A329" s="133"/>
      <c r="B329" s="1072"/>
      <c r="C329" s="1072"/>
      <c r="D329" s="1072"/>
      <c r="E329" s="1072"/>
      <c r="F329" s="1072"/>
    </row>
    <row r="330" spans="1:6" s="1055" customFormat="1" ht="12.75">
      <c r="A330" s="111"/>
      <c r="B330" s="1072"/>
      <c r="C330" s="1072"/>
      <c r="D330" s="1072"/>
      <c r="E330" s="1072"/>
      <c r="F330" s="1072"/>
    </row>
    <row r="331" spans="1:6" s="1055" customFormat="1" ht="12.75">
      <c r="A331" s="111"/>
      <c r="B331" s="1072"/>
      <c r="C331" s="1072"/>
      <c r="D331" s="1072"/>
      <c r="E331" s="1072"/>
      <c r="F331" s="1072"/>
    </row>
    <row r="332" spans="1:6" s="1055" customFormat="1" ht="12.75">
      <c r="A332" s="111"/>
      <c r="B332" s="1072"/>
      <c r="C332" s="1072"/>
      <c r="D332" s="1072"/>
      <c r="E332" s="1072"/>
      <c r="F332" s="1072"/>
    </row>
    <row r="333" spans="1:6" s="1055" customFormat="1" ht="12.75">
      <c r="A333" s="111"/>
      <c r="B333" s="1072"/>
      <c r="C333" s="1072"/>
      <c r="D333" s="1072"/>
      <c r="E333" s="1072"/>
      <c r="F333" s="1072"/>
    </row>
    <row r="334" spans="1:6" s="1055" customFormat="1" ht="12.75">
      <c r="A334" s="111"/>
      <c r="B334" s="1072"/>
      <c r="C334" s="1072"/>
      <c r="D334" s="1072"/>
      <c r="E334" s="1072"/>
      <c r="F334" s="1072"/>
    </row>
    <row r="335" spans="1:6" s="1055" customFormat="1" ht="12.75">
      <c r="A335" s="111"/>
      <c r="B335" s="1072"/>
      <c r="C335" s="1072"/>
      <c r="D335" s="1072"/>
      <c r="E335" s="1072"/>
      <c r="F335" s="1072"/>
    </row>
    <row r="336" spans="1:6" s="1055" customFormat="1" ht="12.75">
      <c r="A336" s="111"/>
      <c r="B336" s="1072"/>
      <c r="C336" s="1072"/>
      <c r="D336" s="1072"/>
      <c r="E336" s="1072"/>
      <c r="F336" s="1072"/>
    </row>
    <row r="337" spans="1:6" s="1055" customFormat="1" ht="12.75">
      <c r="A337" s="111"/>
      <c r="B337" s="1072"/>
      <c r="C337" s="1072"/>
      <c r="D337" s="1072"/>
      <c r="E337" s="1072"/>
      <c r="F337" s="1072"/>
    </row>
    <row r="338" spans="1:6" s="1055" customFormat="1" ht="15.75">
      <c r="A338" s="135"/>
      <c r="B338" s="1072"/>
      <c r="C338" s="1072"/>
      <c r="D338" s="1072"/>
      <c r="E338" s="1072"/>
      <c r="F338" s="1072"/>
    </row>
    <row r="339" spans="1:6" s="1055" customFormat="1" ht="15.75">
      <c r="A339" s="135"/>
      <c r="B339" s="1072"/>
      <c r="C339" s="1072"/>
      <c r="D339" s="1072"/>
      <c r="E339" s="1072"/>
      <c r="F339" s="1072"/>
    </row>
    <row r="340" spans="1:6" s="1055" customFormat="1" ht="15.75">
      <c r="A340" s="135"/>
      <c r="B340" s="1072"/>
      <c r="C340" s="1072"/>
      <c r="D340" s="1072"/>
      <c r="E340" s="1072"/>
      <c r="F340" s="1072"/>
    </row>
    <row r="341" spans="1:6" s="1055" customFormat="1" ht="15.75">
      <c r="A341" s="135"/>
      <c r="B341" s="1072"/>
      <c r="C341" s="1072"/>
      <c r="D341" s="1072"/>
      <c r="E341" s="1072"/>
      <c r="F341" s="1072"/>
    </row>
    <row r="342" spans="1:6" s="1055" customFormat="1" ht="15.75">
      <c r="A342" s="135"/>
      <c r="B342" s="1072"/>
      <c r="C342" s="1072"/>
      <c r="D342" s="1072"/>
      <c r="E342" s="1072"/>
      <c r="F342" s="1072"/>
    </row>
    <row r="343" spans="1:6" s="1055" customFormat="1" ht="15.75">
      <c r="A343" s="135"/>
      <c r="B343" s="1072"/>
      <c r="C343" s="1072"/>
      <c r="D343" s="1072"/>
      <c r="E343" s="1072"/>
      <c r="F343" s="1072"/>
    </row>
    <row r="344" spans="1:6" s="1055" customFormat="1" ht="15.75">
      <c r="A344" s="135"/>
      <c r="B344" s="1072"/>
      <c r="C344" s="1072"/>
      <c r="D344" s="1072"/>
      <c r="E344" s="1072"/>
      <c r="F344" s="1072"/>
    </row>
    <row r="345" spans="1:6" s="1055" customFormat="1" ht="15.75">
      <c r="A345" s="135"/>
      <c r="B345" s="1072"/>
      <c r="C345" s="1072"/>
      <c r="D345" s="1072"/>
      <c r="E345" s="1072"/>
      <c r="F345" s="1072"/>
    </row>
    <row r="346" spans="1:6" s="1055" customFormat="1" ht="15.75">
      <c r="A346" s="135"/>
      <c r="B346" s="1072"/>
      <c r="C346" s="1072"/>
      <c r="D346" s="1072"/>
      <c r="E346" s="1072"/>
      <c r="F346" s="1072"/>
    </row>
    <row r="347" spans="1:6" s="1055" customFormat="1" ht="15.75">
      <c r="A347" s="135"/>
      <c r="B347" s="1072"/>
      <c r="C347" s="1072"/>
      <c r="D347" s="1072"/>
      <c r="E347" s="1072"/>
      <c r="F347" s="1072"/>
    </row>
    <row r="348" spans="1:6" s="1055" customFormat="1" ht="15.75">
      <c r="A348" s="135"/>
      <c r="B348" s="1072"/>
      <c r="C348" s="1072"/>
      <c r="D348" s="1072"/>
      <c r="E348" s="1072"/>
      <c r="F348" s="1072"/>
    </row>
    <row r="349" spans="1:6" s="1055" customFormat="1" ht="15.75">
      <c r="A349" s="135"/>
      <c r="B349" s="1072"/>
      <c r="C349" s="1072"/>
      <c r="D349" s="1072"/>
      <c r="E349" s="1072"/>
      <c r="F349" s="1072"/>
    </row>
    <row r="350" spans="1:6" s="1055" customFormat="1" ht="15.75">
      <c r="A350" s="135"/>
      <c r="B350" s="1072"/>
      <c r="C350" s="1072"/>
      <c r="D350" s="1072"/>
      <c r="E350" s="1072"/>
      <c r="F350" s="1072"/>
    </row>
    <row r="351" spans="1:6" s="1055" customFormat="1" ht="15.75">
      <c r="A351" s="135"/>
      <c r="B351" s="1072"/>
      <c r="C351" s="1072"/>
      <c r="D351" s="1072"/>
      <c r="E351" s="1072"/>
      <c r="F351" s="1072"/>
    </row>
    <row r="352" spans="1:6" s="1055" customFormat="1" ht="15.75">
      <c r="A352" s="135"/>
      <c r="B352" s="1072"/>
      <c r="C352" s="1072"/>
      <c r="D352" s="1072"/>
      <c r="E352" s="1072"/>
      <c r="F352" s="1072"/>
    </row>
    <row r="353" spans="1:7" s="1055" customFormat="1" ht="15.75">
      <c r="A353" s="135"/>
      <c r="B353" s="1072"/>
      <c r="C353" s="1072"/>
      <c r="D353" s="1072"/>
      <c r="E353" s="1072"/>
      <c r="F353" s="1072"/>
    </row>
    <row r="354" spans="1:7" s="1055" customFormat="1" ht="15.75">
      <c r="A354" s="135"/>
      <c r="B354" s="1072"/>
      <c r="C354" s="1072"/>
      <c r="D354" s="1072"/>
      <c r="E354" s="1072"/>
      <c r="F354" s="1072"/>
    </row>
    <row r="355" spans="1:7" s="230" customFormat="1" ht="16.5">
      <c r="A355" s="135"/>
      <c r="B355" s="134"/>
      <c r="C355" s="134"/>
      <c r="D355" s="134"/>
      <c r="E355" s="134"/>
      <c r="F355" s="134"/>
      <c r="G355" s="417"/>
    </row>
    <row r="356" spans="1:7" s="230" customFormat="1" ht="16.5">
      <c r="A356" s="135"/>
      <c r="B356" s="134"/>
      <c r="C356" s="134"/>
      <c r="D356" s="134"/>
      <c r="E356" s="134"/>
      <c r="F356" s="134"/>
      <c r="G356" s="417"/>
    </row>
    <row r="357" spans="1:7" s="230" customFormat="1" ht="16.5">
      <c r="A357" s="135"/>
      <c r="B357" s="134"/>
      <c r="C357" s="134"/>
      <c r="D357" s="134"/>
      <c r="E357" s="134"/>
      <c r="F357" s="134"/>
      <c r="G357" s="417"/>
    </row>
    <row r="358" spans="1:7" s="230" customFormat="1" ht="16.5">
      <c r="A358" s="135"/>
      <c r="B358" s="134"/>
      <c r="C358" s="134"/>
      <c r="D358" s="134"/>
      <c r="E358" s="134"/>
      <c r="F358" s="134"/>
      <c r="G358" s="417"/>
    </row>
    <row r="359" spans="1:7" s="230" customFormat="1" ht="16.5">
      <c r="A359" s="135"/>
      <c r="B359" s="134"/>
      <c r="C359" s="134"/>
      <c r="D359" s="134"/>
      <c r="E359" s="134"/>
      <c r="F359" s="134"/>
      <c r="G359" s="417"/>
    </row>
    <row r="360" spans="1:7" s="230" customFormat="1" ht="16.5">
      <c r="A360" s="135"/>
      <c r="B360" s="134"/>
      <c r="C360" s="134"/>
      <c r="D360" s="134"/>
      <c r="E360" s="134"/>
      <c r="F360" s="134"/>
      <c r="G360" s="417"/>
    </row>
    <row r="361" spans="1:7" s="230" customFormat="1" ht="16.5">
      <c r="A361" s="135"/>
      <c r="B361" s="134"/>
      <c r="C361" s="134"/>
      <c r="D361" s="134"/>
      <c r="E361" s="134"/>
      <c r="F361" s="134"/>
      <c r="G361" s="417"/>
    </row>
    <row r="362" spans="1:7" s="230" customFormat="1" ht="16.5">
      <c r="A362" s="135"/>
      <c r="B362" s="134"/>
      <c r="C362" s="134"/>
      <c r="D362" s="134"/>
      <c r="E362" s="134"/>
      <c r="F362" s="134"/>
      <c r="G362" s="417"/>
    </row>
    <row r="363" spans="1:7" s="230" customFormat="1" ht="16.5">
      <c r="A363" s="135"/>
      <c r="B363" s="134"/>
      <c r="C363" s="134"/>
      <c r="D363" s="134"/>
      <c r="E363" s="134"/>
      <c r="F363" s="134"/>
      <c r="G363" s="417"/>
    </row>
    <row r="364" spans="1:7" s="230" customFormat="1" ht="16.5">
      <c r="A364" s="135"/>
      <c r="B364" s="134"/>
      <c r="C364" s="134"/>
      <c r="D364" s="134"/>
      <c r="E364" s="134"/>
      <c r="F364" s="134"/>
      <c r="G364" s="417"/>
    </row>
    <row r="365" spans="1:7" s="230" customFormat="1" ht="16.5">
      <c r="A365" s="135"/>
      <c r="B365" s="134"/>
      <c r="C365" s="134"/>
      <c r="D365" s="134"/>
      <c r="E365" s="134"/>
      <c r="F365" s="134"/>
      <c r="G365" s="417"/>
    </row>
    <row r="366" spans="1:7" s="230" customFormat="1" ht="16.5">
      <c r="A366" s="135"/>
      <c r="B366" s="134"/>
      <c r="C366" s="134"/>
      <c r="D366" s="134"/>
      <c r="E366" s="134"/>
      <c r="F366" s="134"/>
      <c r="G366" s="417"/>
    </row>
    <row r="367" spans="1:7" s="230" customFormat="1" ht="16.5">
      <c r="A367" s="135"/>
      <c r="B367" s="134"/>
      <c r="C367" s="134"/>
      <c r="D367" s="134"/>
      <c r="E367" s="134"/>
      <c r="F367" s="134"/>
      <c r="G367" s="417"/>
    </row>
    <row r="368" spans="1:7" s="230" customFormat="1" ht="16.5">
      <c r="A368" s="135"/>
      <c r="B368" s="134"/>
      <c r="C368" s="134"/>
      <c r="D368" s="134"/>
      <c r="E368" s="134"/>
      <c r="F368" s="134"/>
      <c r="G368" s="417"/>
    </row>
    <row r="369" spans="1:7" s="230" customFormat="1" ht="16.5">
      <c r="A369" s="135"/>
      <c r="B369" s="134"/>
      <c r="C369" s="134"/>
      <c r="D369" s="134"/>
      <c r="E369" s="134"/>
      <c r="F369" s="134"/>
      <c r="G369" s="417"/>
    </row>
    <row r="370" spans="1:7" s="230" customFormat="1" ht="16.5">
      <c r="A370" s="135"/>
      <c r="B370" s="134"/>
      <c r="C370" s="134"/>
      <c r="D370" s="134"/>
      <c r="E370" s="134"/>
      <c r="F370" s="134"/>
      <c r="G370" s="417"/>
    </row>
    <row r="371" spans="1:7" s="230" customFormat="1" ht="16.5">
      <c r="A371" s="135"/>
      <c r="B371" s="134"/>
      <c r="C371" s="134"/>
      <c r="D371" s="134"/>
      <c r="E371" s="134"/>
      <c r="F371" s="134"/>
      <c r="G371" s="417"/>
    </row>
    <row r="372" spans="1:7" s="230" customFormat="1" ht="16.5">
      <c r="A372" s="135"/>
      <c r="B372" s="134"/>
      <c r="C372" s="134"/>
      <c r="D372" s="134"/>
      <c r="E372" s="134"/>
      <c r="F372" s="134"/>
      <c r="G372" s="417"/>
    </row>
    <row r="373" spans="1:7" s="230" customFormat="1" ht="16.5">
      <c r="A373" s="135"/>
      <c r="B373" s="134"/>
      <c r="C373" s="134"/>
      <c r="D373" s="134"/>
      <c r="E373" s="134"/>
      <c r="F373" s="134"/>
      <c r="G373" s="417"/>
    </row>
    <row r="374" spans="1:7" s="230" customFormat="1" ht="16.5">
      <c r="A374" s="135"/>
      <c r="B374" s="134"/>
      <c r="C374" s="134"/>
      <c r="D374" s="134"/>
      <c r="E374" s="134"/>
      <c r="F374" s="134"/>
      <c r="G374" s="417"/>
    </row>
    <row r="375" spans="1:7" s="230" customFormat="1" ht="16.5">
      <c r="A375" s="135"/>
      <c r="B375" s="134"/>
      <c r="C375" s="134"/>
      <c r="D375" s="134"/>
      <c r="E375" s="134"/>
      <c r="F375" s="134"/>
      <c r="G375" s="417"/>
    </row>
    <row r="376" spans="1:7" s="230" customFormat="1" ht="16.5">
      <c r="A376" s="135"/>
      <c r="B376" s="134"/>
      <c r="C376" s="134"/>
      <c r="D376" s="134"/>
      <c r="E376" s="134"/>
      <c r="F376" s="134"/>
      <c r="G376" s="417"/>
    </row>
    <row r="377" spans="1:7" s="230" customFormat="1" ht="16.5">
      <c r="A377" s="135"/>
      <c r="B377" s="134"/>
      <c r="C377" s="134"/>
      <c r="D377" s="134"/>
      <c r="E377" s="134"/>
      <c r="F377" s="134"/>
      <c r="G377" s="417"/>
    </row>
    <row r="378" spans="1:7" s="230" customFormat="1" ht="16.5">
      <c r="A378" s="135"/>
      <c r="B378" s="134"/>
      <c r="C378" s="134"/>
      <c r="D378" s="134"/>
      <c r="E378" s="134"/>
      <c r="F378" s="134"/>
      <c r="G378" s="417"/>
    </row>
    <row r="379" spans="1:7" s="230" customFormat="1" ht="16.5">
      <c r="A379" s="135"/>
      <c r="B379" s="134"/>
      <c r="C379" s="134"/>
      <c r="D379" s="134"/>
      <c r="E379" s="134"/>
      <c r="F379" s="134"/>
      <c r="G379" s="417"/>
    </row>
    <row r="380" spans="1:7" s="230" customFormat="1" ht="16.5">
      <c r="A380" s="135"/>
      <c r="B380" s="134"/>
      <c r="C380" s="134"/>
      <c r="D380" s="134"/>
      <c r="E380" s="134"/>
      <c r="F380" s="134"/>
      <c r="G380" s="417"/>
    </row>
    <row r="381" spans="1:7" s="230" customFormat="1" ht="16.5">
      <c r="A381" s="135"/>
      <c r="B381" s="134"/>
      <c r="C381" s="134"/>
      <c r="D381" s="134"/>
      <c r="E381" s="134"/>
      <c r="F381" s="134"/>
      <c r="G381" s="417"/>
    </row>
    <row r="382" spans="1:7" s="230" customFormat="1" ht="16.5">
      <c r="A382" s="135"/>
      <c r="B382" s="134"/>
      <c r="C382" s="134"/>
      <c r="D382" s="134"/>
      <c r="E382" s="134"/>
      <c r="F382" s="134"/>
      <c r="G382" s="417"/>
    </row>
    <row r="383" spans="1:7" s="230" customFormat="1" ht="16.5">
      <c r="A383" s="135"/>
      <c r="B383" s="134"/>
      <c r="C383" s="134"/>
      <c r="D383" s="134"/>
      <c r="E383" s="134"/>
      <c r="F383" s="134"/>
      <c r="G383" s="417"/>
    </row>
    <row r="384" spans="1:7" s="230" customFormat="1" ht="16.5">
      <c r="A384" s="135"/>
      <c r="B384" s="134"/>
      <c r="C384" s="134"/>
      <c r="D384" s="134"/>
      <c r="E384" s="134"/>
      <c r="F384" s="134"/>
      <c r="G384" s="417"/>
    </row>
    <row r="385" spans="1:7" s="230" customFormat="1" ht="16.5">
      <c r="A385" s="135"/>
      <c r="B385" s="134"/>
      <c r="C385" s="134"/>
      <c r="D385" s="134"/>
      <c r="E385" s="134"/>
      <c r="F385" s="134"/>
      <c r="G385" s="417"/>
    </row>
    <row r="386" spans="1:7" s="230" customFormat="1" ht="16.5">
      <c r="A386" s="135"/>
      <c r="B386" s="134"/>
      <c r="C386" s="134"/>
      <c r="D386" s="134"/>
      <c r="E386" s="134"/>
      <c r="F386" s="134"/>
      <c r="G386" s="417"/>
    </row>
    <row r="387" spans="1:7" s="230" customFormat="1" ht="16.5">
      <c r="A387" s="135"/>
      <c r="B387" s="134"/>
      <c r="C387" s="134"/>
      <c r="D387" s="134"/>
      <c r="E387" s="134"/>
      <c r="F387" s="134"/>
      <c r="G387" s="417"/>
    </row>
    <row r="388" spans="1:7" s="230" customFormat="1" ht="16.5">
      <c r="A388" s="135"/>
      <c r="B388" s="134"/>
      <c r="C388" s="134"/>
      <c r="D388" s="134"/>
      <c r="E388" s="134"/>
      <c r="F388" s="134"/>
      <c r="G388" s="417"/>
    </row>
    <row r="389" spans="1:7" s="230" customFormat="1" ht="16.5">
      <c r="A389" s="135"/>
      <c r="B389" s="134"/>
      <c r="C389" s="134"/>
      <c r="D389" s="134"/>
      <c r="E389" s="134"/>
      <c r="F389" s="134"/>
      <c r="G389" s="417"/>
    </row>
    <row r="390" spans="1:7" s="230" customFormat="1" ht="16.5">
      <c r="A390" s="135"/>
      <c r="B390" s="134"/>
      <c r="C390" s="134"/>
      <c r="D390" s="134"/>
      <c r="E390" s="134"/>
      <c r="F390" s="134"/>
      <c r="G390" s="417"/>
    </row>
    <row r="391" spans="1:7" s="230" customFormat="1" ht="16.5">
      <c r="A391" s="135"/>
      <c r="B391" s="134"/>
      <c r="C391" s="134"/>
      <c r="D391" s="134"/>
      <c r="E391" s="134"/>
      <c r="F391" s="134"/>
      <c r="G391" s="417"/>
    </row>
    <row r="392" spans="1:7" s="230" customFormat="1" ht="16.5">
      <c r="A392" s="135"/>
      <c r="B392" s="134"/>
      <c r="C392" s="134"/>
      <c r="D392" s="134"/>
      <c r="E392" s="134"/>
      <c r="F392" s="134"/>
      <c r="G392" s="417"/>
    </row>
    <row r="393" spans="1:7" ht="15.75">
      <c r="A393" s="135"/>
      <c r="B393" s="136"/>
      <c r="C393" s="136"/>
      <c r="D393" s="136"/>
      <c r="E393" s="136"/>
      <c r="F393" s="136"/>
    </row>
    <row r="394" spans="1:7" ht="15.75">
      <c r="A394" s="135"/>
      <c r="B394" s="136"/>
      <c r="C394" s="136"/>
      <c r="D394" s="136"/>
      <c r="E394" s="136"/>
      <c r="F394" s="136"/>
    </row>
    <row r="395" spans="1:7" ht="15.75">
      <c r="A395" s="135"/>
      <c r="B395" s="136"/>
      <c r="C395" s="136"/>
      <c r="D395" s="136"/>
      <c r="E395" s="136"/>
      <c r="F395" s="136"/>
    </row>
    <row r="396" spans="1:7" ht="15.75">
      <c r="A396" s="135"/>
      <c r="B396" s="136"/>
      <c r="C396" s="136"/>
      <c r="D396" s="136"/>
      <c r="E396" s="136"/>
      <c r="F396" s="136"/>
    </row>
    <row r="397" spans="1:7" ht="15.75">
      <c r="A397" s="135"/>
      <c r="B397" s="136"/>
      <c r="C397" s="136"/>
      <c r="D397" s="136"/>
      <c r="E397" s="136"/>
      <c r="F397" s="136"/>
    </row>
    <row r="398" spans="1:7" ht="15.75">
      <c r="A398" s="135"/>
      <c r="B398" s="136"/>
      <c r="C398" s="136"/>
      <c r="D398" s="136"/>
      <c r="E398" s="136"/>
      <c r="F398" s="136"/>
    </row>
    <row r="399" spans="1:7" ht="15.75">
      <c r="A399" s="135"/>
      <c r="B399" s="136"/>
      <c r="C399" s="136"/>
      <c r="D399" s="136"/>
      <c r="E399" s="136"/>
      <c r="F399" s="136"/>
    </row>
    <row r="400" spans="1:7" ht="15.75">
      <c r="A400" s="135"/>
      <c r="B400" s="136"/>
      <c r="C400" s="136"/>
      <c r="D400" s="136"/>
      <c r="E400" s="136"/>
      <c r="F400" s="136"/>
    </row>
    <row r="401" spans="1:6" ht="15.75">
      <c r="A401" s="135"/>
      <c r="B401" s="136"/>
      <c r="C401" s="136"/>
      <c r="D401" s="136"/>
      <c r="E401" s="136"/>
      <c r="F401" s="136"/>
    </row>
    <row r="402" spans="1:6" ht="15.75">
      <c r="A402" s="135"/>
      <c r="B402" s="136"/>
      <c r="C402" s="136"/>
      <c r="D402" s="136"/>
      <c r="E402" s="136"/>
      <c r="F402" s="136"/>
    </row>
    <row r="403" spans="1:6" ht="15.75">
      <c r="A403" s="135"/>
      <c r="B403" s="136"/>
      <c r="C403" s="136"/>
      <c r="D403" s="136"/>
      <c r="E403" s="136"/>
      <c r="F403" s="136"/>
    </row>
    <row r="404" spans="1:6" ht="15.75">
      <c r="A404" s="135"/>
      <c r="B404" s="136"/>
      <c r="C404" s="136"/>
      <c r="D404" s="136"/>
      <c r="E404" s="136"/>
      <c r="F404" s="136"/>
    </row>
    <row r="405" spans="1:6" ht="15.75">
      <c r="A405" s="135"/>
      <c r="B405" s="136"/>
      <c r="C405" s="136"/>
      <c r="D405" s="136"/>
      <c r="E405" s="136"/>
      <c r="F405" s="136"/>
    </row>
    <row r="406" spans="1:6" ht="15.75">
      <c r="A406" s="135"/>
      <c r="B406" s="136"/>
      <c r="C406" s="136"/>
      <c r="D406" s="136"/>
      <c r="E406" s="136"/>
      <c r="F406" s="136"/>
    </row>
    <row r="407" spans="1:6" ht="15.75">
      <c r="A407" s="135"/>
      <c r="B407" s="136"/>
      <c r="C407" s="136"/>
      <c r="D407" s="136"/>
      <c r="E407" s="136"/>
      <c r="F407" s="136"/>
    </row>
    <row r="408" spans="1:6" ht="15.75">
      <c r="A408" s="135"/>
      <c r="B408" s="136"/>
      <c r="C408" s="136"/>
      <c r="D408" s="136"/>
      <c r="E408" s="136"/>
      <c r="F408" s="136"/>
    </row>
    <row r="409" spans="1:6" ht="15.75">
      <c r="A409" s="135"/>
      <c r="B409" s="136"/>
      <c r="C409" s="136"/>
      <c r="D409" s="136"/>
      <c r="E409" s="136"/>
      <c r="F409" s="136"/>
    </row>
    <row r="410" spans="1:6" ht="15.75">
      <c r="A410" s="135"/>
      <c r="B410" s="136"/>
      <c r="C410" s="136"/>
      <c r="D410" s="136"/>
      <c r="E410" s="136"/>
      <c r="F410" s="136"/>
    </row>
    <row r="411" spans="1:6" ht="15.75">
      <c r="A411" s="135"/>
      <c r="B411" s="136"/>
      <c r="C411" s="136"/>
      <c r="D411" s="136"/>
      <c r="E411" s="136"/>
      <c r="F411" s="136"/>
    </row>
    <row r="412" spans="1:6" ht="15.75">
      <c r="A412" s="135"/>
      <c r="B412" s="136"/>
      <c r="C412" s="136"/>
      <c r="D412" s="136"/>
      <c r="E412" s="136"/>
      <c r="F412" s="136"/>
    </row>
    <row r="413" spans="1:6" ht="15.75">
      <c r="A413" s="135"/>
      <c r="B413" s="136"/>
      <c r="C413" s="136"/>
      <c r="D413" s="136"/>
      <c r="E413" s="136"/>
      <c r="F413" s="136"/>
    </row>
    <row r="414" spans="1:6" ht="15.75">
      <c r="A414" s="135"/>
      <c r="B414" s="136"/>
      <c r="C414" s="136"/>
      <c r="D414" s="136"/>
      <c r="E414" s="136"/>
      <c r="F414" s="136"/>
    </row>
    <row r="415" spans="1:6" ht="15.75">
      <c r="A415" s="135"/>
      <c r="B415" s="136"/>
      <c r="C415" s="136"/>
      <c r="D415" s="136"/>
      <c r="E415" s="136"/>
      <c r="F415" s="136"/>
    </row>
    <row r="416" spans="1:6" ht="15.75">
      <c r="A416" s="135"/>
      <c r="B416" s="136"/>
      <c r="C416" s="136"/>
      <c r="D416" s="136"/>
      <c r="E416" s="136"/>
      <c r="F416" s="136"/>
    </row>
    <row r="417" spans="1:6" ht="15.75">
      <c r="A417" s="135"/>
      <c r="B417" s="136"/>
      <c r="C417" s="136"/>
      <c r="D417" s="136"/>
      <c r="E417" s="136"/>
      <c r="F417" s="136"/>
    </row>
    <row r="418" spans="1:6" ht="15.75">
      <c r="A418" s="135"/>
      <c r="B418" s="136"/>
      <c r="C418" s="136"/>
      <c r="D418" s="136"/>
      <c r="E418" s="136"/>
      <c r="F418" s="136"/>
    </row>
    <row r="419" spans="1:6" ht="15.75">
      <c r="A419" s="135"/>
      <c r="B419" s="136"/>
      <c r="C419" s="136"/>
      <c r="D419" s="136"/>
      <c r="E419" s="136"/>
      <c r="F419" s="136"/>
    </row>
    <row r="420" spans="1:6" ht="15.75">
      <c r="A420" s="135"/>
      <c r="B420" s="136"/>
      <c r="C420" s="136"/>
      <c r="D420" s="136"/>
      <c r="E420" s="136"/>
      <c r="F420" s="136"/>
    </row>
    <row r="421" spans="1:6" ht="15.75">
      <c r="A421" s="135"/>
      <c r="B421" s="136"/>
      <c r="C421" s="136"/>
      <c r="D421" s="136"/>
      <c r="E421" s="136"/>
      <c r="F421" s="136"/>
    </row>
    <row r="422" spans="1:6" ht="15.75">
      <c r="A422" s="135"/>
      <c r="B422" s="136"/>
      <c r="C422" s="136"/>
      <c r="D422" s="136"/>
      <c r="E422" s="136"/>
      <c r="F422" s="136"/>
    </row>
    <row r="423" spans="1:6" ht="15.75">
      <c r="A423" s="135"/>
      <c r="B423" s="136"/>
      <c r="C423" s="136"/>
      <c r="D423" s="136"/>
      <c r="E423" s="136"/>
      <c r="F423" s="136"/>
    </row>
    <row r="424" spans="1:6" ht="15.75">
      <c r="A424" s="135"/>
      <c r="B424" s="136"/>
      <c r="C424" s="136"/>
      <c r="D424" s="136"/>
      <c r="E424" s="136"/>
      <c r="F424" s="136"/>
    </row>
    <row r="425" spans="1:6" ht="15.75">
      <c r="A425" s="135"/>
      <c r="B425" s="136"/>
      <c r="C425" s="136"/>
      <c r="D425" s="136"/>
      <c r="E425" s="136"/>
      <c r="F425" s="136"/>
    </row>
    <row r="426" spans="1:6" ht="15.75">
      <c r="A426" s="135"/>
      <c r="B426" s="136"/>
      <c r="C426" s="136"/>
      <c r="D426" s="136"/>
      <c r="E426" s="136"/>
      <c r="F426" s="136"/>
    </row>
    <row r="427" spans="1:6" ht="15.75">
      <c r="A427" s="135"/>
      <c r="B427" s="136"/>
      <c r="C427" s="136"/>
      <c r="D427" s="136"/>
      <c r="E427" s="136"/>
      <c r="F427" s="136"/>
    </row>
    <row r="428" spans="1:6" ht="15.75">
      <c r="A428" s="135"/>
      <c r="B428" s="136"/>
      <c r="C428" s="136"/>
      <c r="D428" s="136"/>
      <c r="E428" s="136"/>
      <c r="F428" s="136"/>
    </row>
    <row r="429" spans="1:6" ht="15.75">
      <c r="A429" s="135"/>
      <c r="B429" s="136"/>
      <c r="C429" s="136"/>
      <c r="D429" s="136"/>
      <c r="E429" s="136"/>
      <c r="F429" s="136"/>
    </row>
    <row r="430" spans="1:6" ht="15.75">
      <c r="A430" s="135"/>
      <c r="B430" s="136"/>
      <c r="C430" s="136"/>
      <c r="D430" s="136"/>
      <c r="E430" s="136"/>
      <c r="F430" s="136"/>
    </row>
    <row r="431" spans="1:6" ht="15.75">
      <c r="A431" s="135"/>
      <c r="B431" s="136"/>
      <c r="C431" s="136"/>
      <c r="D431" s="136"/>
      <c r="E431" s="136"/>
      <c r="F431" s="136"/>
    </row>
    <row r="432" spans="1:6"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c r="B636" s="136"/>
      <c r="C636" s="136"/>
      <c r="D636" s="136"/>
      <c r="E636" s="136"/>
      <c r="F636" s="136"/>
    </row>
    <row r="637" spans="1:6">
      <c r="B637" s="136"/>
      <c r="C637" s="136"/>
      <c r="D637" s="136"/>
      <c r="E637" s="136"/>
      <c r="F637" s="136"/>
    </row>
    <row r="638" spans="1:6">
      <c r="B638" s="136"/>
      <c r="C638" s="136"/>
      <c r="D638" s="136"/>
      <c r="E638" s="136"/>
      <c r="F638" s="136"/>
    </row>
    <row r="639" spans="1:6">
      <c r="B639" s="136"/>
      <c r="C639" s="136"/>
      <c r="D639" s="136"/>
      <c r="E639" s="136"/>
      <c r="F639" s="136"/>
    </row>
    <row r="640" spans="1:6">
      <c r="B640" s="136"/>
      <c r="C640" s="136"/>
      <c r="D640" s="136"/>
      <c r="E640" s="136"/>
      <c r="F640" s="136"/>
    </row>
    <row r="641" spans="2:6">
      <c r="B641" s="136"/>
      <c r="C641" s="136"/>
      <c r="D641" s="136"/>
      <c r="E641" s="136"/>
      <c r="F641" s="136"/>
    </row>
    <row r="642" spans="2:6">
      <c r="B642" s="136"/>
      <c r="C642" s="136"/>
      <c r="D642" s="136"/>
      <c r="E642" s="136"/>
      <c r="F642" s="136"/>
    </row>
    <row r="643" spans="2:6">
      <c r="B643" s="136"/>
      <c r="C643" s="136"/>
      <c r="D643" s="136"/>
      <c r="E643" s="136"/>
      <c r="F643" s="136"/>
    </row>
    <row r="644" spans="2:6">
      <c r="B644" s="136"/>
      <c r="C644" s="136"/>
      <c r="D644" s="136"/>
      <c r="E644" s="136"/>
      <c r="F644" s="136"/>
    </row>
    <row r="645" spans="2:6">
      <c r="B645" s="136"/>
      <c r="C645" s="136"/>
      <c r="D645" s="136"/>
      <c r="E645" s="136"/>
      <c r="F645" s="136"/>
    </row>
    <row r="646" spans="2:6">
      <c r="B646" s="136"/>
      <c r="C646" s="136"/>
      <c r="D646" s="136"/>
      <c r="E646" s="136"/>
      <c r="F646" s="136"/>
    </row>
    <row r="647" spans="2:6">
      <c r="B647" s="136"/>
      <c r="C647" s="136"/>
      <c r="D647" s="136"/>
      <c r="E647" s="136"/>
      <c r="F647" s="136"/>
    </row>
    <row r="648" spans="2:6">
      <c r="B648" s="136"/>
      <c r="C648" s="136"/>
      <c r="D648" s="136"/>
      <c r="E648" s="136"/>
      <c r="F648" s="136"/>
    </row>
    <row r="649" spans="2:6">
      <c r="B649" s="136"/>
      <c r="C649" s="136"/>
      <c r="D649" s="136"/>
      <c r="E649" s="136"/>
      <c r="F649" s="136"/>
    </row>
    <row r="650" spans="2:6">
      <c r="B650" s="136"/>
      <c r="C650" s="136"/>
      <c r="D650" s="136"/>
      <c r="E650" s="136"/>
      <c r="F650" s="136"/>
    </row>
    <row r="651" spans="2:6">
      <c r="B651" s="136"/>
      <c r="C651" s="136"/>
      <c r="D651" s="136"/>
      <c r="E651" s="136"/>
      <c r="F651" s="136"/>
    </row>
    <row r="652" spans="2:6">
      <c r="B652" s="136"/>
      <c r="C652" s="136"/>
      <c r="D652" s="136"/>
      <c r="E652" s="136"/>
      <c r="F652" s="136"/>
    </row>
    <row r="653" spans="2:6">
      <c r="B653" s="136"/>
      <c r="C653" s="136"/>
      <c r="D653" s="136"/>
      <c r="E653" s="136"/>
      <c r="F653" s="136"/>
    </row>
    <row r="654" spans="2:6">
      <c r="B654" s="136"/>
      <c r="C654" s="136"/>
      <c r="D654" s="136"/>
      <c r="E654" s="136"/>
      <c r="F654" s="136"/>
    </row>
    <row r="655" spans="2:6">
      <c r="B655" s="136"/>
      <c r="C655" s="136"/>
      <c r="D655" s="136"/>
      <c r="E655" s="136"/>
      <c r="F655" s="136"/>
    </row>
    <row r="656" spans="2: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33"/>
  <sheetViews>
    <sheetView topLeftCell="A2" zoomScale="115" zoomScaleNormal="115" workbookViewId="0">
      <selection activeCell="A5" sqref="A5:J5"/>
    </sheetView>
  </sheetViews>
  <sheetFormatPr defaultRowHeight="15"/>
  <cols>
    <col min="1" max="1" width="70.7109375" style="137" customWidth="1"/>
    <col min="2" max="10" width="12.7109375" style="949" customWidth="1"/>
    <col min="11" max="16" width="9.140625" style="949"/>
    <col min="17" max="20" width="9.85546875" style="949" bestFit="1" customWidth="1"/>
    <col min="21" max="23" width="9.28515625" style="949" bestFit="1" customWidth="1"/>
    <col min="24" max="256" width="9.140625" style="949"/>
    <col min="257" max="257" width="70.7109375" style="949" customWidth="1"/>
    <col min="258" max="266" width="12.7109375" style="949" customWidth="1"/>
    <col min="267" max="272" width="9.140625" style="949"/>
    <col min="273" max="276" width="9.85546875" style="949" bestFit="1" customWidth="1"/>
    <col min="277" max="279" width="9.28515625" style="949" bestFit="1" customWidth="1"/>
    <col min="280" max="512" width="9.140625" style="949"/>
    <col min="513" max="513" width="70.7109375" style="949" customWidth="1"/>
    <col min="514" max="522" width="12.7109375" style="949" customWidth="1"/>
    <col min="523" max="528" width="9.140625" style="949"/>
    <col min="529" max="532" width="9.85546875" style="949" bestFit="1" customWidth="1"/>
    <col min="533" max="535" width="9.28515625" style="949" bestFit="1" customWidth="1"/>
    <col min="536" max="768" width="9.140625" style="949"/>
    <col min="769" max="769" width="70.7109375" style="949" customWidth="1"/>
    <col min="770" max="778" width="12.7109375" style="949" customWidth="1"/>
    <col min="779" max="784" width="9.140625" style="949"/>
    <col min="785" max="788" width="9.85546875" style="949" bestFit="1" customWidth="1"/>
    <col min="789" max="791" width="9.28515625" style="949" bestFit="1" customWidth="1"/>
    <col min="792" max="1024" width="9.140625" style="949"/>
    <col min="1025" max="1025" width="70.7109375" style="949" customWidth="1"/>
    <col min="1026" max="1034" width="12.7109375" style="949" customWidth="1"/>
    <col min="1035" max="1040" width="9.140625" style="949"/>
    <col min="1041" max="1044" width="9.85546875" style="949" bestFit="1" customWidth="1"/>
    <col min="1045" max="1047" width="9.28515625" style="949" bestFit="1" customWidth="1"/>
    <col min="1048" max="1280" width="9.140625" style="949"/>
    <col min="1281" max="1281" width="70.7109375" style="949" customWidth="1"/>
    <col min="1282" max="1290" width="12.7109375" style="949" customWidth="1"/>
    <col min="1291" max="1296" width="9.140625" style="949"/>
    <col min="1297" max="1300" width="9.85546875" style="949" bestFit="1" customWidth="1"/>
    <col min="1301" max="1303" width="9.28515625" style="949" bestFit="1" customWidth="1"/>
    <col min="1304" max="1536" width="9.140625" style="949"/>
    <col min="1537" max="1537" width="70.7109375" style="949" customWidth="1"/>
    <col min="1538" max="1546" width="12.7109375" style="949" customWidth="1"/>
    <col min="1547" max="1552" width="9.140625" style="949"/>
    <col min="1553" max="1556" width="9.85546875" style="949" bestFit="1" customWidth="1"/>
    <col min="1557" max="1559" width="9.28515625" style="949" bestFit="1" customWidth="1"/>
    <col min="1560" max="1792" width="9.140625" style="949"/>
    <col min="1793" max="1793" width="70.7109375" style="949" customWidth="1"/>
    <col min="1794" max="1802" width="12.7109375" style="949" customWidth="1"/>
    <col min="1803" max="1808" width="9.140625" style="949"/>
    <col min="1809" max="1812" width="9.85546875" style="949" bestFit="1" customWidth="1"/>
    <col min="1813" max="1815" width="9.28515625" style="949" bestFit="1" customWidth="1"/>
    <col min="1816" max="2048" width="9.140625" style="949"/>
    <col min="2049" max="2049" width="70.7109375" style="949" customWidth="1"/>
    <col min="2050" max="2058" width="12.7109375" style="949" customWidth="1"/>
    <col min="2059" max="2064" width="9.140625" style="949"/>
    <col min="2065" max="2068" width="9.85546875" style="949" bestFit="1" customWidth="1"/>
    <col min="2069" max="2071" width="9.28515625" style="949" bestFit="1" customWidth="1"/>
    <col min="2072" max="2304" width="9.140625" style="949"/>
    <col min="2305" max="2305" width="70.7109375" style="949" customWidth="1"/>
    <col min="2306" max="2314" width="12.7109375" style="949" customWidth="1"/>
    <col min="2315" max="2320" width="9.140625" style="949"/>
    <col min="2321" max="2324" width="9.85546875" style="949" bestFit="1" customWidth="1"/>
    <col min="2325" max="2327" width="9.28515625" style="949" bestFit="1" customWidth="1"/>
    <col min="2328" max="2560" width="9.140625" style="949"/>
    <col min="2561" max="2561" width="70.7109375" style="949" customWidth="1"/>
    <col min="2562" max="2570" width="12.7109375" style="949" customWidth="1"/>
    <col min="2571" max="2576" width="9.140625" style="949"/>
    <col min="2577" max="2580" width="9.85546875" style="949" bestFit="1" customWidth="1"/>
    <col min="2581" max="2583" width="9.28515625" style="949" bestFit="1" customWidth="1"/>
    <col min="2584" max="2816" width="9.140625" style="949"/>
    <col min="2817" max="2817" width="70.7109375" style="949" customWidth="1"/>
    <col min="2818" max="2826" width="12.7109375" style="949" customWidth="1"/>
    <col min="2827" max="2832" width="9.140625" style="949"/>
    <col min="2833" max="2836" width="9.85546875" style="949" bestFit="1" customWidth="1"/>
    <col min="2837" max="2839" width="9.28515625" style="949" bestFit="1" customWidth="1"/>
    <col min="2840" max="3072" width="9.140625" style="949"/>
    <col min="3073" max="3073" width="70.7109375" style="949" customWidth="1"/>
    <col min="3074" max="3082" width="12.7109375" style="949" customWidth="1"/>
    <col min="3083" max="3088" width="9.140625" style="949"/>
    <col min="3089" max="3092" width="9.85546875" style="949" bestFit="1" customWidth="1"/>
    <col min="3093" max="3095" width="9.28515625" style="949" bestFit="1" customWidth="1"/>
    <col min="3096" max="3328" width="9.140625" style="949"/>
    <col min="3329" max="3329" width="70.7109375" style="949" customWidth="1"/>
    <col min="3330" max="3338" width="12.7109375" style="949" customWidth="1"/>
    <col min="3339" max="3344" width="9.140625" style="949"/>
    <col min="3345" max="3348" width="9.85546875" style="949" bestFit="1" customWidth="1"/>
    <col min="3349" max="3351" width="9.28515625" style="949" bestFit="1" customWidth="1"/>
    <col min="3352" max="3584" width="9.140625" style="949"/>
    <col min="3585" max="3585" width="70.7109375" style="949" customWidth="1"/>
    <col min="3586" max="3594" width="12.7109375" style="949" customWidth="1"/>
    <col min="3595" max="3600" width="9.140625" style="949"/>
    <col min="3601" max="3604" width="9.85546875" style="949" bestFit="1" customWidth="1"/>
    <col min="3605" max="3607" width="9.28515625" style="949" bestFit="1" customWidth="1"/>
    <col min="3608" max="3840" width="9.140625" style="949"/>
    <col min="3841" max="3841" width="70.7109375" style="949" customWidth="1"/>
    <col min="3842" max="3850" width="12.7109375" style="949" customWidth="1"/>
    <col min="3851" max="3856" width="9.140625" style="949"/>
    <col min="3857" max="3860" width="9.85546875" style="949" bestFit="1" customWidth="1"/>
    <col min="3861" max="3863" width="9.28515625" style="949" bestFit="1" customWidth="1"/>
    <col min="3864" max="4096" width="9.140625" style="949"/>
    <col min="4097" max="4097" width="70.7109375" style="949" customWidth="1"/>
    <col min="4098" max="4106" width="12.7109375" style="949" customWidth="1"/>
    <col min="4107" max="4112" width="9.140625" style="949"/>
    <col min="4113" max="4116" width="9.85546875" style="949" bestFit="1" customWidth="1"/>
    <col min="4117" max="4119" width="9.28515625" style="949" bestFit="1" customWidth="1"/>
    <col min="4120" max="4352" width="9.140625" style="949"/>
    <col min="4353" max="4353" width="70.7109375" style="949" customWidth="1"/>
    <col min="4354" max="4362" width="12.7109375" style="949" customWidth="1"/>
    <col min="4363" max="4368" width="9.140625" style="949"/>
    <col min="4369" max="4372" width="9.85546875" style="949" bestFit="1" customWidth="1"/>
    <col min="4373" max="4375" width="9.28515625" style="949" bestFit="1" customWidth="1"/>
    <col min="4376" max="4608" width="9.140625" style="949"/>
    <col min="4609" max="4609" width="70.7109375" style="949" customWidth="1"/>
    <col min="4610" max="4618" width="12.7109375" style="949" customWidth="1"/>
    <col min="4619" max="4624" width="9.140625" style="949"/>
    <col min="4625" max="4628" width="9.85546875" style="949" bestFit="1" customWidth="1"/>
    <col min="4629" max="4631" width="9.28515625" style="949" bestFit="1" customWidth="1"/>
    <col min="4632" max="4864" width="9.140625" style="949"/>
    <col min="4865" max="4865" width="70.7109375" style="949" customWidth="1"/>
    <col min="4866" max="4874" width="12.7109375" style="949" customWidth="1"/>
    <col min="4875" max="4880" width="9.140625" style="949"/>
    <col min="4881" max="4884" width="9.85546875" style="949" bestFit="1" customWidth="1"/>
    <col min="4885" max="4887" width="9.28515625" style="949" bestFit="1" customWidth="1"/>
    <col min="4888" max="5120" width="9.140625" style="949"/>
    <col min="5121" max="5121" width="70.7109375" style="949" customWidth="1"/>
    <col min="5122" max="5130" width="12.7109375" style="949" customWidth="1"/>
    <col min="5131" max="5136" width="9.140625" style="949"/>
    <col min="5137" max="5140" width="9.85546875" style="949" bestFit="1" customWidth="1"/>
    <col min="5141" max="5143" width="9.28515625" style="949" bestFit="1" customWidth="1"/>
    <col min="5144" max="5376" width="9.140625" style="949"/>
    <col min="5377" max="5377" width="70.7109375" style="949" customWidth="1"/>
    <col min="5378" max="5386" width="12.7109375" style="949" customWidth="1"/>
    <col min="5387" max="5392" width="9.140625" style="949"/>
    <col min="5393" max="5396" width="9.85546875" style="949" bestFit="1" customWidth="1"/>
    <col min="5397" max="5399" width="9.28515625" style="949" bestFit="1" customWidth="1"/>
    <col min="5400" max="5632" width="9.140625" style="949"/>
    <col min="5633" max="5633" width="70.7109375" style="949" customWidth="1"/>
    <col min="5634" max="5642" width="12.7109375" style="949" customWidth="1"/>
    <col min="5643" max="5648" width="9.140625" style="949"/>
    <col min="5649" max="5652" width="9.85546875" style="949" bestFit="1" customWidth="1"/>
    <col min="5653" max="5655" width="9.28515625" style="949" bestFit="1" customWidth="1"/>
    <col min="5656" max="5888" width="9.140625" style="949"/>
    <col min="5889" max="5889" width="70.7109375" style="949" customWidth="1"/>
    <col min="5890" max="5898" width="12.7109375" style="949" customWidth="1"/>
    <col min="5899" max="5904" width="9.140625" style="949"/>
    <col min="5905" max="5908" width="9.85546875" style="949" bestFit="1" customWidth="1"/>
    <col min="5909" max="5911" width="9.28515625" style="949" bestFit="1" customWidth="1"/>
    <col min="5912" max="6144" width="9.140625" style="949"/>
    <col min="6145" max="6145" width="70.7109375" style="949" customWidth="1"/>
    <col min="6146" max="6154" width="12.7109375" style="949" customWidth="1"/>
    <col min="6155" max="6160" width="9.140625" style="949"/>
    <col min="6161" max="6164" width="9.85546875" style="949" bestFit="1" customWidth="1"/>
    <col min="6165" max="6167" width="9.28515625" style="949" bestFit="1" customWidth="1"/>
    <col min="6168" max="6400" width="9.140625" style="949"/>
    <col min="6401" max="6401" width="70.7109375" style="949" customWidth="1"/>
    <col min="6402" max="6410" width="12.7109375" style="949" customWidth="1"/>
    <col min="6411" max="6416" width="9.140625" style="949"/>
    <col min="6417" max="6420" width="9.85546875" style="949" bestFit="1" customWidth="1"/>
    <col min="6421" max="6423" width="9.28515625" style="949" bestFit="1" customWidth="1"/>
    <col min="6424" max="6656" width="9.140625" style="949"/>
    <col min="6657" max="6657" width="70.7109375" style="949" customWidth="1"/>
    <col min="6658" max="6666" width="12.7109375" style="949" customWidth="1"/>
    <col min="6667" max="6672" width="9.140625" style="949"/>
    <col min="6673" max="6676" width="9.85546875" style="949" bestFit="1" customWidth="1"/>
    <col min="6677" max="6679" width="9.28515625" style="949" bestFit="1" customWidth="1"/>
    <col min="6680" max="6912" width="9.140625" style="949"/>
    <col min="6913" max="6913" width="70.7109375" style="949" customWidth="1"/>
    <col min="6914" max="6922" width="12.7109375" style="949" customWidth="1"/>
    <col min="6923" max="6928" width="9.140625" style="949"/>
    <col min="6929" max="6932" width="9.85546875" style="949" bestFit="1" customWidth="1"/>
    <col min="6933" max="6935" width="9.28515625" style="949" bestFit="1" customWidth="1"/>
    <col min="6936" max="7168" width="9.140625" style="949"/>
    <col min="7169" max="7169" width="70.7109375" style="949" customWidth="1"/>
    <col min="7170" max="7178" width="12.7109375" style="949" customWidth="1"/>
    <col min="7179" max="7184" width="9.140625" style="949"/>
    <col min="7185" max="7188" width="9.85546875" style="949" bestFit="1" customWidth="1"/>
    <col min="7189" max="7191" width="9.28515625" style="949" bestFit="1" customWidth="1"/>
    <col min="7192" max="7424" width="9.140625" style="949"/>
    <col min="7425" max="7425" width="70.7109375" style="949" customWidth="1"/>
    <col min="7426" max="7434" width="12.7109375" style="949" customWidth="1"/>
    <col min="7435" max="7440" width="9.140625" style="949"/>
    <col min="7441" max="7444" width="9.85546875" style="949" bestFit="1" customWidth="1"/>
    <col min="7445" max="7447" width="9.28515625" style="949" bestFit="1" customWidth="1"/>
    <col min="7448" max="7680" width="9.140625" style="949"/>
    <col min="7681" max="7681" width="70.7109375" style="949" customWidth="1"/>
    <col min="7682" max="7690" width="12.7109375" style="949" customWidth="1"/>
    <col min="7691" max="7696" width="9.140625" style="949"/>
    <col min="7697" max="7700" width="9.85546875" style="949" bestFit="1" customWidth="1"/>
    <col min="7701" max="7703" width="9.28515625" style="949" bestFit="1" customWidth="1"/>
    <col min="7704" max="7936" width="9.140625" style="949"/>
    <col min="7937" max="7937" width="70.7109375" style="949" customWidth="1"/>
    <col min="7938" max="7946" width="12.7109375" style="949" customWidth="1"/>
    <col min="7947" max="7952" width="9.140625" style="949"/>
    <col min="7953" max="7956" width="9.85546875" style="949" bestFit="1" customWidth="1"/>
    <col min="7957" max="7959" width="9.28515625" style="949" bestFit="1" customWidth="1"/>
    <col min="7960" max="8192" width="9.140625" style="949"/>
    <col min="8193" max="8193" width="70.7109375" style="949" customWidth="1"/>
    <col min="8194" max="8202" width="12.7109375" style="949" customWidth="1"/>
    <col min="8203" max="8208" width="9.140625" style="949"/>
    <col min="8209" max="8212" width="9.85546875" style="949" bestFit="1" customWidth="1"/>
    <col min="8213" max="8215" width="9.28515625" style="949" bestFit="1" customWidth="1"/>
    <col min="8216" max="8448" width="9.140625" style="949"/>
    <col min="8449" max="8449" width="70.7109375" style="949" customWidth="1"/>
    <col min="8450" max="8458" width="12.7109375" style="949" customWidth="1"/>
    <col min="8459" max="8464" width="9.140625" style="949"/>
    <col min="8465" max="8468" width="9.85546875" style="949" bestFit="1" customWidth="1"/>
    <col min="8469" max="8471" width="9.28515625" style="949" bestFit="1" customWidth="1"/>
    <col min="8472" max="8704" width="9.140625" style="949"/>
    <col min="8705" max="8705" width="70.7109375" style="949" customWidth="1"/>
    <col min="8706" max="8714" width="12.7109375" style="949" customWidth="1"/>
    <col min="8715" max="8720" width="9.140625" style="949"/>
    <col min="8721" max="8724" width="9.85546875" style="949" bestFit="1" customWidth="1"/>
    <col min="8725" max="8727" width="9.28515625" style="949" bestFit="1" customWidth="1"/>
    <col min="8728" max="8960" width="9.140625" style="949"/>
    <col min="8961" max="8961" width="70.7109375" style="949" customWidth="1"/>
    <col min="8962" max="8970" width="12.7109375" style="949" customWidth="1"/>
    <col min="8971" max="8976" width="9.140625" style="949"/>
    <col min="8977" max="8980" width="9.85546875" style="949" bestFit="1" customWidth="1"/>
    <col min="8981" max="8983" width="9.28515625" style="949" bestFit="1" customWidth="1"/>
    <col min="8984" max="9216" width="9.140625" style="949"/>
    <col min="9217" max="9217" width="70.7109375" style="949" customWidth="1"/>
    <col min="9218" max="9226" width="12.7109375" style="949" customWidth="1"/>
    <col min="9227" max="9232" width="9.140625" style="949"/>
    <col min="9233" max="9236" width="9.85546875" style="949" bestFit="1" customWidth="1"/>
    <col min="9237" max="9239" width="9.28515625" style="949" bestFit="1" customWidth="1"/>
    <col min="9240" max="9472" width="9.140625" style="949"/>
    <col min="9473" max="9473" width="70.7109375" style="949" customWidth="1"/>
    <col min="9474" max="9482" width="12.7109375" style="949" customWidth="1"/>
    <col min="9483" max="9488" width="9.140625" style="949"/>
    <col min="9489" max="9492" width="9.85546875" style="949" bestFit="1" customWidth="1"/>
    <col min="9493" max="9495" width="9.28515625" style="949" bestFit="1" customWidth="1"/>
    <col min="9496" max="9728" width="9.140625" style="949"/>
    <col min="9729" max="9729" width="70.7109375" style="949" customWidth="1"/>
    <col min="9730" max="9738" width="12.7109375" style="949" customWidth="1"/>
    <col min="9739" max="9744" width="9.140625" style="949"/>
    <col min="9745" max="9748" width="9.85546875" style="949" bestFit="1" customWidth="1"/>
    <col min="9749" max="9751" width="9.28515625" style="949" bestFit="1" customWidth="1"/>
    <col min="9752" max="9984" width="9.140625" style="949"/>
    <col min="9985" max="9985" width="70.7109375" style="949" customWidth="1"/>
    <col min="9986" max="9994" width="12.7109375" style="949" customWidth="1"/>
    <col min="9995" max="10000" width="9.140625" style="949"/>
    <col min="10001" max="10004" width="9.85546875" style="949" bestFit="1" customWidth="1"/>
    <col min="10005" max="10007" width="9.28515625" style="949" bestFit="1" customWidth="1"/>
    <col min="10008" max="10240" width="9.140625" style="949"/>
    <col min="10241" max="10241" width="70.7109375" style="949" customWidth="1"/>
    <col min="10242" max="10250" width="12.7109375" style="949" customWidth="1"/>
    <col min="10251" max="10256" width="9.140625" style="949"/>
    <col min="10257" max="10260" width="9.85546875" style="949" bestFit="1" customWidth="1"/>
    <col min="10261" max="10263" width="9.28515625" style="949" bestFit="1" customWidth="1"/>
    <col min="10264" max="10496" width="9.140625" style="949"/>
    <col min="10497" max="10497" width="70.7109375" style="949" customWidth="1"/>
    <col min="10498" max="10506" width="12.7109375" style="949" customWidth="1"/>
    <col min="10507" max="10512" width="9.140625" style="949"/>
    <col min="10513" max="10516" width="9.85546875" style="949" bestFit="1" customWidth="1"/>
    <col min="10517" max="10519" width="9.28515625" style="949" bestFit="1" customWidth="1"/>
    <col min="10520" max="10752" width="9.140625" style="949"/>
    <col min="10753" max="10753" width="70.7109375" style="949" customWidth="1"/>
    <col min="10754" max="10762" width="12.7109375" style="949" customWidth="1"/>
    <col min="10763" max="10768" width="9.140625" style="949"/>
    <col min="10769" max="10772" width="9.85546875" style="949" bestFit="1" customWidth="1"/>
    <col min="10773" max="10775" width="9.28515625" style="949" bestFit="1" customWidth="1"/>
    <col min="10776" max="11008" width="9.140625" style="949"/>
    <col min="11009" max="11009" width="70.7109375" style="949" customWidth="1"/>
    <col min="11010" max="11018" width="12.7109375" style="949" customWidth="1"/>
    <col min="11019" max="11024" width="9.140625" style="949"/>
    <col min="11025" max="11028" width="9.85546875" style="949" bestFit="1" customWidth="1"/>
    <col min="11029" max="11031" width="9.28515625" style="949" bestFit="1" customWidth="1"/>
    <col min="11032" max="11264" width="9.140625" style="949"/>
    <col min="11265" max="11265" width="70.7109375" style="949" customWidth="1"/>
    <col min="11266" max="11274" width="12.7109375" style="949" customWidth="1"/>
    <col min="11275" max="11280" width="9.140625" style="949"/>
    <col min="11281" max="11284" width="9.85546875" style="949" bestFit="1" customWidth="1"/>
    <col min="11285" max="11287" width="9.28515625" style="949" bestFit="1" customWidth="1"/>
    <col min="11288" max="11520" width="9.140625" style="949"/>
    <col min="11521" max="11521" width="70.7109375" style="949" customWidth="1"/>
    <col min="11522" max="11530" width="12.7109375" style="949" customWidth="1"/>
    <col min="11531" max="11536" width="9.140625" style="949"/>
    <col min="11537" max="11540" width="9.85546875" style="949" bestFit="1" customWidth="1"/>
    <col min="11541" max="11543" width="9.28515625" style="949" bestFit="1" customWidth="1"/>
    <col min="11544" max="11776" width="9.140625" style="949"/>
    <col min="11777" max="11777" width="70.7109375" style="949" customWidth="1"/>
    <col min="11778" max="11786" width="12.7109375" style="949" customWidth="1"/>
    <col min="11787" max="11792" width="9.140625" style="949"/>
    <col min="11793" max="11796" width="9.85546875" style="949" bestFit="1" customWidth="1"/>
    <col min="11797" max="11799" width="9.28515625" style="949" bestFit="1" customWidth="1"/>
    <col min="11800" max="12032" width="9.140625" style="949"/>
    <col min="12033" max="12033" width="70.7109375" style="949" customWidth="1"/>
    <col min="12034" max="12042" width="12.7109375" style="949" customWidth="1"/>
    <col min="12043" max="12048" width="9.140625" style="949"/>
    <col min="12049" max="12052" width="9.85546875" style="949" bestFit="1" customWidth="1"/>
    <col min="12053" max="12055" width="9.28515625" style="949" bestFit="1" customWidth="1"/>
    <col min="12056" max="12288" width="9.140625" style="949"/>
    <col min="12289" max="12289" width="70.7109375" style="949" customWidth="1"/>
    <col min="12290" max="12298" width="12.7109375" style="949" customWidth="1"/>
    <col min="12299" max="12304" width="9.140625" style="949"/>
    <col min="12305" max="12308" width="9.85546875" style="949" bestFit="1" customWidth="1"/>
    <col min="12309" max="12311" width="9.28515625" style="949" bestFit="1" customWidth="1"/>
    <col min="12312" max="12544" width="9.140625" style="949"/>
    <col min="12545" max="12545" width="70.7109375" style="949" customWidth="1"/>
    <col min="12546" max="12554" width="12.7109375" style="949" customWidth="1"/>
    <col min="12555" max="12560" width="9.140625" style="949"/>
    <col min="12561" max="12564" width="9.85546875" style="949" bestFit="1" customWidth="1"/>
    <col min="12565" max="12567" width="9.28515625" style="949" bestFit="1" customWidth="1"/>
    <col min="12568" max="12800" width="9.140625" style="949"/>
    <col min="12801" max="12801" width="70.7109375" style="949" customWidth="1"/>
    <col min="12802" max="12810" width="12.7109375" style="949" customWidth="1"/>
    <col min="12811" max="12816" width="9.140625" style="949"/>
    <col min="12817" max="12820" width="9.85546875" style="949" bestFit="1" customWidth="1"/>
    <col min="12821" max="12823" width="9.28515625" style="949" bestFit="1" customWidth="1"/>
    <col min="12824" max="13056" width="9.140625" style="949"/>
    <col min="13057" max="13057" width="70.7109375" style="949" customWidth="1"/>
    <col min="13058" max="13066" width="12.7109375" style="949" customWidth="1"/>
    <col min="13067" max="13072" width="9.140625" style="949"/>
    <col min="13073" max="13076" width="9.85546875" style="949" bestFit="1" customWidth="1"/>
    <col min="13077" max="13079" width="9.28515625" style="949" bestFit="1" customWidth="1"/>
    <col min="13080" max="13312" width="9.140625" style="949"/>
    <col min="13313" max="13313" width="70.7109375" style="949" customWidth="1"/>
    <col min="13314" max="13322" width="12.7109375" style="949" customWidth="1"/>
    <col min="13323" max="13328" width="9.140625" style="949"/>
    <col min="13329" max="13332" width="9.85546875" style="949" bestFit="1" customWidth="1"/>
    <col min="13333" max="13335" width="9.28515625" style="949" bestFit="1" customWidth="1"/>
    <col min="13336" max="13568" width="9.140625" style="949"/>
    <col min="13569" max="13569" width="70.7109375" style="949" customWidth="1"/>
    <col min="13570" max="13578" width="12.7109375" style="949" customWidth="1"/>
    <col min="13579" max="13584" width="9.140625" style="949"/>
    <col min="13585" max="13588" width="9.85546875" style="949" bestFit="1" customWidth="1"/>
    <col min="13589" max="13591" width="9.28515625" style="949" bestFit="1" customWidth="1"/>
    <col min="13592" max="13824" width="9.140625" style="949"/>
    <col min="13825" max="13825" width="70.7109375" style="949" customWidth="1"/>
    <col min="13826" max="13834" width="12.7109375" style="949" customWidth="1"/>
    <col min="13835" max="13840" width="9.140625" style="949"/>
    <col min="13841" max="13844" width="9.85546875" style="949" bestFit="1" customWidth="1"/>
    <col min="13845" max="13847" width="9.28515625" style="949" bestFit="1" customWidth="1"/>
    <col min="13848" max="14080" width="9.140625" style="949"/>
    <col min="14081" max="14081" width="70.7109375" style="949" customWidth="1"/>
    <col min="14082" max="14090" width="12.7109375" style="949" customWidth="1"/>
    <col min="14091" max="14096" width="9.140625" style="949"/>
    <col min="14097" max="14100" width="9.85546875" style="949" bestFit="1" customWidth="1"/>
    <col min="14101" max="14103" width="9.28515625" style="949" bestFit="1" customWidth="1"/>
    <col min="14104" max="14336" width="9.140625" style="949"/>
    <col min="14337" max="14337" width="70.7109375" style="949" customWidth="1"/>
    <col min="14338" max="14346" width="12.7109375" style="949" customWidth="1"/>
    <col min="14347" max="14352" width="9.140625" style="949"/>
    <col min="14353" max="14356" width="9.85546875" style="949" bestFit="1" customWidth="1"/>
    <col min="14357" max="14359" width="9.28515625" style="949" bestFit="1" customWidth="1"/>
    <col min="14360" max="14592" width="9.140625" style="949"/>
    <col min="14593" max="14593" width="70.7109375" style="949" customWidth="1"/>
    <col min="14594" max="14602" width="12.7109375" style="949" customWidth="1"/>
    <col min="14603" max="14608" width="9.140625" style="949"/>
    <col min="14609" max="14612" width="9.85546875" style="949" bestFit="1" customWidth="1"/>
    <col min="14613" max="14615" width="9.28515625" style="949" bestFit="1" customWidth="1"/>
    <col min="14616" max="14848" width="9.140625" style="949"/>
    <col min="14849" max="14849" width="70.7109375" style="949" customWidth="1"/>
    <col min="14850" max="14858" width="12.7109375" style="949" customWidth="1"/>
    <col min="14859" max="14864" width="9.140625" style="949"/>
    <col min="14865" max="14868" width="9.85546875" style="949" bestFit="1" customWidth="1"/>
    <col min="14869" max="14871" width="9.28515625" style="949" bestFit="1" customWidth="1"/>
    <col min="14872" max="15104" width="9.140625" style="949"/>
    <col min="15105" max="15105" width="70.7109375" style="949" customWidth="1"/>
    <col min="15106" max="15114" width="12.7109375" style="949" customWidth="1"/>
    <col min="15115" max="15120" width="9.140625" style="949"/>
    <col min="15121" max="15124" width="9.85546875" style="949" bestFit="1" customWidth="1"/>
    <col min="15125" max="15127" width="9.28515625" style="949" bestFit="1" customWidth="1"/>
    <col min="15128" max="15360" width="9.140625" style="949"/>
    <col min="15361" max="15361" width="70.7109375" style="949" customWidth="1"/>
    <col min="15362" max="15370" width="12.7109375" style="949" customWidth="1"/>
    <col min="15371" max="15376" width="9.140625" style="949"/>
    <col min="15377" max="15380" width="9.85546875" style="949" bestFit="1" customWidth="1"/>
    <col min="15381" max="15383" width="9.28515625" style="949" bestFit="1" customWidth="1"/>
    <col min="15384" max="15616" width="9.140625" style="949"/>
    <col min="15617" max="15617" width="70.7109375" style="949" customWidth="1"/>
    <col min="15618" max="15626" width="12.7109375" style="949" customWidth="1"/>
    <col min="15627" max="15632" width="9.140625" style="949"/>
    <col min="15633" max="15636" width="9.85546875" style="949" bestFit="1" customWidth="1"/>
    <col min="15637" max="15639" width="9.28515625" style="949" bestFit="1" customWidth="1"/>
    <col min="15640" max="15872" width="9.140625" style="949"/>
    <col min="15873" max="15873" width="70.7109375" style="949" customWidth="1"/>
    <col min="15874" max="15882" width="12.7109375" style="949" customWidth="1"/>
    <col min="15883" max="15888" width="9.140625" style="949"/>
    <col min="15889" max="15892" width="9.85546875" style="949" bestFit="1" customWidth="1"/>
    <col min="15893" max="15895" width="9.28515625" style="949" bestFit="1" customWidth="1"/>
    <col min="15896" max="16128" width="9.140625" style="949"/>
    <col min="16129" max="16129" width="70.7109375" style="949" customWidth="1"/>
    <col min="16130" max="16138" width="12.7109375" style="949" customWidth="1"/>
    <col min="16139" max="16144" width="9.140625" style="949"/>
    <col min="16145" max="16148" width="9.85546875" style="949" bestFit="1" customWidth="1"/>
    <col min="16149" max="16151" width="9.28515625" style="949" bestFit="1" customWidth="1"/>
    <col min="16152" max="16384" width="9.140625" style="949"/>
  </cols>
  <sheetData>
    <row r="1" spans="1:10" s="140" customFormat="1" ht="3.75" hidden="1" customHeight="1">
      <c r="A1" s="138"/>
      <c r="B1" s="139"/>
      <c r="C1" s="139"/>
      <c r="D1" s="139"/>
      <c r="E1" s="139"/>
      <c r="F1" s="139"/>
    </row>
    <row r="2" spans="1:10" s="129" customFormat="1" ht="39" customHeight="1">
      <c r="A2" s="1150" t="s">
        <v>866</v>
      </c>
      <c r="B2" s="1150"/>
      <c r="C2" s="1150"/>
      <c r="D2" s="1150"/>
      <c r="E2" s="1150"/>
      <c r="F2" s="1150"/>
      <c r="G2" s="1150"/>
      <c r="H2" s="1150"/>
      <c r="I2" s="1150"/>
      <c r="J2" s="1150"/>
    </row>
    <row r="3" spans="1:10" s="129" customFormat="1" ht="20.25" customHeight="1">
      <c r="A3" s="1150" t="s">
        <v>1420</v>
      </c>
      <c r="B3" s="1150"/>
      <c r="C3" s="1150"/>
      <c r="D3" s="1150"/>
      <c r="E3" s="1150"/>
      <c r="F3" s="1150"/>
      <c r="G3" s="1150"/>
      <c r="H3" s="1150"/>
      <c r="I3" s="1150"/>
      <c r="J3" s="1150"/>
    </row>
    <row r="4" spans="1:10" s="129" customFormat="1" ht="20.25" customHeight="1">
      <c r="A4" s="1150" t="s">
        <v>1523</v>
      </c>
      <c r="B4" s="1150"/>
      <c r="C4" s="1150"/>
      <c r="D4" s="1150"/>
      <c r="E4" s="1150"/>
      <c r="F4" s="1150"/>
      <c r="G4" s="1150"/>
      <c r="H4" s="1150"/>
      <c r="I4" s="1150"/>
      <c r="J4" s="1150"/>
    </row>
    <row r="5" spans="1:10" s="130" customFormat="1" ht="21.75" customHeight="1">
      <c r="A5" s="1151" t="s">
        <v>1426</v>
      </c>
      <c r="B5" s="1151"/>
      <c r="C5" s="1151"/>
      <c r="D5" s="1151"/>
      <c r="E5" s="1151"/>
      <c r="F5" s="1151"/>
      <c r="G5" s="1151"/>
      <c r="H5" s="1151"/>
      <c r="I5" s="1151"/>
      <c r="J5" s="1151"/>
    </row>
    <row r="6" spans="1:10" ht="6" hidden="1" customHeight="1" thickTop="1"/>
    <row r="7" spans="1:10" ht="2.25" customHeight="1" thickBot="1">
      <c r="B7" s="356"/>
      <c r="C7" s="356"/>
      <c r="D7" s="356"/>
      <c r="E7" s="356"/>
      <c r="F7" s="356"/>
    </row>
    <row r="8" spans="1:10" s="999" customFormat="1" ht="21.75" customHeight="1" thickTop="1" thickBot="1">
      <c r="A8" s="779"/>
      <c r="B8" s="789" t="s">
        <v>867</v>
      </c>
      <c r="C8" s="789" t="s">
        <v>868</v>
      </c>
      <c r="D8" s="789" t="s">
        <v>869</v>
      </c>
      <c r="E8" s="789" t="s">
        <v>870</v>
      </c>
      <c r="F8" s="789" t="s">
        <v>871</v>
      </c>
      <c r="G8" s="789" t="s">
        <v>872</v>
      </c>
      <c r="H8" s="789" t="s">
        <v>873</v>
      </c>
      <c r="I8" s="789" t="s">
        <v>874</v>
      </c>
      <c r="J8" s="789" t="s">
        <v>318</v>
      </c>
    </row>
    <row r="9" spans="1:10" s="999" customFormat="1" ht="23.25" customHeight="1" thickTop="1" thickBot="1">
      <c r="A9" s="121" t="s">
        <v>7</v>
      </c>
      <c r="B9" s="126">
        <v>2138216543.1200001</v>
      </c>
      <c r="C9" s="126">
        <v>981166116.78999996</v>
      </c>
      <c r="D9" s="126">
        <v>674895483.16999996</v>
      </c>
      <c r="E9" s="126">
        <v>308947249.48000002</v>
      </c>
      <c r="F9" s="126">
        <v>165308287.69999999</v>
      </c>
      <c r="G9" s="126">
        <v>90456570.769999996</v>
      </c>
      <c r="H9" s="126">
        <v>60432633.75</v>
      </c>
      <c r="I9" s="126">
        <v>50964616.840000004</v>
      </c>
      <c r="J9" s="126">
        <v>4470387501.6199999</v>
      </c>
    </row>
    <row r="10" spans="1:10" s="999" customFormat="1" ht="12.95" customHeight="1" thickTop="1" thickBot="1">
      <c r="A10" s="778" t="s">
        <v>8</v>
      </c>
      <c r="B10" s="123">
        <v>117504926.90000001</v>
      </c>
      <c r="C10" s="123">
        <v>106943452.41</v>
      </c>
      <c r="D10" s="123">
        <v>51312461.450000003</v>
      </c>
      <c r="E10" s="123">
        <v>16926314.809999999</v>
      </c>
      <c r="F10" s="123">
        <v>10286125.6</v>
      </c>
      <c r="G10" s="123">
        <v>4624298.83</v>
      </c>
      <c r="H10" s="123">
        <v>3529607.83</v>
      </c>
      <c r="I10" s="123">
        <v>2135136.88</v>
      </c>
      <c r="J10" s="123">
        <v>313262324.70999998</v>
      </c>
    </row>
    <row r="11" spans="1:10" s="193" customFormat="1" ht="12.95" customHeight="1" thickTop="1">
      <c r="A11" s="804" t="s">
        <v>9</v>
      </c>
      <c r="B11" s="805">
        <v>43736590.729999997</v>
      </c>
      <c r="C11" s="805">
        <v>31738589.079999998</v>
      </c>
      <c r="D11" s="805">
        <v>18040457.600000001</v>
      </c>
      <c r="E11" s="805">
        <v>4921529.24</v>
      </c>
      <c r="F11" s="805">
        <v>4669738.21</v>
      </c>
      <c r="G11" s="805">
        <v>2747054.24</v>
      </c>
      <c r="H11" s="805">
        <v>847813.29</v>
      </c>
      <c r="I11" s="805">
        <v>971704.22</v>
      </c>
      <c r="J11" s="805">
        <v>107673476.61</v>
      </c>
    </row>
    <row r="12" spans="1:10" s="193" customFormat="1" ht="12.95" customHeight="1">
      <c r="A12" s="804" t="s">
        <v>10</v>
      </c>
      <c r="B12" s="805">
        <v>69294012.719999999</v>
      </c>
      <c r="C12" s="805">
        <v>42825869.579999998</v>
      </c>
      <c r="D12" s="805">
        <v>19183247.829999998</v>
      </c>
      <c r="E12" s="805">
        <v>11997855.57</v>
      </c>
      <c r="F12" s="805">
        <v>2954166.54</v>
      </c>
      <c r="G12" s="805">
        <v>1875918.67</v>
      </c>
      <c r="H12" s="805">
        <v>1340463.1100000001</v>
      </c>
      <c r="I12" s="805">
        <v>1135909.68</v>
      </c>
      <c r="J12" s="805">
        <v>150607443.69999999</v>
      </c>
    </row>
    <row r="13" spans="1:10" s="193" customFormat="1" ht="12.95" customHeight="1">
      <c r="A13" s="804" t="s">
        <v>11</v>
      </c>
      <c r="B13" s="805">
        <v>4474323.45</v>
      </c>
      <c r="C13" s="805">
        <v>32378993.75</v>
      </c>
      <c r="D13" s="805">
        <v>14088756.02</v>
      </c>
      <c r="E13" s="805">
        <v>6930</v>
      </c>
      <c r="F13" s="805">
        <v>2662220.85</v>
      </c>
      <c r="G13" s="805">
        <v>1325.92</v>
      </c>
      <c r="H13" s="805">
        <v>1341331.43</v>
      </c>
      <c r="I13" s="805">
        <v>27522.98</v>
      </c>
      <c r="J13" s="805">
        <v>54981404.399999999</v>
      </c>
    </row>
    <row r="14" spans="1:10" s="193" customFormat="1" ht="12.95" customHeight="1">
      <c r="A14" s="804" t="s">
        <v>12</v>
      </c>
      <c r="B14" s="805">
        <v>0</v>
      </c>
      <c r="C14" s="805">
        <v>0</v>
      </c>
      <c r="D14" s="805">
        <v>0</v>
      </c>
      <c r="E14" s="805">
        <v>0</v>
      </c>
      <c r="F14" s="805">
        <v>0</v>
      </c>
      <c r="G14" s="805">
        <v>0</v>
      </c>
      <c r="H14" s="805">
        <v>0</v>
      </c>
      <c r="I14" s="805">
        <v>0</v>
      </c>
      <c r="J14" s="805">
        <v>0</v>
      </c>
    </row>
    <row r="15" spans="1:10" s="193" customFormat="1" ht="12.95" customHeight="1">
      <c r="A15" s="804" t="s">
        <v>13</v>
      </c>
      <c r="B15" s="805">
        <v>0</v>
      </c>
      <c r="C15" s="805">
        <v>0</v>
      </c>
      <c r="D15" s="805">
        <v>0</v>
      </c>
      <c r="E15" s="805">
        <v>0</v>
      </c>
      <c r="F15" s="805">
        <v>0</v>
      </c>
      <c r="G15" s="805">
        <v>0</v>
      </c>
      <c r="H15" s="805">
        <v>0</v>
      </c>
      <c r="I15" s="805">
        <v>0</v>
      </c>
      <c r="J15" s="805">
        <v>0</v>
      </c>
    </row>
    <row r="16" spans="1:10" s="193" customFormat="1" ht="12.95" customHeight="1">
      <c r="A16" s="804" t="s">
        <v>14</v>
      </c>
      <c r="B16" s="805">
        <v>0</v>
      </c>
      <c r="C16" s="805">
        <v>0</v>
      </c>
      <c r="D16" s="805">
        <v>0</v>
      </c>
      <c r="E16" s="805">
        <v>0</v>
      </c>
      <c r="F16" s="805">
        <v>0</v>
      </c>
      <c r="G16" s="805">
        <v>0</v>
      </c>
      <c r="H16" s="805">
        <v>0</v>
      </c>
      <c r="I16" s="805">
        <v>0</v>
      </c>
      <c r="J16" s="805">
        <v>0</v>
      </c>
    </row>
    <row r="17" spans="1:10" s="193" customFormat="1" ht="12.95" customHeight="1">
      <c r="A17" s="804" t="s">
        <v>15</v>
      </c>
      <c r="B17" s="805">
        <v>0</v>
      </c>
      <c r="C17" s="805">
        <v>0</v>
      </c>
      <c r="D17" s="805">
        <v>0</v>
      </c>
      <c r="E17" s="805">
        <v>0</v>
      </c>
      <c r="F17" s="805">
        <v>0</v>
      </c>
      <c r="G17" s="805">
        <v>0</v>
      </c>
      <c r="H17" s="805">
        <v>0</v>
      </c>
      <c r="I17" s="805">
        <v>0</v>
      </c>
      <c r="J17" s="805">
        <v>0</v>
      </c>
    </row>
    <row r="18" spans="1:10" s="193" customFormat="1" ht="12.95" customHeight="1" thickBot="1">
      <c r="A18" s="804" t="s">
        <v>16</v>
      </c>
      <c r="B18" s="805">
        <v>0</v>
      </c>
      <c r="C18" s="805">
        <v>0</v>
      </c>
      <c r="D18" s="805">
        <v>0</v>
      </c>
      <c r="E18" s="805">
        <v>0</v>
      </c>
      <c r="F18" s="805">
        <v>0</v>
      </c>
      <c r="G18" s="805">
        <v>0</v>
      </c>
      <c r="H18" s="805">
        <v>0</v>
      </c>
      <c r="I18" s="805">
        <v>0</v>
      </c>
      <c r="J18" s="805">
        <v>0</v>
      </c>
    </row>
    <row r="19" spans="1:10" s="193" customFormat="1" ht="12.95" customHeight="1" thickTop="1" thickBot="1">
      <c r="A19" s="806" t="s">
        <v>17</v>
      </c>
      <c r="B19" s="807">
        <v>387653286.83999997</v>
      </c>
      <c r="C19" s="807">
        <v>118499972.41</v>
      </c>
      <c r="D19" s="807">
        <v>118054338.38</v>
      </c>
      <c r="E19" s="807">
        <v>53606402.469999999</v>
      </c>
      <c r="F19" s="807">
        <v>27509435.050000001</v>
      </c>
      <c r="G19" s="807">
        <v>18592144</v>
      </c>
      <c r="H19" s="807">
        <v>8220923.5000000009</v>
      </c>
      <c r="I19" s="807">
        <v>3082131.71</v>
      </c>
      <c r="J19" s="807">
        <v>735218634.36000001</v>
      </c>
    </row>
    <row r="20" spans="1:10" s="193" customFormat="1" ht="12.95" customHeight="1" thickTop="1">
      <c r="A20" s="804" t="s">
        <v>18</v>
      </c>
      <c r="B20" s="805">
        <v>20949400</v>
      </c>
      <c r="C20" s="805">
        <v>0</v>
      </c>
      <c r="D20" s="805">
        <v>0</v>
      </c>
      <c r="E20" s="805">
        <v>0</v>
      </c>
      <c r="F20" s="805">
        <v>0</v>
      </c>
      <c r="G20" s="805">
        <v>0</v>
      </c>
      <c r="H20" s="805">
        <v>0</v>
      </c>
      <c r="I20" s="805">
        <v>0</v>
      </c>
      <c r="J20" s="805">
        <v>20949400</v>
      </c>
    </row>
    <row r="21" spans="1:10" s="193" customFormat="1" ht="12.95" customHeight="1">
      <c r="A21" s="804" t="s">
        <v>19</v>
      </c>
      <c r="B21" s="805">
        <v>7754779.3700000001</v>
      </c>
      <c r="C21" s="805">
        <v>6122497.1500000004</v>
      </c>
      <c r="D21" s="805">
        <v>5232504.1399999997</v>
      </c>
      <c r="E21" s="805">
        <v>32641674.059999999</v>
      </c>
      <c r="F21" s="805">
        <v>2627345.19</v>
      </c>
      <c r="G21" s="805">
        <v>4316777.5199999996</v>
      </c>
      <c r="H21" s="805">
        <v>7551.22</v>
      </c>
      <c r="I21" s="805">
        <v>1664294.64</v>
      </c>
      <c r="J21" s="805">
        <v>60367423.289999999</v>
      </c>
    </row>
    <row r="22" spans="1:10" s="193" customFormat="1" ht="12.95" customHeight="1">
      <c r="A22" s="804" t="s">
        <v>20</v>
      </c>
      <c r="B22" s="805">
        <v>0</v>
      </c>
      <c r="C22" s="805">
        <v>0</v>
      </c>
      <c r="D22" s="805">
        <v>0</v>
      </c>
      <c r="E22" s="805">
        <v>0</v>
      </c>
      <c r="F22" s="805">
        <v>0</v>
      </c>
      <c r="G22" s="805">
        <v>0</v>
      </c>
      <c r="H22" s="805">
        <v>0</v>
      </c>
      <c r="I22" s="805">
        <v>0</v>
      </c>
      <c r="J22" s="805">
        <v>0</v>
      </c>
    </row>
    <row r="23" spans="1:10" s="193" customFormat="1" ht="12.95" customHeight="1">
      <c r="A23" s="804" t="s">
        <v>21</v>
      </c>
      <c r="B23" s="805">
        <v>0</v>
      </c>
      <c r="C23" s="805">
        <v>0</v>
      </c>
      <c r="D23" s="805">
        <v>0</v>
      </c>
      <c r="E23" s="805">
        <v>0</v>
      </c>
      <c r="F23" s="805">
        <v>0</v>
      </c>
      <c r="G23" s="805">
        <v>0</v>
      </c>
      <c r="H23" s="805">
        <v>0</v>
      </c>
      <c r="I23" s="805">
        <v>0</v>
      </c>
      <c r="J23" s="805">
        <v>0</v>
      </c>
    </row>
    <row r="24" spans="1:10" s="193" customFormat="1" ht="12.95" customHeight="1">
      <c r="A24" s="804" t="s">
        <v>22</v>
      </c>
      <c r="B24" s="805">
        <v>112133255.28</v>
      </c>
      <c r="C24" s="805">
        <v>10277156.390000001</v>
      </c>
      <c r="D24" s="805">
        <v>11754970.73</v>
      </c>
      <c r="E24" s="805">
        <v>0</v>
      </c>
      <c r="F24" s="805">
        <v>8915945.9700000007</v>
      </c>
      <c r="G24" s="805">
        <v>9791243.9499999993</v>
      </c>
      <c r="H24" s="805">
        <v>0</v>
      </c>
      <c r="I24" s="805">
        <v>0</v>
      </c>
      <c r="J24" s="805">
        <v>152872572.31999999</v>
      </c>
    </row>
    <row r="25" spans="1:10" s="193" customFormat="1" ht="12.95" customHeight="1">
      <c r="A25" s="804" t="s">
        <v>23</v>
      </c>
      <c r="B25" s="805">
        <v>245823364.46000001</v>
      </c>
      <c r="C25" s="805">
        <v>102100314.20999999</v>
      </c>
      <c r="D25" s="805">
        <v>101066863.51000001</v>
      </c>
      <c r="E25" s="805">
        <v>20619395.07</v>
      </c>
      <c r="F25" s="805">
        <v>15964082.119999999</v>
      </c>
      <c r="G25" s="805">
        <v>4484122.53</v>
      </c>
      <c r="H25" s="805">
        <v>8213372.2799999993</v>
      </c>
      <c r="I25" s="805">
        <v>1417837.07</v>
      </c>
      <c r="J25" s="805">
        <v>499689351.25</v>
      </c>
    </row>
    <row r="26" spans="1:10" s="193" customFormat="1" ht="12.95" customHeight="1">
      <c r="A26" s="804" t="s">
        <v>24</v>
      </c>
      <c r="B26" s="805">
        <v>992487.73</v>
      </c>
      <c r="C26" s="805">
        <v>4.66</v>
      </c>
      <c r="D26" s="805">
        <v>0</v>
      </c>
      <c r="E26" s="805">
        <v>345333.34</v>
      </c>
      <c r="F26" s="805">
        <v>2061.77</v>
      </c>
      <c r="G26" s="805">
        <v>0</v>
      </c>
      <c r="H26" s="805">
        <v>0</v>
      </c>
      <c r="I26" s="805">
        <v>0</v>
      </c>
      <c r="J26" s="805">
        <v>1339887.5</v>
      </c>
    </row>
    <row r="27" spans="1:10" s="193" customFormat="1" ht="12.95" customHeight="1" thickBot="1">
      <c r="A27" s="804" t="s">
        <v>25</v>
      </c>
      <c r="B27" s="805">
        <v>0</v>
      </c>
      <c r="C27" s="805">
        <v>0</v>
      </c>
      <c r="D27" s="805">
        <v>0</v>
      </c>
      <c r="E27" s="805">
        <v>0</v>
      </c>
      <c r="F27" s="805">
        <v>0</v>
      </c>
      <c r="G27" s="805">
        <v>0</v>
      </c>
      <c r="H27" s="805">
        <v>0</v>
      </c>
      <c r="I27" s="805">
        <v>0</v>
      </c>
      <c r="J27" s="805">
        <v>0</v>
      </c>
    </row>
    <row r="28" spans="1:10" s="193" customFormat="1" ht="12.95" customHeight="1" thickTop="1" thickBot="1">
      <c r="A28" s="806" t="s">
        <v>26</v>
      </c>
      <c r="B28" s="807">
        <v>1424152459.8499999</v>
      </c>
      <c r="C28" s="807">
        <v>735167402.25</v>
      </c>
      <c r="D28" s="807">
        <v>488685758.25</v>
      </c>
      <c r="E28" s="807">
        <v>168053862.19</v>
      </c>
      <c r="F28" s="807">
        <v>124077276.66</v>
      </c>
      <c r="G28" s="807">
        <v>63604323.219999999</v>
      </c>
      <c r="H28" s="807">
        <v>47199486.890000001</v>
      </c>
      <c r="I28" s="807">
        <v>43362484.960000001</v>
      </c>
      <c r="J28" s="807">
        <v>3094303054.27</v>
      </c>
    </row>
    <row r="29" spans="1:10" s="193" customFormat="1" ht="12.95" customHeight="1" thickTop="1">
      <c r="A29" s="808" t="s">
        <v>27</v>
      </c>
      <c r="B29" s="805">
        <v>1464975397.6099999</v>
      </c>
      <c r="C29" s="805">
        <v>749049927.09000003</v>
      </c>
      <c r="D29" s="805">
        <v>492935948.94999999</v>
      </c>
      <c r="E29" s="805">
        <v>178679652.78999999</v>
      </c>
      <c r="F29" s="805">
        <v>129881980.63</v>
      </c>
      <c r="G29" s="805">
        <v>66276784.759999998</v>
      </c>
      <c r="H29" s="805">
        <v>48005768.049999997</v>
      </c>
      <c r="I29" s="805">
        <v>45057412.560000002</v>
      </c>
      <c r="J29" s="805">
        <v>3174862872.4400001</v>
      </c>
    </row>
    <row r="30" spans="1:10" s="193" customFormat="1" ht="12.95" customHeight="1">
      <c r="A30" s="804" t="s">
        <v>28</v>
      </c>
      <c r="B30" s="805">
        <v>1457919355.5799999</v>
      </c>
      <c r="C30" s="805">
        <v>743334007.88</v>
      </c>
      <c r="D30" s="805">
        <v>489419600.47000003</v>
      </c>
      <c r="E30" s="805">
        <v>176821690.81</v>
      </c>
      <c r="F30" s="805">
        <v>129004129.17</v>
      </c>
      <c r="G30" s="805">
        <v>66199229.680000007</v>
      </c>
      <c r="H30" s="805">
        <v>47085547.460000001</v>
      </c>
      <c r="I30" s="805">
        <v>44657826.07</v>
      </c>
      <c r="J30" s="805">
        <v>3154441387.1199999</v>
      </c>
    </row>
    <row r="31" spans="1:10" s="193" customFormat="1" ht="12.95" customHeight="1">
      <c r="A31" s="804" t="s">
        <v>29</v>
      </c>
      <c r="B31" s="805">
        <v>7056042.0300000003</v>
      </c>
      <c r="C31" s="805">
        <v>5715919.21</v>
      </c>
      <c r="D31" s="805">
        <v>3516348.48</v>
      </c>
      <c r="E31" s="805">
        <v>1857961.98</v>
      </c>
      <c r="F31" s="805">
        <v>877851.46</v>
      </c>
      <c r="G31" s="805">
        <v>77555.08</v>
      </c>
      <c r="H31" s="805">
        <v>838011.22</v>
      </c>
      <c r="I31" s="805">
        <v>399586.49</v>
      </c>
      <c r="J31" s="805">
        <v>20339275.949999999</v>
      </c>
    </row>
    <row r="32" spans="1:10" s="193" customFormat="1" ht="12.95" customHeight="1">
      <c r="A32" s="804" t="s">
        <v>30</v>
      </c>
      <c r="B32" s="805">
        <v>0</v>
      </c>
      <c r="C32" s="805">
        <v>0</v>
      </c>
      <c r="D32" s="805">
        <v>0</v>
      </c>
      <c r="E32" s="805">
        <v>0</v>
      </c>
      <c r="F32" s="805">
        <v>0</v>
      </c>
      <c r="G32" s="805">
        <v>0</v>
      </c>
      <c r="H32" s="805">
        <v>82209.37</v>
      </c>
      <c r="I32" s="805">
        <v>0</v>
      </c>
      <c r="J32" s="805">
        <v>82209.37</v>
      </c>
    </row>
    <row r="33" spans="1:10" s="193" customFormat="1" ht="12.95" customHeight="1">
      <c r="A33" s="808" t="s">
        <v>31</v>
      </c>
      <c r="B33" s="805">
        <v>4260511.62</v>
      </c>
      <c r="C33" s="805">
        <v>3100489.28</v>
      </c>
      <c r="D33" s="805">
        <v>7940539.5199999996</v>
      </c>
      <c r="E33" s="805">
        <v>2490599.0099999998</v>
      </c>
      <c r="F33" s="805">
        <v>166604.49</v>
      </c>
      <c r="G33" s="805">
        <v>3039.3</v>
      </c>
      <c r="H33" s="805">
        <v>219571.51</v>
      </c>
      <c r="I33" s="805">
        <v>1063994.32</v>
      </c>
      <c r="J33" s="805">
        <v>19245349.050000001</v>
      </c>
    </row>
    <row r="34" spans="1:10" s="193" customFormat="1" ht="12.95" customHeight="1">
      <c r="A34" s="804" t="s">
        <v>32</v>
      </c>
      <c r="B34" s="805">
        <v>4260511.62</v>
      </c>
      <c r="C34" s="805">
        <v>2865306.39</v>
      </c>
      <c r="D34" s="805">
        <v>7933351.75</v>
      </c>
      <c r="E34" s="805">
        <v>2396637.54</v>
      </c>
      <c r="F34" s="805">
        <v>166604.49</v>
      </c>
      <c r="G34" s="805">
        <v>3039.3</v>
      </c>
      <c r="H34" s="805">
        <v>219571.5</v>
      </c>
      <c r="I34" s="805">
        <v>1063994.32</v>
      </c>
      <c r="J34" s="805">
        <v>18909016.91</v>
      </c>
    </row>
    <row r="35" spans="1:10" s="193" customFormat="1" ht="12.95" customHeight="1">
      <c r="A35" s="804" t="s">
        <v>33</v>
      </c>
      <c r="B35" s="805">
        <v>0</v>
      </c>
      <c r="C35" s="805">
        <v>235182.89</v>
      </c>
      <c r="D35" s="805">
        <v>7187.77</v>
      </c>
      <c r="E35" s="805">
        <v>93961.47</v>
      </c>
      <c r="F35" s="805">
        <v>0</v>
      </c>
      <c r="G35" s="805">
        <v>0</v>
      </c>
      <c r="H35" s="805">
        <v>0.01</v>
      </c>
      <c r="I35" s="805">
        <v>0</v>
      </c>
      <c r="J35" s="805">
        <v>336332.14</v>
      </c>
    </row>
    <row r="36" spans="1:10" s="193" customFormat="1" ht="12.95" customHeight="1">
      <c r="A36" s="804" t="s">
        <v>34</v>
      </c>
      <c r="B36" s="805">
        <v>0</v>
      </c>
      <c r="C36" s="805">
        <v>0</v>
      </c>
      <c r="D36" s="805">
        <v>0</v>
      </c>
      <c r="E36" s="805">
        <v>0</v>
      </c>
      <c r="F36" s="805">
        <v>0</v>
      </c>
      <c r="G36" s="805">
        <v>0</v>
      </c>
      <c r="H36" s="805">
        <v>0</v>
      </c>
      <c r="I36" s="805">
        <v>0</v>
      </c>
      <c r="J36" s="805">
        <v>0</v>
      </c>
    </row>
    <row r="37" spans="1:10" s="193" customFormat="1" ht="12.95" customHeight="1">
      <c r="A37" s="808" t="s">
        <v>35</v>
      </c>
      <c r="B37" s="805">
        <v>13127152.68</v>
      </c>
      <c r="C37" s="805">
        <v>33882317.799999997</v>
      </c>
      <c r="D37" s="805">
        <v>2303227.52</v>
      </c>
      <c r="E37" s="805">
        <v>4147703.2600000002</v>
      </c>
      <c r="F37" s="805">
        <v>368186.42</v>
      </c>
      <c r="G37" s="805">
        <v>645316.59</v>
      </c>
      <c r="H37" s="805">
        <v>1251198.43</v>
      </c>
      <c r="I37" s="805">
        <v>764366.58</v>
      </c>
      <c r="J37" s="805">
        <v>56489469.280000001</v>
      </c>
    </row>
    <row r="38" spans="1:10" s="193" customFormat="1" ht="12.95" customHeight="1">
      <c r="A38" s="804" t="s">
        <v>36</v>
      </c>
      <c r="B38" s="805">
        <v>13010026.890000001</v>
      </c>
      <c r="C38" s="805">
        <v>28133356.620000001</v>
      </c>
      <c r="D38" s="805">
        <v>2303227.52</v>
      </c>
      <c r="E38" s="805">
        <v>4055243.96</v>
      </c>
      <c r="F38" s="805">
        <v>368186.42</v>
      </c>
      <c r="G38" s="805">
        <v>640675.39</v>
      </c>
      <c r="H38" s="805">
        <v>1227110.92</v>
      </c>
      <c r="I38" s="805">
        <v>764366.58</v>
      </c>
      <c r="J38" s="805">
        <v>50502194.299999997</v>
      </c>
    </row>
    <row r="39" spans="1:10" s="193" customFormat="1" ht="12.95" customHeight="1">
      <c r="A39" s="804" t="s">
        <v>37</v>
      </c>
      <c r="B39" s="805">
        <v>117125.79</v>
      </c>
      <c r="C39" s="805">
        <v>5748961.1799999997</v>
      </c>
      <c r="D39" s="805">
        <v>0</v>
      </c>
      <c r="E39" s="805">
        <v>92459.3</v>
      </c>
      <c r="F39" s="805">
        <v>0</v>
      </c>
      <c r="G39" s="805">
        <v>4641.2</v>
      </c>
      <c r="H39" s="805">
        <v>24087.51</v>
      </c>
      <c r="I39" s="805">
        <v>0</v>
      </c>
      <c r="J39" s="805">
        <v>5987274.9800000004</v>
      </c>
    </row>
    <row r="40" spans="1:10" s="193" customFormat="1" ht="12.95" customHeight="1" thickBot="1">
      <c r="A40" s="804" t="s">
        <v>38</v>
      </c>
      <c r="B40" s="805">
        <v>0</v>
      </c>
      <c r="C40" s="805">
        <v>0</v>
      </c>
      <c r="D40" s="805">
        <v>0</v>
      </c>
      <c r="E40" s="805">
        <v>0</v>
      </c>
      <c r="F40" s="805">
        <v>0</v>
      </c>
      <c r="G40" s="805">
        <v>0</v>
      </c>
      <c r="H40" s="805">
        <v>0</v>
      </c>
      <c r="I40" s="805">
        <v>0</v>
      </c>
      <c r="J40" s="805">
        <v>0</v>
      </c>
    </row>
    <row r="41" spans="1:10" s="193" customFormat="1" ht="12.95" customHeight="1" thickTop="1" thickBot="1">
      <c r="A41" s="806" t="s">
        <v>39</v>
      </c>
      <c r="B41" s="807">
        <v>5198788.1100000003</v>
      </c>
      <c r="C41" s="807">
        <v>2696729.68</v>
      </c>
      <c r="D41" s="807">
        <v>2053443.3799999997</v>
      </c>
      <c r="E41" s="807">
        <v>902775.05</v>
      </c>
      <c r="F41" s="807">
        <v>490983.4</v>
      </c>
      <c r="G41" s="807">
        <v>253389.68</v>
      </c>
      <c r="H41" s="807">
        <v>283974.82</v>
      </c>
      <c r="I41" s="807">
        <v>230059.35</v>
      </c>
      <c r="J41" s="807">
        <v>12110143.470000001</v>
      </c>
    </row>
    <row r="42" spans="1:10" s="193" customFormat="1" ht="12.95" customHeight="1" thickTop="1">
      <c r="A42" s="804" t="s">
        <v>40</v>
      </c>
      <c r="B42" s="805">
        <v>5071854.07</v>
      </c>
      <c r="C42" s="805">
        <v>2656758.58</v>
      </c>
      <c r="D42" s="805">
        <v>1928077.61</v>
      </c>
      <c r="E42" s="805">
        <v>902775.05</v>
      </c>
      <c r="F42" s="805">
        <v>487155.3</v>
      </c>
      <c r="G42" s="805">
        <v>253389.68</v>
      </c>
      <c r="H42" s="805">
        <v>264814.15000000002</v>
      </c>
      <c r="I42" s="805">
        <v>227610.97</v>
      </c>
      <c r="J42" s="805">
        <v>11792435.41</v>
      </c>
    </row>
    <row r="43" spans="1:10" s="193" customFormat="1" ht="12.95" customHeight="1">
      <c r="A43" s="804" t="s">
        <v>41</v>
      </c>
      <c r="B43" s="805">
        <v>98250.12</v>
      </c>
      <c r="C43" s="805">
        <v>22111.62</v>
      </c>
      <c r="D43" s="805">
        <v>75621.179999999993</v>
      </c>
      <c r="E43" s="805">
        <v>0</v>
      </c>
      <c r="F43" s="805">
        <v>3752.57</v>
      </c>
      <c r="G43" s="805">
        <v>0</v>
      </c>
      <c r="H43" s="805">
        <v>11024.08</v>
      </c>
      <c r="I43" s="805">
        <v>2448.38</v>
      </c>
      <c r="J43" s="805">
        <v>213207.95</v>
      </c>
    </row>
    <row r="44" spans="1:10" s="193" customFormat="1" ht="12.95" customHeight="1">
      <c r="A44" s="804" t="s">
        <v>42</v>
      </c>
      <c r="B44" s="805">
        <v>28683.91</v>
      </c>
      <c r="C44" s="805">
        <v>15455.32</v>
      </c>
      <c r="D44" s="805">
        <v>49674.71</v>
      </c>
      <c r="E44" s="805">
        <v>0</v>
      </c>
      <c r="F44" s="805">
        <v>75.53</v>
      </c>
      <c r="G44" s="805">
        <v>0</v>
      </c>
      <c r="H44" s="805">
        <v>8136.59</v>
      </c>
      <c r="I44" s="805">
        <v>0</v>
      </c>
      <c r="J44" s="805">
        <v>102026.06</v>
      </c>
    </row>
    <row r="45" spans="1:10" s="193" customFormat="1" ht="12.95" customHeight="1">
      <c r="A45" s="804" t="s">
        <v>43</v>
      </c>
      <c r="B45" s="805">
        <v>0.01</v>
      </c>
      <c r="C45" s="805">
        <v>2404.16</v>
      </c>
      <c r="D45" s="805">
        <v>69.88</v>
      </c>
      <c r="E45" s="805">
        <v>0</v>
      </c>
      <c r="F45" s="805">
        <v>0</v>
      </c>
      <c r="G45" s="805">
        <v>0</v>
      </c>
      <c r="H45" s="805">
        <v>0</v>
      </c>
      <c r="I45" s="805">
        <v>0</v>
      </c>
      <c r="J45" s="805">
        <v>2474.0500000000002</v>
      </c>
    </row>
    <row r="46" spans="1:10" s="193" customFormat="1" ht="12.95" customHeight="1">
      <c r="A46" s="804" t="s">
        <v>44</v>
      </c>
      <c r="B46" s="805">
        <v>0</v>
      </c>
      <c r="C46" s="805">
        <v>0</v>
      </c>
      <c r="D46" s="805">
        <v>0</v>
      </c>
      <c r="E46" s="805">
        <v>0</v>
      </c>
      <c r="F46" s="805">
        <v>0</v>
      </c>
      <c r="G46" s="805">
        <v>0</v>
      </c>
      <c r="H46" s="805">
        <v>0</v>
      </c>
      <c r="I46" s="805">
        <v>0</v>
      </c>
      <c r="J46" s="805">
        <v>0</v>
      </c>
    </row>
    <row r="47" spans="1:10" s="193" customFormat="1" ht="12.95" customHeight="1" thickBot="1">
      <c r="A47" s="804" t="s">
        <v>45</v>
      </c>
      <c r="B47" s="805">
        <v>0</v>
      </c>
      <c r="C47" s="805">
        <v>0</v>
      </c>
      <c r="D47" s="805">
        <v>0</v>
      </c>
      <c r="E47" s="805">
        <v>0</v>
      </c>
      <c r="F47" s="805">
        <v>0</v>
      </c>
      <c r="G47" s="805">
        <v>0</v>
      </c>
      <c r="H47" s="805">
        <v>0</v>
      </c>
      <c r="I47" s="805">
        <v>0</v>
      </c>
      <c r="J47" s="805">
        <v>0</v>
      </c>
    </row>
    <row r="48" spans="1:10" s="193" customFormat="1" ht="12.95" customHeight="1" thickTop="1" thickBot="1">
      <c r="A48" s="806" t="s">
        <v>46</v>
      </c>
      <c r="B48" s="807">
        <v>-63409390.170000002</v>
      </c>
      <c r="C48" s="807">
        <v>-53562061.600000001</v>
      </c>
      <c r="D48" s="807">
        <v>-16547401.119999999</v>
      </c>
      <c r="E48" s="807">
        <v>-18166867.920000002</v>
      </c>
      <c r="F48" s="807">
        <v>-6830478.2800000003</v>
      </c>
      <c r="G48" s="807">
        <v>-3574207.11</v>
      </c>
      <c r="H48" s="807">
        <v>-2561025.92</v>
      </c>
      <c r="I48" s="807">
        <v>-3753347.85</v>
      </c>
      <c r="J48" s="807">
        <v>-168404779.97</v>
      </c>
    </row>
    <row r="49" spans="1:10" s="193" customFormat="1" ht="12.95" customHeight="1" thickTop="1">
      <c r="A49" s="809" t="s">
        <v>47</v>
      </c>
      <c r="B49" s="805">
        <v>-6864954.5999999996</v>
      </c>
      <c r="C49" s="805">
        <v>-5039234.88</v>
      </c>
      <c r="D49" s="805">
        <v>-4641802.42</v>
      </c>
      <c r="E49" s="805">
        <v>-1854648.22</v>
      </c>
      <c r="F49" s="805">
        <v>-842465.29</v>
      </c>
      <c r="G49" s="805">
        <v>-534308.63</v>
      </c>
      <c r="H49" s="805">
        <v>-351376.38</v>
      </c>
      <c r="I49" s="805">
        <v>-298737.43</v>
      </c>
      <c r="J49" s="805">
        <v>-20427527.850000001</v>
      </c>
    </row>
    <row r="50" spans="1:10" s="193" customFormat="1" ht="12.95" customHeight="1">
      <c r="A50" s="804" t="s">
        <v>48</v>
      </c>
      <c r="B50" s="805">
        <v>-22079.39</v>
      </c>
      <c r="C50" s="805">
        <v>-54039.88</v>
      </c>
      <c r="D50" s="805">
        <v>-46903.98</v>
      </c>
      <c r="E50" s="805">
        <v>-498010.81</v>
      </c>
      <c r="F50" s="805">
        <v>-8063.1899999999987</v>
      </c>
      <c r="G50" s="805">
        <v>-2520.54</v>
      </c>
      <c r="H50" s="805">
        <v>-8542.4</v>
      </c>
      <c r="I50" s="805">
        <v>-9989.74</v>
      </c>
      <c r="J50" s="805">
        <v>-650149.93000000005</v>
      </c>
    </row>
    <row r="51" spans="1:10" s="193" customFormat="1" ht="12.95" customHeight="1">
      <c r="A51" s="804" t="s">
        <v>49</v>
      </c>
      <c r="B51" s="805">
        <v>-397181.86</v>
      </c>
      <c r="C51" s="805">
        <v>-935418.8</v>
      </c>
      <c r="D51" s="805">
        <v>-412916.07</v>
      </c>
      <c r="E51" s="805">
        <v>-285880.94</v>
      </c>
      <c r="F51" s="805">
        <v>-14337.66</v>
      </c>
      <c r="G51" s="805">
        <v>-607.86</v>
      </c>
      <c r="H51" s="805">
        <v>-41700.959999999999</v>
      </c>
      <c r="I51" s="805">
        <v>-66422.23</v>
      </c>
      <c r="J51" s="805">
        <v>-2154466.38</v>
      </c>
    </row>
    <row r="52" spans="1:10" s="193" customFormat="1" ht="12.95" customHeight="1">
      <c r="A52" s="804" t="s">
        <v>50</v>
      </c>
      <c r="B52" s="805">
        <v>0</v>
      </c>
      <c r="C52" s="805">
        <v>-43416.12</v>
      </c>
      <c r="D52" s="805">
        <v>-359.39</v>
      </c>
      <c r="E52" s="805">
        <v>-46980.73</v>
      </c>
      <c r="F52" s="805">
        <v>0</v>
      </c>
      <c r="G52" s="805">
        <v>0</v>
      </c>
      <c r="H52" s="805">
        <v>0</v>
      </c>
      <c r="I52" s="805">
        <v>0</v>
      </c>
      <c r="J52" s="805">
        <v>-90756.24</v>
      </c>
    </row>
    <row r="53" spans="1:10" s="193" customFormat="1" ht="12.95" customHeight="1">
      <c r="A53" s="804" t="s">
        <v>53</v>
      </c>
      <c r="B53" s="805">
        <v>-48029066.789999999</v>
      </c>
      <c r="C53" s="805">
        <v>-26592021.48</v>
      </c>
      <c r="D53" s="805">
        <v>-10281836.6</v>
      </c>
      <c r="E53" s="805">
        <v>-14064297.16</v>
      </c>
      <c r="F53" s="805">
        <v>-5631597.29</v>
      </c>
      <c r="G53" s="805">
        <v>-2493904.9700000002</v>
      </c>
      <c r="H53" s="805">
        <v>-990513.74</v>
      </c>
      <c r="I53" s="805">
        <v>-2917190.78</v>
      </c>
      <c r="J53" s="805">
        <v>-111000428.81</v>
      </c>
    </row>
    <row r="54" spans="1:10" s="193" customFormat="1" ht="12.95" customHeight="1">
      <c r="A54" s="804" t="s">
        <v>51</v>
      </c>
      <c r="B54" s="805">
        <v>-8084394.9699999997</v>
      </c>
      <c r="C54" s="805">
        <v>-18006899.550000001</v>
      </c>
      <c r="D54" s="805">
        <v>-953195.28</v>
      </c>
      <c r="E54" s="805">
        <v>-1401377.43</v>
      </c>
      <c r="F54" s="805">
        <v>-303791.88</v>
      </c>
      <c r="G54" s="805">
        <v>-538223.91</v>
      </c>
      <c r="H54" s="805">
        <v>-1136687.93</v>
      </c>
      <c r="I54" s="805">
        <v>-461007.67</v>
      </c>
      <c r="J54" s="805">
        <v>-30885578.620000001</v>
      </c>
    </row>
    <row r="55" spans="1:10" s="193" customFormat="1" ht="12.95" customHeight="1">
      <c r="A55" s="809" t="s">
        <v>54</v>
      </c>
      <c r="B55" s="805">
        <v>0</v>
      </c>
      <c r="C55" s="805">
        <v>0</v>
      </c>
      <c r="D55" s="805">
        <v>-210387.38</v>
      </c>
      <c r="E55" s="805">
        <v>0</v>
      </c>
      <c r="F55" s="805">
        <v>-30222.97</v>
      </c>
      <c r="G55" s="805">
        <v>0</v>
      </c>
      <c r="H55" s="805">
        <v>-8117.0000000000009</v>
      </c>
      <c r="I55" s="805">
        <v>0</v>
      </c>
      <c r="J55" s="805">
        <v>-248727.35</v>
      </c>
    </row>
    <row r="56" spans="1:10" s="193" customFormat="1" ht="12.95" customHeight="1">
      <c r="A56" s="804" t="s">
        <v>55</v>
      </c>
      <c r="B56" s="805">
        <v>0</v>
      </c>
      <c r="C56" s="805">
        <v>0</v>
      </c>
      <c r="D56" s="805">
        <v>0</v>
      </c>
      <c r="E56" s="805">
        <v>0</v>
      </c>
      <c r="F56" s="805">
        <v>0</v>
      </c>
      <c r="G56" s="805">
        <v>0</v>
      </c>
      <c r="H56" s="805">
        <v>0</v>
      </c>
      <c r="I56" s="805">
        <v>0</v>
      </c>
      <c r="J56" s="805">
        <v>0</v>
      </c>
    </row>
    <row r="57" spans="1:10" s="193" customFormat="1" ht="12.95" customHeight="1">
      <c r="A57" s="804" t="s">
        <v>52</v>
      </c>
      <c r="B57" s="805">
        <v>-11712.56</v>
      </c>
      <c r="C57" s="805">
        <v>-2891030.89</v>
      </c>
      <c r="D57" s="805">
        <v>0</v>
      </c>
      <c r="E57" s="805">
        <v>-15672.63</v>
      </c>
      <c r="F57" s="805">
        <v>0</v>
      </c>
      <c r="G57" s="805">
        <v>-4641.2</v>
      </c>
      <c r="H57" s="805">
        <v>-24087.51</v>
      </c>
      <c r="I57" s="805">
        <v>0</v>
      </c>
      <c r="J57" s="805">
        <v>-2947144.79</v>
      </c>
    </row>
    <row r="58" spans="1:10" s="193" customFormat="1" ht="12.95" customHeight="1" thickBot="1">
      <c r="A58" s="804" t="s">
        <v>56</v>
      </c>
      <c r="B58" s="805">
        <v>0</v>
      </c>
      <c r="C58" s="805">
        <v>0</v>
      </c>
      <c r="D58" s="805">
        <v>0</v>
      </c>
      <c r="E58" s="805">
        <v>0</v>
      </c>
      <c r="F58" s="805">
        <v>0</v>
      </c>
      <c r="G58" s="805">
        <v>0</v>
      </c>
      <c r="H58" s="805">
        <v>0</v>
      </c>
      <c r="I58" s="805">
        <v>0</v>
      </c>
      <c r="J58" s="805">
        <v>0</v>
      </c>
    </row>
    <row r="59" spans="1:10" s="193" customFormat="1" ht="12.95" customHeight="1" thickTop="1" thickBot="1">
      <c r="A59" s="806" t="s">
        <v>57</v>
      </c>
      <c r="B59" s="807">
        <v>1472749.51</v>
      </c>
      <c r="C59" s="807">
        <v>4773610.09</v>
      </c>
      <c r="D59" s="807">
        <v>1830509.93</v>
      </c>
      <c r="E59" s="807">
        <v>130157.04</v>
      </c>
      <c r="F59" s="807">
        <v>319673.51</v>
      </c>
      <c r="G59" s="807">
        <v>214684.4</v>
      </c>
      <c r="H59" s="807">
        <v>420999.74</v>
      </c>
      <c r="I59" s="807">
        <v>214559.17</v>
      </c>
      <c r="J59" s="807">
        <v>9376943.3900000006</v>
      </c>
    </row>
    <row r="60" spans="1:10" s="193" customFormat="1" ht="12.95" customHeight="1" thickTop="1">
      <c r="A60" s="804" t="s">
        <v>58</v>
      </c>
      <c r="B60" s="805">
        <v>0</v>
      </c>
      <c r="C60" s="805">
        <v>0</v>
      </c>
      <c r="D60" s="805">
        <v>0</v>
      </c>
      <c r="E60" s="805">
        <v>0</v>
      </c>
      <c r="F60" s="805">
        <v>0</v>
      </c>
      <c r="G60" s="805">
        <v>0</v>
      </c>
      <c r="H60" s="805">
        <v>0</v>
      </c>
      <c r="I60" s="805">
        <v>0</v>
      </c>
      <c r="J60" s="805">
        <v>0</v>
      </c>
    </row>
    <row r="61" spans="1:10" s="193" customFormat="1" ht="12.95" customHeight="1">
      <c r="A61" s="809" t="s">
        <v>59</v>
      </c>
      <c r="B61" s="805">
        <v>1167646.54</v>
      </c>
      <c r="C61" s="805">
        <v>3060740.19</v>
      </c>
      <c r="D61" s="805">
        <v>1485575.52</v>
      </c>
      <c r="E61" s="805">
        <v>84911.09</v>
      </c>
      <c r="F61" s="805">
        <v>163661.20000000001</v>
      </c>
      <c r="G61" s="805">
        <v>149592.66</v>
      </c>
      <c r="H61" s="805">
        <v>100454.75</v>
      </c>
      <c r="I61" s="805">
        <v>0</v>
      </c>
      <c r="J61" s="805">
        <v>6212581.9500000002</v>
      </c>
    </row>
    <row r="62" spans="1:10" s="193" customFormat="1" ht="12.95" customHeight="1">
      <c r="A62" s="804" t="s">
        <v>60</v>
      </c>
      <c r="B62" s="805">
        <v>361906.87</v>
      </c>
      <c r="C62" s="805">
        <v>40895812.390000001</v>
      </c>
      <c r="D62" s="805">
        <v>642412.67000000004</v>
      </c>
      <c r="E62" s="805">
        <v>245340.04</v>
      </c>
      <c r="F62" s="805">
        <v>156178.51999999999</v>
      </c>
      <c r="G62" s="805">
        <v>68481.649999999994</v>
      </c>
      <c r="H62" s="805">
        <v>465031.65</v>
      </c>
      <c r="I62" s="805">
        <v>247415.59</v>
      </c>
      <c r="J62" s="805">
        <v>43082579.380000003</v>
      </c>
    </row>
    <row r="63" spans="1:10" s="193" customFormat="1" ht="12.95" customHeight="1">
      <c r="A63" s="804" t="s">
        <v>61</v>
      </c>
      <c r="B63" s="805">
        <v>0</v>
      </c>
      <c r="C63" s="805">
        <v>0</v>
      </c>
      <c r="D63" s="805">
        <v>0</v>
      </c>
      <c r="E63" s="805">
        <v>0</v>
      </c>
      <c r="F63" s="805">
        <v>0</v>
      </c>
      <c r="G63" s="805">
        <v>0</v>
      </c>
      <c r="H63" s="805">
        <v>0</v>
      </c>
      <c r="I63" s="805">
        <v>0</v>
      </c>
      <c r="J63" s="805">
        <v>0</v>
      </c>
    </row>
    <row r="64" spans="1:10" s="193" customFormat="1" ht="12.95" customHeight="1" thickBot="1">
      <c r="A64" s="804" t="s">
        <v>62</v>
      </c>
      <c r="B64" s="805">
        <v>-56803.9</v>
      </c>
      <c r="C64" s="805">
        <v>-39182942.490000002</v>
      </c>
      <c r="D64" s="805">
        <v>-297478.26</v>
      </c>
      <c r="E64" s="805">
        <v>-200094.09</v>
      </c>
      <c r="F64" s="805">
        <v>-166.21</v>
      </c>
      <c r="G64" s="805">
        <v>-3389.91</v>
      </c>
      <c r="H64" s="805">
        <v>-144486.66</v>
      </c>
      <c r="I64" s="805">
        <v>-32856.42</v>
      </c>
      <c r="J64" s="805">
        <v>-39918217.939999998</v>
      </c>
    </row>
    <row r="65" spans="1:10" s="193" customFormat="1" ht="12.95" customHeight="1" thickTop="1" thickBot="1">
      <c r="A65" s="806" t="s">
        <v>63</v>
      </c>
      <c r="B65" s="807">
        <v>84.99</v>
      </c>
      <c r="C65" s="807">
        <v>149677.13</v>
      </c>
      <c r="D65" s="807">
        <v>0</v>
      </c>
      <c r="E65" s="807">
        <v>31</v>
      </c>
      <c r="F65" s="807">
        <v>6.26</v>
      </c>
      <c r="G65" s="807">
        <v>0</v>
      </c>
      <c r="H65" s="807">
        <v>0</v>
      </c>
      <c r="I65" s="807">
        <v>3377.14</v>
      </c>
      <c r="J65" s="807">
        <v>153176.51999999999</v>
      </c>
    </row>
    <row r="66" spans="1:10" s="193" customFormat="1" ht="12.95" customHeight="1" thickTop="1">
      <c r="A66" s="804" t="s">
        <v>64</v>
      </c>
      <c r="B66" s="805">
        <v>4349670.6399999997</v>
      </c>
      <c r="C66" s="805">
        <v>6169626.0800000001</v>
      </c>
      <c r="D66" s="805">
        <v>279712.82</v>
      </c>
      <c r="E66" s="805">
        <v>342642.41</v>
      </c>
      <c r="F66" s="805">
        <v>0</v>
      </c>
      <c r="G66" s="805">
        <v>0</v>
      </c>
      <c r="H66" s="805">
        <v>7081.14</v>
      </c>
      <c r="I66" s="805">
        <v>0</v>
      </c>
      <c r="J66" s="805">
        <v>11148733.09</v>
      </c>
    </row>
    <row r="67" spans="1:10" s="193" customFormat="1" ht="12.95" customHeight="1">
      <c r="A67" s="804" t="s">
        <v>65</v>
      </c>
      <c r="B67" s="805">
        <v>7004051.1100000003</v>
      </c>
      <c r="C67" s="805">
        <v>6673074.1699999999</v>
      </c>
      <c r="D67" s="805">
        <v>225187.06</v>
      </c>
      <c r="E67" s="805">
        <v>8195.5400000000009</v>
      </c>
      <c r="F67" s="805">
        <v>1</v>
      </c>
      <c r="G67" s="805">
        <v>57774.99</v>
      </c>
      <c r="H67" s="805">
        <v>117487.78</v>
      </c>
      <c r="I67" s="805">
        <v>204748.78</v>
      </c>
      <c r="J67" s="805">
        <v>14290520.43</v>
      </c>
    </row>
    <row r="68" spans="1:10" s="193" customFormat="1" ht="12.95" customHeight="1">
      <c r="A68" s="804" t="s">
        <v>66</v>
      </c>
      <c r="B68" s="805">
        <v>0</v>
      </c>
      <c r="C68" s="805">
        <v>0</v>
      </c>
      <c r="D68" s="805">
        <v>88031.43</v>
      </c>
      <c r="E68" s="805">
        <v>1008605.55</v>
      </c>
      <c r="F68" s="805">
        <v>17.09</v>
      </c>
      <c r="G68" s="805">
        <v>0</v>
      </c>
      <c r="H68" s="805">
        <v>0</v>
      </c>
      <c r="I68" s="805">
        <v>0</v>
      </c>
      <c r="J68" s="805">
        <v>1096654.07</v>
      </c>
    </row>
    <row r="69" spans="1:10" s="193" customFormat="1" ht="12.95" customHeight="1">
      <c r="A69" s="804" t="s">
        <v>67</v>
      </c>
      <c r="B69" s="805">
        <v>0</v>
      </c>
      <c r="C69" s="805">
        <v>0</v>
      </c>
      <c r="D69" s="805">
        <v>0</v>
      </c>
      <c r="E69" s="805">
        <v>5702.5</v>
      </c>
      <c r="F69" s="805">
        <v>0</v>
      </c>
      <c r="G69" s="805">
        <v>0</v>
      </c>
      <c r="H69" s="805">
        <v>7237.5</v>
      </c>
      <c r="I69" s="805">
        <v>0</v>
      </c>
      <c r="J69" s="805">
        <v>12940</v>
      </c>
    </row>
    <row r="70" spans="1:10" s="193" customFormat="1" ht="12.95" customHeight="1" thickBot="1">
      <c r="A70" s="804" t="s">
        <v>68</v>
      </c>
      <c r="B70" s="805">
        <v>-11353636.76</v>
      </c>
      <c r="C70" s="805">
        <v>-12693023.119999999</v>
      </c>
      <c r="D70" s="805">
        <v>-592931.31000000006</v>
      </c>
      <c r="E70" s="805">
        <v>-1365115</v>
      </c>
      <c r="F70" s="805">
        <v>-11.83</v>
      </c>
      <c r="G70" s="805">
        <v>-57774.99</v>
      </c>
      <c r="H70" s="805">
        <v>-131806.42000000001</v>
      </c>
      <c r="I70" s="805">
        <v>-201371.64</v>
      </c>
      <c r="J70" s="805">
        <v>-26395671.07</v>
      </c>
    </row>
    <row r="71" spans="1:10" s="193" customFormat="1" ht="12.95" customHeight="1" thickTop="1" thickBot="1">
      <c r="A71" s="806" t="s">
        <v>69</v>
      </c>
      <c r="B71" s="807">
        <v>174030852.03999999</v>
      </c>
      <c r="C71" s="807">
        <v>1086544.0900000001</v>
      </c>
      <c r="D71" s="807">
        <v>8970495.2599999998</v>
      </c>
      <c r="E71" s="807">
        <v>68408873.989999995</v>
      </c>
      <c r="F71" s="807">
        <v>1216923.95</v>
      </c>
      <c r="G71" s="807">
        <v>103898.28</v>
      </c>
      <c r="H71" s="807">
        <v>67072.160000000003</v>
      </c>
      <c r="I71" s="807">
        <v>48020</v>
      </c>
      <c r="J71" s="807">
        <v>253932679.77000001</v>
      </c>
    </row>
    <row r="72" spans="1:10" s="193" customFormat="1" ht="12.95" customHeight="1" thickTop="1">
      <c r="A72" s="804" t="s">
        <v>18</v>
      </c>
      <c r="B72" s="805">
        <v>28476900</v>
      </c>
      <c r="C72" s="805">
        <v>0</v>
      </c>
      <c r="D72" s="805">
        <v>0</v>
      </c>
      <c r="E72" s="805">
        <v>0</v>
      </c>
      <c r="F72" s="805">
        <v>0</v>
      </c>
      <c r="G72" s="805">
        <v>0</v>
      </c>
      <c r="H72" s="805">
        <v>0</v>
      </c>
      <c r="I72" s="805">
        <v>0</v>
      </c>
      <c r="J72" s="805">
        <v>28476900</v>
      </c>
    </row>
    <row r="73" spans="1:10" s="193" customFormat="1" ht="12.95" customHeight="1">
      <c r="A73" s="804" t="s">
        <v>19</v>
      </c>
      <c r="B73" s="805">
        <v>118225208.5</v>
      </c>
      <c r="C73" s="805">
        <v>693378.34</v>
      </c>
      <c r="D73" s="805">
        <v>7916201.9199999999</v>
      </c>
      <c r="E73" s="805">
        <v>66321400.009999998</v>
      </c>
      <c r="F73" s="805">
        <v>1000000</v>
      </c>
      <c r="G73" s="805">
        <v>59390.7</v>
      </c>
      <c r="H73" s="805">
        <v>0</v>
      </c>
      <c r="I73" s="805">
        <v>0</v>
      </c>
      <c r="J73" s="805">
        <v>194215579.47</v>
      </c>
    </row>
    <row r="74" spans="1:10" s="193" customFormat="1" ht="12.95" customHeight="1">
      <c r="A74" s="804" t="s">
        <v>20</v>
      </c>
      <c r="B74" s="805">
        <v>0</v>
      </c>
      <c r="C74" s="805">
        <v>0</v>
      </c>
      <c r="D74" s="805">
        <v>6515.98</v>
      </c>
      <c r="E74" s="805">
        <v>0</v>
      </c>
      <c r="F74" s="805">
        <v>0</v>
      </c>
      <c r="G74" s="805">
        <v>0</v>
      </c>
      <c r="H74" s="805">
        <v>0</v>
      </c>
      <c r="I74" s="805">
        <v>0</v>
      </c>
      <c r="J74" s="805">
        <v>6515.98</v>
      </c>
    </row>
    <row r="75" spans="1:10" s="193" customFormat="1" ht="12.95" customHeight="1">
      <c r="A75" s="804" t="s">
        <v>21</v>
      </c>
      <c r="B75" s="805">
        <v>20512129.09</v>
      </c>
      <c r="C75" s="805">
        <v>0</v>
      </c>
      <c r="D75" s="805">
        <v>0</v>
      </c>
      <c r="E75" s="805">
        <v>0</v>
      </c>
      <c r="F75" s="805">
        <v>0</v>
      </c>
      <c r="G75" s="805">
        <v>0</v>
      </c>
      <c r="H75" s="805">
        <v>0</v>
      </c>
      <c r="I75" s="805">
        <v>0</v>
      </c>
      <c r="J75" s="805">
        <v>20512129.09</v>
      </c>
    </row>
    <row r="76" spans="1:10" s="193" customFormat="1" ht="12.95" customHeight="1">
      <c r="A76" s="804" t="s">
        <v>70</v>
      </c>
      <c r="B76" s="805">
        <v>246960.07</v>
      </c>
      <c r="C76" s="805">
        <v>0</v>
      </c>
      <c r="D76" s="805">
        <v>0</v>
      </c>
      <c r="E76" s="805">
        <v>857.3</v>
      </c>
      <c r="F76" s="805">
        <v>0</v>
      </c>
      <c r="G76" s="805">
        <v>0</v>
      </c>
      <c r="H76" s="805">
        <v>0</v>
      </c>
      <c r="I76" s="805">
        <v>0</v>
      </c>
      <c r="J76" s="805">
        <v>247817.37</v>
      </c>
    </row>
    <row r="77" spans="1:10" s="193" customFormat="1" ht="12.95" customHeight="1">
      <c r="A77" s="804" t="s">
        <v>71</v>
      </c>
      <c r="B77" s="805">
        <v>121537.31</v>
      </c>
      <c r="C77" s="805">
        <v>268052.44</v>
      </c>
      <c r="D77" s="805">
        <v>105571.56</v>
      </c>
      <c r="E77" s="805">
        <v>18522.07</v>
      </c>
      <c r="F77" s="805">
        <v>48706</v>
      </c>
      <c r="G77" s="805">
        <v>43698.2</v>
      </c>
      <c r="H77" s="805">
        <v>32613.999999999996</v>
      </c>
      <c r="I77" s="805">
        <v>48020</v>
      </c>
      <c r="J77" s="805">
        <v>686721.58</v>
      </c>
    </row>
    <row r="78" spans="1:10" s="193" customFormat="1" ht="12.95" customHeight="1">
      <c r="A78" s="804" t="s">
        <v>23</v>
      </c>
      <c r="B78" s="805">
        <v>25962.76</v>
      </c>
      <c r="C78" s="805">
        <v>200000</v>
      </c>
      <c r="D78" s="805">
        <v>216500</v>
      </c>
      <c r="E78" s="805">
        <v>0</v>
      </c>
      <c r="F78" s="805">
        <v>175947.44</v>
      </c>
      <c r="G78" s="805">
        <v>0</v>
      </c>
      <c r="H78" s="805">
        <v>34300</v>
      </c>
      <c r="I78" s="805">
        <v>0</v>
      </c>
      <c r="J78" s="805">
        <v>652710.19999999995</v>
      </c>
    </row>
    <row r="79" spans="1:10" s="193" customFormat="1" ht="12.95" customHeight="1">
      <c r="A79" s="804" t="s">
        <v>72</v>
      </c>
      <c r="B79" s="810">
        <v>6977434.8300000001</v>
      </c>
      <c r="C79" s="810">
        <v>8895.18</v>
      </c>
      <c r="D79" s="810">
        <v>769193.34</v>
      </c>
      <c r="E79" s="810">
        <v>2068951.9099999997</v>
      </c>
      <c r="F79" s="810">
        <v>2560.5100000000002</v>
      </c>
      <c r="G79" s="810">
        <v>809.38</v>
      </c>
      <c r="H79" s="810">
        <v>158.16</v>
      </c>
      <c r="I79" s="810">
        <v>0</v>
      </c>
      <c r="J79" s="810">
        <v>9828003.3100000005</v>
      </c>
    </row>
    <row r="80" spans="1:10" s="193" customFormat="1" ht="12.95" customHeight="1" thickBot="1">
      <c r="A80" s="804" t="s">
        <v>73</v>
      </c>
      <c r="B80" s="810">
        <v>-555280.52</v>
      </c>
      <c r="C80" s="810">
        <v>-83781.87</v>
      </c>
      <c r="D80" s="810">
        <v>-43487.54</v>
      </c>
      <c r="E80" s="810">
        <v>-857.3</v>
      </c>
      <c r="F80" s="810">
        <v>-10290</v>
      </c>
      <c r="G80" s="810">
        <v>0</v>
      </c>
      <c r="H80" s="810">
        <v>0</v>
      </c>
      <c r="I80" s="810">
        <v>0</v>
      </c>
      <c r="J80" s="810">
        <v>-693697.23</v>
      </c>
    </row>
    <row r="81" spans="1:10" s="193" customFormat="1" ht="12.95" customHeight="1" thickTop="1" thickBot="1">
      <c r="A81" s="806" t="s">
        <v>74</v>
      </c>
      <c r="B81" s="811">
        <v>32436545.030000001</v>
      </c>
      <c r="C81" s="811">
        <v>13597725.24</v>
      </c>
      <c r="D81" s="811">
        <v>5253373.18</v>
      </c>
      <c r="E81" s="811">
        <v>1775916.24</v>
      </c>
      <c r="F81" s="811">
        <v>1676880.2</v>
      </c>
      <c r="G81" s="811">
        <v>2981893.22</v>
      </c>
      <c r="H81" s="811">
        <v>910407.44</v>
      </c>
      <c r="I81" s="811">
        <v>2070755.36</v>
      </c>
      <c r="J81" s="811">
        <v>60703495.909999996</v>
      </c>
    </row>
    <row r="82" spans="1:10" s="193" customFormat="1" ht="12.95" customHeight="1" thickTop="1">
      <c r="A82" s="804" t="s">
        <v>75</v>
      </c>
      <c r="B82" s="810">
        <v>8716072.2699999996</v>
      </c>
      <c r="C82" s="810">
        <v>1693808.84</v>
      </c>
      <c r="D82" s="810">
        <v>1675765.93</v>
      </c>
      <c r="E82" s="810">
        <v>98908.26</v>
      </c>
      <c r="F82" s="810">
        <v>514644.94</v>
      </c>
      <c r="G82" s="810">
        <v>355958.88</v>
      </c>
      <c r="H82" s="810">
        <v>346776.55</v>
      </c>
      <c r="I82" s="810">
        <v>171068.29</v>
      </c>
      <c r="J82" s="810">
        <v>13573003.960000001</v>
      </c>
    </row>
    <row r="83" spans="1:10" s="193" customFormat="1" ht="12.95" customHeight="1">
      <c r="A83" s="804" t="s">
        <v>76</v>
      </c>
      <c r="B83" s="810">
        <v>17105354.25</v>
      </c>
      <c r="C83" s="810">
        <v>6146440.21</v>
      </c>
      <c r="D83" s="810">
        <v>1923510.29</v>
      </c>
      <c r="E83" s="810">
        <v>1489633.02</v>
      </c>
      <c r="F83" s="810">
        <v>638896.34</v>
      </c>
      <c r="G83" s="810">
        <v>1473057.74</v>
      </c>
      <c r="H83" s="810">
        <v>104121.89</v>
      </c>
      <c r="I83" s="810">
        <v>1525730.94</v>
      </c>
      <c r="J83" s="810">
        <v>30406744.68</v>
      </c>
    </row>
    <row r="84" spans="1:10" s="193" customFormat="1" ht="12.95" customHeight="1">
      <c r="A84" s="804" t="s">
        <v>77</v>
      </c>
      <c r="B84" s="810">
        <v>2458852.21</v>
      </c>
      <c r="C84" s="810">
        <v>1069275.47</v>
      </c>
      <c r="D84" s="810">
        <v>893570.66</v>
      </c>
      <c r="E84" s="810">
        <v>24346.720000000001</v>
      </c>
      <c r="F84" s="810">
        <v>103702.65</v>
      </c>
      <c r="G84" s="810">
        <v>248306.35</v>
      </c>
      <c r="H84" s="810">
        <v>105752.42</v>
      </c>
      <c r="I84" s="810">
        <v>126673.35</v>
      </c>
      <c r="J84" s="810">
        <v>5030479.83</v>
      </c>
    </row>
    <row r="85" spans="1:10" s="193" customFormat="1" ht="12.95" customHeight="1">
      <c r="A85" s="804" t="s">
        <v>78</v>
      </c>
      <c r="B85" s="810">
        <v>1590011.43</v>
      </c>
      <c r="C85" s="810">
        <v>1333625.77</v>
      </c>
      <c r="D85" s="810">
        <v>160367.76999999999</v>
      </c>
      <c r="E85" s="810">
        <v>44529.36</v>
      </c>
      <c r="F85" s="810">
        <v>286296.03000000003</v>
      </c>
      <c r="G85" s="810">
        <v>792446.05</v>
      </c>
      <c r="H85" s="810">
        <v>238642.47</v>
      </c>
      <c r="I85" s="810">
        <v>56847.08</v>
      </c>
      <c r="J85" s="810">
        <v>4502765.96</v>
      </c>
    </row>
    <row r="86" spans="1:10" s="193" customFormat="1" ht="12.95" customHeight="1">
      <c r="A86" s="804" t="s">
        <v>79</v>
      </c>
      <c r="B86" s="810">
        <v>1417810.31</v>
      </c>
      <c r="C86" s="810">
        <v>3290837.82</v>
      </c>
      <c r="D86" s="810">
        <v>594377.64</v>
      </c>
      <c r="E86" s="810">
        <v>118498.88</v>
      </c>
      <c r="F86" s="810">
        <v>131561.44</v>
      </c>
      <c r="G86" s="810">
        <v>95671.62</v>
      </c>
      <c r="H86" s="810">
        <v>103640.83</v>
      </c>
      <c r="I86" s="810">
        <v>179935.7</v>
      </c>
      <c r="J86" s="810">
        <v>5932334.2400000002</v>
      </c>
    </row>
    <row r="87" spans="1:10" s="193" customFormat="1" ht="12.95" customHeight="1">
      <c r="A87" s="804" t="s">
        <v>80</v>
      </c>
      <c r="B87" s="810">
        <v>1</v>
      </c>
      <c r="C87" s="810">
        <v>1.98</v>
      </c>
      <c r="D87" s="810">
        <v>5780.89</v>
      </c>
      <c r="E87" s="810">
        <v>0</v>
      </c>
      <c r="F87" s="810">
        <v>0</v>
      </c>
      <c r="G87" s="810">
        <v>10692.79</v>
      </c>
      <c r="H87" s="810">
        <v>11473.28</v>
      </c>
      <c r="I87" s="810">
        <v>0</v>
      </c>
      <c r="J87" s="810">
        <v>27949.94</v>
      </c>
    </row>
    <row r="88" spans="1:10" s="193" customFormat="1" ht="12.95" customHeight="1">
      <c r="A88" s="804" t="s">
        <v>81</v>
      </c>
      <c r="B88" s="810">
        <v>660276.06000000006</v>
      </c>
      <c r="C88" s="810">
        <v>63735.15</v>
      </c>
      <c r="D88" s="810">
        <v>0</v>
      </c>
      <c r="E88" s="810">
        <v>0</v>
      </c>
      <c r="F88" s="810">
        <v>1778.8</v>
      </c>
      <c r="G88" s="810">
        <v>5759.79</v>
      </c>
      <c r="H88" s="810">
        <v>0</v>
      </c>
      <c r="I88" s="810">
        <v>10500</v>
      </c>
      <c r="J88" s="810">
        <v>742049.8</v>
      </c>
    </row>
    <row r="89" spans="1:10" s="193" customFormat="1" ht="12.95" customHeight="1">
      <c r="A89" s="804" t="s">
        <v>82</v>
      </c>
      <c r="B89" s="810">
        <v>0</v>
      </c>
      <c r="C89" s="810">
        <v>0</v>
      </c>
      <c r="D89" s="810">
        <v>0</v>
      </c>
      <c r="E89" s="810">
        <v>0</v>
      </c>
      <c r="F89" s="810">
        <v>0</v>
      </c>
      <c r="G89" s="810">
        <v>0</v>
      </c>
      <c r="H89" s="810">
        <v>0</v>
      </c>
      <c r="I89" s="810">
        <v>0</v>
      </c>
      <c r="J89" s="810">
        <v>0</v>
      </c>
    </row>
    <row r="90" spans="1:10" s="193" customFormat="1" ht="12.95" customHeight="1" thickBot="1">
      <c r="A90" s="804" t="s">
        <v>83</v>
      </c>
      <c r="B90" s="810">
        <v>488167.5</v>
      </c>
      <c r="C90" s="810">
        <v>0</v>
      </c>
      <c r="D90" s="810">
        <v>0</v>
      </c>
      <c r="E90" s="810">
        <v>0</v>
      </c>
      <c r="F90" s="810">
        <v>0</v>
      </c>
      <c r="G90" s="810">
        <v>0</v>
      </c>
      <c r="H90" s="810">
        <v>0</v>
      </c>
      <c r="I90" s="810">
        <v>0</v>
      </c>
      <c r="J90" s="810">
        <v>488167.5</v>
      </c>
    </row>
    <row r="91" spans="1:10" s="193" customFormat="1" ht="12.95" customHeight="1" thickTop="1" thickBot="1">
      <c r="A91" s="806" t="s">
        <v>84</v>
      </c>
      <c r="B91" s="811">
        <v>965637.96</v>
      </c>
      <c r="C91" s="811">
        <v>947733.17</v>
      </c>
      <c r="D91" s="811">
        <v>788546.72</v>
      </c>
      <c r="E91" s="811">
        <v>45691.74</v>
      </c>
      <c r="F91" s="811">
        <v>221966.47</v>
      </c>
      <c r="G91" s="811">
        <v>335328.82</v>
      </c>
      <c r="H91" s="811">
        <v>84136.19</v>
      </c>
      <c r="I91" s="811">
        <v>48151.62</v>
      </c>
      <c r="J91" s="811">
        <v>3437192.69</v>
      </c>
    </row>
    <row r="92" spans="1:10" s="193" customFormat="1" ht="12.95" customHeight="1" thickTop="1">
      <c r="A92" s="804" t="s">
        <v>85</v>
      </c>
      <c r="B92" s="810">
        <v>226556.17</v>
      </c>
      <c r="C92" s="810">
        <v>878229.16</v>
      </c>
      <c r="D92" s="810">
        <v>134991.47</v>
      </c>
      <c r="E92" s="810">
        <v>45691.74</v>
      </c>
      <c r="F92" s="810">
        <v>100343.82</v>
      </c>
      <c r="G92" s="810">
        <v>268394.90000000002</v>
      </c>
      <c r="H92" s="810">
        <v>18771.669999999998</v>
      </c>
      <c r="I92" s="810">
        <v>0</v>
      </c>
      <c r="J92" s="810">
        <v>1672978.93</v>
      </c>
    </row>
    <row r="93" spans="1:10" s="193" customFormat="1" ht="12.95" customHeight="1">
      <c r="A93" s="804" t="s">
        <v>86</v>
      </c>
      <c r="B93" s="810">
        <v>49126.83</v>
      </c>
      <c r="C93" s="810">
        <v>69504.009999999995</v>
      </c>
      <c r="D93" s="810">
        <v>348365.42</v>
      </c>
      <c r="E93" s="810">
        <v>0</v>
      </c>
      <c r="F93" s="810">
        <v>42621.43</v>
      </c>
      <c r="G93" s="810">
        <v>25112.58</v>
      </c>
      <c r="H93" s="810">
        <v>605.72</v>
      </c>
      <c r="I93" s="810">
        <v>0</v>
      </c>
      <c r="J93" s="810">
        <v>535335.99</v>
      </c>
    </row>
    <row r="94" spans="1:10" s="193" customFormat="1" ht="12.95" customHeight="1">
      <c r="A94" s="804" t="s">
        <v>87</v>
      </c>
      <c r="B94" s="810">
        <v>22400</v>
      </c>
      <c r="C94" s="810">
        <v>0</v>
      </c>
      <c r="D94" s="810">
        <v>0</v>
      </c>
      <c r="E94" s="810">
        <v>0</v>
      </c>
      <c r="F94" s="810">
        <v>2250</v>
      </c>
      <c r="G94" s="810">
        <v>772.06</v>
      </c>
      <c r="H94" s="810">
        <v>0</v>
      </c>
      <c r="I94" s="810">
        <v>0</v>
      </c>
      <c r="J94" s="810">
        <v>25422.06</v>
      </c>
    </row>
    <row r="95" spans="1:10" s="193" customFormat="1" ht="12.95" customHeight="1">
      <c r="A95" s="804" t="s">
        <v>88</v>
      </c>
      <c r="B95" s="810">
        <v>667554.96</v>
      </c>
      <c r="C95" s="810">
        <v>0</v>
      </c>
      <c r="D95" s="810">
        <v>305189.83</v>
      </c>
      <c r="E95" s="810">
        <v>0</v>
      </c>
      <c r="F95" s="810">
        <v>76751.22</v>
      </c>
      <c r="G95" s="810">
        <v>41049.279999999999</v>
      </c>
      <c r="H95" s="810">
        <v>64758.80000000001</v>
      </c>
      <c r="I95" s="810">
        <v>48151.62</v>
      </c>
      <c r="J95" s="810">
        <v>1203455.71</v>
      </c>
    </row>
    <row r="96" spans="1:10" s="193" customFormat="1" ht="12.95" customHeight="1" thickBot="1">
      <c r="A96" s="804" t="s">
        <v>89</v>
      </c>
      <c r="B96" s="810">
        <v>0</v>
      </c>
      <c r="C96" s="810">
        <v>0</v>
      </c>
      <c r="D96" s="810">
        <v>0</v>
      </c>
      <c r="E96" s="810">
        <v>0</v>
      </c>
      <c r="F96" s="810">
        <v>0</v>
      </c>
      <c r="G96" s="810">
        <v>0</v>
      </c>
      <c r="H96" s="810">
        <v>0</v>
      </c>
      <c r="I96" s="810">
        <v>0</v>
      </c>
      <c r="J96" s="810">
        <v>0</v>
      </c>
    </row>
    <row r="97" spans="1:10" s="999" customFormat="1" ht="12.95" customHeight="1" thickTop="1" thickBot="1">
      <c r="A97" s="781" t="s">
        <v>90</v>
      </c>
      <c r="B97" s="126">
        <v>1624059153.97</v>
      </c>
      <c r="C97" s="126">
        <v>846891539.75999999</v>
      </c>
      <c r="D97" s="126">
        <v>595721111.63999999</v>
      </c>
      <c r="E97" s="126">
        <v>196006327.16</v>
      </c>
      <c r="F97" s="126">
        <v>111484797.48</v>
      </c>
      <c r="G97" s="126">
        <v>82388860.859999999</v>
      </c>
      <c r="H97" s="126">
        <v>52737270.670000002</v>
      </c>
      <c r="I97" s="126">
        <v>41642513.969999999</v>
      </c>
      <c r="J97" s="126">
        <v>3550931575.5100002</v>
      </c>
    </row>
    <row r="98" spans="1:10" s="999" customFormat="1" ht="12.95" customHeight="1" thickTop="1" thickBot="1">
      <c r="A98" s="780" t="s">
        <v>91</v>
      </c>
      <c r="B98" s="123">
        <v>1500131172.6900001</v>
      </c>
      <c r="C98" s="123">
        <v>773617413.00999999</v>
      </c>
      <c r="D98" s="123">
        <v>540957496.25999999</v>
      </c>
      <c r="E98" s="123">
        <v>180659595.49000001</v>
      </c>
      <c r="F98" s="123">
        <v>90876196.519999996</v>
      </c>
      <c r="G98" s="123">
        <v>79729835.909999996</v>
      </c>
      <c r="H98" s="123">
        <v>48667474.880000003</v>
      </c>
      <c r="I98" s="123">
        <v>38863478.859999999</v>
      </c>
      <c r="J98" s="123">
        <v>3253502663.6199999</v>
      </c>
    </row>
    <row r="99" spans="1:10" s="999" customFormat="1" ht="12.95" customHeight="1" thickTop="1">
      <c r="A99" s="165" t="s">
        <v>92</v>
      </c>
      <c r="B99" s="124">
        <v>139460.78</v>
      </c>
      <c r="C99" s="124">
        <v>705447.03</v>
      </c>
      <c r="D99" s="124">
        <v>0</v>
      </c>
      <c r="E99" s="124">
        <v>0</v>
      </c>
      <c r="F99" s="124">
        <v>0</v>
      </c>
      <c r="G99" s="124">
        <v>0</v>
      </c>
      <c r="H99" s="124">
        <v>0</v>
      </c>
      <c r="I99" s="124">
        <v>0</v>
      </c>
      <c r="J99" s="124">
        <v>844907.81</v>
      </c>
    </row>
    <row r="100" spans="1:10" s="999" customFormat="1" ht="12.95" customHeight="1">
      <c r="A100" s="165" t="s">
        <v>93</v>
      </c>
      <c r="B100" s="124">
        <v>0</v>
      </c>
      <c r="C100" s="124">
        <v>0</v>
      </c>
      <c r="D100" s="124">
        <v>0</v>
      </c>
      <c r="E100" s="124">
        <v>0</v>
      </c>
      <c r="F100" s="124">
        <v>0</v>
      </c>
      <c r="G100" s="124">
        <v>0</v>
      </c>
      <c r="H100" s="124">
        <v>0</v>
      </c>
      <c r="I100" s="124">
        <v>0</v>
      </c>
      <c r="J100" s="124">
        <v>0</v>
      </c>
    </row>
    <row r="101" spans="1:10" s="999" customFormat="1" ht="12.95" customHeight="1">
      <c r="A101" s="165" t="s">
        <v>94</v>
      </c>
      <c r="B101" s="124">
        <v>139460.78</v>
      </c>
      <c r="C101" s="124">
        <v>705447.03</v>
      </c>
      <c r="D101" s="124">
        <v>0</v>
      </c>
      <c r="E101" s="124">
        <v>0</v>
      </c>
      <c r="F101" s="124">
        <v>0</v>
      </c>
      <c r="G101" s="124">
        <v>0</v>
      </c>
      <c r="H101" s="124">
        <v>0</v>
      </c>
      <c r="I101" s="124">
        <v>0</v>
      </c>
      <c r="J101" s="124">
        <v>844907.81</v>
      </c>
    </row>
    <row r="102" spans="1:10" s="999" customFormat="1" ht="12.95" customHeight="1">
      <c r="A102" s="165" t="s">
        <v>95</v>
      </c>
      <c r="B102" s="124">
        <v>1282046057.05</v>
      </c>
      <c r="C102" s="124">
        <v>424170659.85000002</v>
      </c>
      <c r="D102" s="124">
        <v>336638847.10000002</v>
      </c>
      <c r="E102" s="124">
        <v>160768849.84999999</v>
      </c>
      <c r="F102" s="124">
        <v>50961694.530000001</v>
      </c>
      <c r="G102" s="124">
        <v>37122983.710000001</v>
      </c>
      <c r="H102" s="124">
        <v>23549102.640000001</v>
      </c>
      <c r="I102" s="124">
        <v>20580432.190000001</v>
      </c>
      <c r="J102" s="124">
        <v>2335838626.9200001</v>
      </c>
    </row>
    <row r="103" spans="1:10" s="999" customFormat="1" ht="12.95" customHeight="1">
      <c r="A103" s="812" t="s">
        <v>96</v>
      </c>
      <c r="B103" s="124">
        <v>205375547.90000001</v>
      </c>
      <c r="C103" s="124">
        <v>335094104.81999999</v>
      </c>
      <c r="D103" s="124">
        <v>193570807.63999999</v>
      </c>
      <c r="E103" s="124">
        <v>19731376.449999999</v>
      </c>
      <c r="F103" s="124">
        <v>37621332.329999998</v>
      </c>
      <c r="G103" s="124">
        <v>41664740.359999999</v>
      </c>
      <c r="H103" s="124">
        <v>21054423.539999999</v>
      </c>
      <c r="I103" s="124">
        <v>15143346.23</v>
      </c>
      <c r="J103" s="124">
        <v>869255679.26999998</v>
      </c>
    </row>
    <row r="104" spans="1:10" s="999" customFormat="1" ht="12.95" customHeight="1">
      <c r="A104" s="111" t="s">
        <v>97</v>
      </c>
      <c r="B104" s="124">
        <v>48834397.390000001</v>
      </c>
      <c r="C104" s="124">
        <v>54346744.340000004</v>
      </c>
      <c r="D104" s="124">
        <v>9200399.3699999992</v>
      </c>
      <c r="E104" s="124">
        <v>4878119.3099999996</v>
      </c>
      <c r="F104" s="124">
        <v>2170997.63</v>
      </c>
      <c r="G104" s="124">
        <v>3357912.31</v>
      </c>
      <c r="H104" s="124">
        <v>699593.47</v>
      </c>
      <c r="I104" s="124">
        <v>36434.910000000003</v>
      </c>
      <c r="J104" s="124">
        <v>123524598.73</v>
      </c>
    </row>
    <row r="105" spans="1:10" s="999" customFormat="1" ht="12.95" customHeight="1">
      <c r="A105" s="111" t="s">
        <v>98</v>
      </c>
      <c r="B105" s="124">
        <v>392973.78</v>
      </c>
      <c r="C105" s="124">
        <v>766308.92</v>
      </c>
      <c r="D105" s="124">
        <v>0</v>
      </c>
      <c r="E105" s="124">
        <v>0</v>
      </c>
      <c r="F105" s="124">
        <v>0</v>
      </c>
      <c r="G105" s="124">
        <v>0</v>
      </c>
      <c r="H105" s="124">
        <v>0</v>
      </c>
      <c r="I105" s="124">
        <v>0</v>
      </c>
      <c r="J105" s="124">
        <v>1159282.7</v>
      </c>
    </row>
    <row r="106" spans="1:10" s="999" customFormat="1" ht="12.95" customHeight="1">
      <c r="A106" s="111" t="s">
        <v>99</v>
      </c>
      <c r="B106" s="124">
        <v>29521462.920000002</v>
      </c>
      <c r="C106" s="124">
        <v>22834805.219999999</v>
      </c>
      <c r="D106" s="124">
        <v>901696.22</v>
      </c>
      <c r="E106" s="124">
        <v>4770349.51</v>
      </c>
      <c r="F106" s="124">
        <v>966544.59</v>
      </c>
      <c r="G106" s="124">
        <v>544686.06999999995</v>
      </c>
      <c r="H106" s="124">
        <v>0</v>
      </c>
      <c r="I106" s="124">
        <v>0</v>
      </c>
      <c r="J106" s="124">
        <v>59539544.530000001</v>
      </c>
    </row>
    <row r="107" spans="1:10" s="999" customFormat="1" ht="12.95" customHeight="1">
      <c r="A107" s="111" t="s">
        <v>100</v>
      </c>
      <c r="B107" s="124">
        <v>62484303.520000003</v>
      </c>
      <c r="C107" s="124">
        <v>71906731.060000002</v>
      </c>
      <c r="D107" s="124">
        <v>4610132.59</v>
      </c>
      <c r="E107" s="124">
        <v>5208293.0199999996</v>
      </c>
      <c r="F107" s="124">
        <v>6394791.3300000001</v>
      </c>
      <c r="G107" s="124">
        <v>2219436.4700000002</v>
      </c>
      <c r="H107" s="124">
        <v>0</v>
      </c>
      <c r="I107" s="124">
        <v>441295.38</v>
      </c>
      <c r="J107" s="124">
        <v>153264983.37</v>
      </c>
    </row>
    <row r="108" spans="1:10" s="999" customFormat="1" ht="12.95" customHeight="1">
      <c r="A108" s="111" t="s">
        <v>101</v>
      </c>
      <c r="B108" s="124">
        <v>41278219.039999999</v>
      </c>
      <c r="C108" s="124">
        <v>14553572.949999999</v>
      </c>
      <c r="D108" s="124">
        <v>3774808.63</v>
      </c>
      <c r="E108" s="124">
        <v>3362481.18</v>
      </c>
      <c r="F108" s="124">
        <v>1833465.86</v>
      </c>
      <c r="G108" s="124">
        <v>5915893.3600000003</v>
      </c>
      <c r="H108" s="124">
        <v>505162.5</v>
      </c>
      <c r="I108" s="124">
        <v>386837.4</v>
      </c>
      <c r="J108" s="124">
        <v>71610440.920000002</v>
      </c>
    </row>
    <row r="109" spans="1:10" s="999" customFormat="1" ht="12.95" customHeight="1">
      <c r="A109" s="111" t="s">
        <v>102</v>
      </c>
      <c r="B109" s="124">
        <v>18172890.57</v>
      </c>
      <c r="C109" s="124">
        <v>143020641.41999999</v>
      </c>
      <c r="D109" s="124">
        <v>128220577.29000001</v>
      </c>
      <c r="E109" s="124">
        <v>1512133.43</v>
      </c>
      <c r="F109" s="124">
        <v>21723810.899999999</v>
      </c>
      <c r="G109" s="124">
        <v>27568984.140000001</v>
      </c>
      <c r="H109" s="124">
        <v>1805550.56</v>
      </c>
      <c r="I109" s="124">
        <v>2676000</v>
      </c>
      <c r="J109" s="124">
        <v>344700588.31</v>
      </c>
    </row>
    <row r="110" spans="1:10" s="999" customFormat="1" ht="12.95" customHeight="1">
      <c r="A110" s="112" t="s">
        <v>103</v>
      </c>
      <c r="B110" s="124">
        <v>0</v>
      </c>
      <c r="C110" s="124">
        <v>12642519.1</v>
      </c>
      <c r="D110" s="124">
        <v>36196810.149999999</v>
      </c>
      <c r="E110" s="124">
        <v>0</v>
      </c>
      <c r="F110" s="124">
        <v>522396.49999999994</v>
      </c>
      <c r="G110" s="124">
        <v>748819</v>
      </c>
      <c r="H110" s="124">
        <v>450000</v>
      </c>
      <c r="I110" s="124">
        <v>6602778.54</v>
      </c>
      <c r="J110" s="124">
        <v>57163323.289999999</v>
      </c>
    </row>
    <row r="111" spans="1:10" s="999" customFormat="1" ht="12.95" customHeight="1">
      <c r="A111" s="112" t="s">
        <v>104</v>
      </c>
      <c r="B111" s="124">
        <v>4691300.68</v>
      </c>
      <c r="C111" s="124">
        <v>15022781.810000001</v>
      </c>
      <c r="D111" s="124">
        <v>10666383.390000001</v>
      </c>
      <c r="E111" s="124">
        <v>0</v>
      </c>
      <c r="F111" s="124">
        <v>4009325.52</v>
      </c>
      <c r="G111" s="124">
        <v>1309009.01</v>
      </c>
      <c r="H111" s="124">
        <v>17594117.010000002</v>
      </c>
      <c r="I111" s="124">
        <v>5000000</v>
      </c>
      <c r="J111" s="124">
        <v>58292917.420000002</v>
      </c>
    </row>
    <row r="112" spans="1:10" s="999" customFormat="1" ht="12.95" customHeight="1">
      <c r="A112" s="165" t="s">
        <v>105</v>
      </c>
      <c r="B112" s="124">
        <v>11586088.16</v>
      </c>
      <c r="C112" s="124">
        <v>9700983.2100000009</v>
      </c>
      <c r="D112" s="124">
        <v>7478891.6500000004</v>
      </c>
      <c r="E112" s="124">
        <v>48292.35</v>
      </c>
      <c r="F112" s="124">
        <v>1970871.16</v>
      </c>
      <c r="G112" s="124">
        <v>238872.41</v>
      </c>
      <c r="H112" s="124">
        <v>3836651.78</v>
      </c>
      <c r="I112" s="124">
        <v>2263000</v>
      </c>
      <c r="J112" s="124">
        <v>37123650.719999999</v>
      </c>
    </row>
    <row r="113" spans="1:10" s="999" customFormat="1" ht="12.95" customHeight="1">
      <c r="A113" s="165" t="s">
        <v>106</v>
      </c>
      <c r="B113" s="124">
        <v>0</v>
      </c>
      <c r="C113" s="124">
        <v>0</v>
      </c>
      <c r="D113" s="124">
        <v>0</v>
      </c>
      <c r="E113" s="124">
        <v>0</v>
      </c>
      <c r="F113" s="124">
        <v>0</v>
      </c>
      <c r="G113" s="124">
        <v>0</v>
      </c>
      <c r="H113" s="124">
        <v>0</v>
      </c>
      <c r="I113" s="124">
        <v>0</v>
      </c>
      <c r="J113" s="124">
        <v>0</v>
      </c>
    </row>
    <row r="114" spans="1:10" s="999" customFormat="1" ht="12.95" customHeight="1" thickBot="1">
      <c r="A114" s="165" t="s">
        <v>107</v>
      </c>
      <c r="B114" s="124">
        <v>984018.8</v>
      </c>
      <c r="C114" s="124">
        <v>3946218.1</v>
      </c>
      <c r="D114" s="124">
        <v>3268949.87</v>
      </c>
      <c r="E114" s="124">
        <v>111076.84</v>
      </c>
      <c r="F114" s="124">
        <v>322298.5</v>
      </c>
      <c r="G114" s="124">
        <v>703239.43</v>
      </c>
      <c r="H114" s="124">
        <v>227296.92</v>
      </c>
      <c r="I114" s="124">
        <v>876700.44</v>
      </c>
      <c r="J114" s="124">
        <v>10439798.9</v>
      </c>
    </row>
    <row r="115" spans="1:10" s="999" customFormat="1" ht="12.95" customHeight="1" thickTop="1" thickBot="1">
      <c r="A115" s="781" t="s">
        <v>108</v>
      </c>
      <c r="B115" s="126">
        <v>817249.02</v>
      </c>
      <c r="C115" s="126">
        <v>3448532.9</v>
      </c>
      <c r="D115" s="126">
        <v>9796.34</v>
      </c>
      <c r="E115" s="126">
        <v>0</v>
      </c>
      <c r="F115" s="126">
        <v>1477.01</v>
      </c>
      <c r="G115" s="126">
        <v>0</v>
      </c>
      <c r="H115" s="126">
        <v>0</v>
      </c>
      <c r="I115" s="126">
        <v>0</v>
      </c>
      <c r="J115" s="126">
        <v>4277055.2699999996</v>
      </c>
    </row>
    <row r="116" spans="1:10" s="999" customFormat="1" ht="12.95" customHeight="1" thickTop="1" thickBot="1">
      <c r="A116" s="780" t="s">
        <v>109</v>
      </c>
      <c r="B116" s="123">
        <v>0</v>
      </c>
      <c r="C116" s="123">
        <v>0</v>
      </c>
      <c r="D116" s="123">
        <v>0</v>
      </c>
      <c r="E116" s="123">
        <v>0</v>
      </c>
      <c r="F116" s="123">
        <v>0</v>
      </c>
      <c r="G116" s="123">
        <v>0</v>
      </c>
      <c r="H116" s="123">
        <v>0</v>
      </c>
      <c r="I116" s="123">
        <v>0</v>
      </c>
      <c r="J116" s="123">
        <v>0</v>
      </c>
    </row>
    <row r="117" spans="1:10" s="999" customFormat="1" ht="12.95" customHeight="1" thickTop="1">
      <c r="A117" s="165" t="s">
        <v>110</v>
      </c>
      <c r="B117" s="124">
        <v>0</v>
      </c>
      <c r="C117" s="124">
        <v>0</v>
      </c>
      <c r="D117" s="124">
        <v>0</v>
      </c>
      <c r="E117" s="124">
        <v>0</v>
      </c>
      <c r="F117" s="124">
        <v>0</v>
      </c>
      <c r="G117" s="124">
        <v>0</v>
      </c>
      <c r="H117" s="124">
        <v>0</v>
      </c>
      <c r="I117" s="124">
        <v>0</v>
      </c>
      <c r="J117" s="124">
        <v>0</v>
      </c>
    </row>
    <row r="118" spans="1:10" s="999" customFormat="1" ht="12.95" customHeight="1">
      <c r="A118" s="165" t="s">
        <v>111</v>
      </c>
      <c r="B118" s="124">
        <v>0</v>
      </c>
      <c r="C118" s="124">
        <v>0</v>
      </c>
      <c r="D118" s="124">
        <v>0</v>
      </c>
      <c r="E118" s="124">
        <v>0</v>
      </c>
      <c r="F118" s="124">
        <v>0</v>
      </c>
      <c r="G118" s="124">
        <v>0</v>
      </c>
      <c r="H118" s="124">
        <v>0</v>
      </c>
      <c r="I118" s="124">
        <v>0</v>
      </c>
      <c r="J118" s="124">
        <v>0</v>
      </c>
    </row>
    <row r="119" spans="1:10" s="999" customFormat="1" ht="12.95" customHeight="1">
      <c r="A119" s="165" t="s">
        <v>112</v>
      </c>
      <c r="B119" s="124">
        <v>0</v>
      </c>
      <c r="C119" s="124">
        <v>0</v>
      </c>
      <c r="D119" s="124">
        <v>0</v>
      </c>
      <c r="E119" s="124">
        <v>0</v>
      </c>
      <c r="F119" s="124">
        <v>0</v>
      </c>
      <c r="G119" s="124">
        <v>0</v>
      </c>
      <c r="H119" s="124">
        <v>0</v>
      </c>
      <c r="I119" s="124">
        <v>0</v>
      </c>
      <c r="J119" s="124">
        <v>0</v>
      </c>
    </row>
    <row r="120" spans="1:10" s="999" customFormat="1" ht="12.95" customHeight="1">
      <c r="A120" s="165" t="s">
        <v>113</v>
      </c>
      <c r="B120" s="124">
        <v>0</v>
      </c>
      <c r="C120" s="124">
        <v>0</v>
      </c>
      <c r="D120" s="124">
        <v>0</v>
      </c>
      <c r="E120" s="124">
        <v>0</v>
      </c>
      <c r="F120" s="124">
        <v>0</v>
      </c>
      <c r="G120" s="124">
        <v>0</v>
      </c>
      <c r="H120" s="124">
        <v>0</v>
      </c>
      <c r="I120" s="124">
        <v>0</v>
      </c>
      <c r="J120" s="124">
        <v>0</v>
      </c>
    </row>
    <row r="121" spans="1:10" s="999" customFormat="1" ht="12.95" customHeight="1">
      <c r="A121" s="165" t="s">
        <v>114</v>
      </c>
      <c r="B121" s="124">
        <v>0</v>
      </c>
      <c r="C121" s="124">
        <v>0</v>
      </c>
      <c r="D121" s="124">
        <v>0</v>
      </c>
      <c r="E121" s="124">
        <v>0</v>
      </c>
      <c r="F121" s="124">
        <v>0</v>
      </c>
      <c r="G121" s="124">
        <v>0</v>
      </c>
      <c r="H121" s="124">
        <v>0</v>
      </c>
      <c r="I121" s="124">
        <v>0</v>
      </c>
      <c r="J121" s="124">
        <v>0</v>
      </c>
    </row>
    <row r="122" spans="1:10" s="999" customFormat="1" ht="12.95" customHeight="1" thickBot="1">
      <c r="A122" s="165" t="s">
        <v>115</v>
      </c>
      <c r="B122" s="124">
        <v>0</v>
      </c>
      <c r="C122" s="124">
        <v>0</v>
      </c>
      <c r="D122" s="124">
        <v>0</v>
      </c>
      <c r="E122" s="124">
        <v>0</v>
      </c>
      <c r="F122" s="124">
        <v>0</v>
      </c>
      <c r="G122" s="124">
        <v>0</v>
      </c>
      <c r="H122" s="124">
        <v>0</v>
      </c>
      <c r="I122" s="124">
        <v>0</v>
      </c>
      <c r="J122" s="124">
        <v>0</v>
      </c>
    </row>
    <row r="123" spans="1:10" s="999" customFormat="1" ht="12.95" customHeight="1" thickTop="1" thickBot="1">
      <c r="A123" s="780" t="s">
        <v>116</v>
      </c>
      <c r="B123" s="123">
        <v>479578.55</v>
      </c>
      <c r="C123" s="123">
        <v>42713206.049999997</v>
      </c>
      <c r="D123" s="123">
        <v>43753517.359999999</v>
      </c>
      <c r="E123" s="123">
        <v>3096370.75</v>
      </c>
      <c r="F123" s="123">
        <v>17595245.899999999</v>
      </c>
      <c r="G123" s="123">
        <v>657864.81999999995</v>
      </c>
      <c r="H123" s="123">
        <v>3013500</v>
      </c>
      <c r="I123" s="123">
        <v>381591.97</v>
      </c>
      <c r="J123" s="123">
        <v>111690875.40000001</v>
      </c>
    </row>
    <row r="124" spans="1:10" s="999" customFormat="1" ht="12.95" customHeight="1" thickTop="1">
      <c r="A124" s="165" t="s">
        <v>117</v>
      </c>
      <c r="B124" s="124">
        <v>0</v>
      </c>
      <c r="C124" s="124">
        <v>0</v>
      </c>
      <c r="D124" s="124">
        <v>0</v>
      </c>
      <c r="E124" s="124">
        <v>0</v>
      </c>
      <c r="F124" s="124">
        <v>0</v>
      </c>
      <c r="G124" s="124">
        <v>0</v>
      </c>
      <c r="H124" s="124">
        <v>0</v>
      </c>
      <c r="I124" s="124">
        <v>0</v>
      </c>
      <c r="J124" s="124">
        <v>0</v>
      </c>
    </row>
    <row r="125" spans="1:10" s="999" customFormat="1" ht="12.95" customHeight="1">
      <c r="A125" s="165" t="s">
        <v>118</v>
      </c>
      <c r="B125" s="124">
        <v>0</v>
      </c>
      <c r="C125" s="124">
        <v>0</v>
      </c>
      <c r="D125" s="124">
        <v>0</v>
      </c>
      <c r="E125" s="124">
        <v>0</v>
      </c>
      <c r="F125" s="124">
        <v>0</v>
      </c>
      <c r="G125" s="124">
        <v>0</v>
      </c>
      <c r="H125" s="124">
        <v>0</v>
      </c>
      <c r="I125" s="124">
        <v>0</v>
      </c>
      <c r="J125" s="124">
        <v>0</v>
      </c>
    </row>
    <row r="126" spans="1:10" s="999" customFormat="1" ht="12.95" customHeight="1">
      <c r="A126" s="165" t="s">
        <v>119</v>
      </c>
      <c r="B126" s="124">
        <v>0</v>
      </c>
      <c r="C126" s="124">
        <v>0</v>
      </c>
      <c r="D126" s="124">
        <v>0</v>
      </c>
      <c r="E126" s="124">
        <v>0</v>
      </c>
      <c r="F126" s="124">
        <v>0</v>
      </c>
      <c r="G126" s="124">
        <v>0</v>
      </c>
      <c r="H126" s="124">
        <v>0</v>
      </c>
      <c r="I126" s="124">
        <v>0</v>
      </c>
      <c r="J126" s="124">
        <v>0</v>
      </c>
    </row>
    <row r="127" spans="1:10" s="999" customFormat="1" ht="12.95" customHeight="1">
      <c r="A127" s="165" t="s">
        <v>120</v>
      </c>
      <c r="B127" s="124">
        <v>0</v>
      </c>
      <c r="C127" s="124">
        <v>0</v>
      </c>
      <c r="D127" s="124">
        <v>0</v>
      </c>
      <c r="E127" s="124">
        <v>0</v>
      </c>
      <c r="F127" s="124">
        <v>0</v>
      </c>
      <c r="G127" s="124">
        <v>0</v>
      </c>
      <c r="H127" s="124">
        <v>0</v>
      </c>
      <c r="I127" s="124">
        <v>0</v>
      </c>
      <c r="J127" s="124">
        <v>0</v>
      </c>
    </row>
    <row r="128" spans="1:10" s="999" customFormat="1" ht="12.95" customHeight="1">
      <c r="A128" s="165" t="s">
        <v>121</v>
      </c>
      <c r="B128" s="124">
        <v>479578.55</v>
      </c>
      <c r="C128" s="124">
        <v>42035043.82</v>
      </c>
      <c r="D128" s="124">
        <v>42957936.299999997</v>
      </c>
      <c r="E128" s="124">
        <v>2937622.67</v>
      </c>
      <c r="F128" s="124">
        <v>17246391.73</v>
      </c>
      <c r="G128" s="124">
        <v>657864.81999999995</v>
      </c>
      <c r="H128" s="124">
        <v>3000000</v>
      </c>
      <c r="I128" s="124">
        <v>381591.97</v>
      </c>
      <c r="J128" s="124">
        <v>109696029.86</v>
      </c>
    </row>
    <row r="129" spans="1:10" s="999" customFormat="1" ht="12.95" customHeight="1">
      <c r="A129" s="165" t="s">
        <v>122</v>
      </c>
      <c r="B129" s="124">
        <v>0</v>
      </c>
      <c r="C129" s="124">
        <v>0</v>
      </c>
      <c r="D129" s="124">
        <v>0</v>
      </c>
      <c r="E129" s="124">
        <v>0</v>
      </c>
      <c r="F129" s="124">
        <v>0</v>
      </c>
      <c r="G129" s="124">
        <v>0</v>
      </c>
      <c r="H129" s="124">
        <v>0</v>
      </c>
      <c r="I129" s="124">
        <v>0</v>
      </c>
      <c r="J129" s="124">
        <v>0</v>
      </c>
    </row>
    <row r="130" spans="1:10" s="999" customFormat="1" ht="12.95" customHeight="1">
      <c r="A130" s="165" t="s">
        <v>123</v>
      </c>
      <c r="B130" s="124">
        <v>0</v>
      </c>
      <c r="C130" s="124">
        <v>0</v>
      </c>
      <c r="D130" s="124">
        <v>0</v>
      </c>
      <c r="E130" s="124">
        <v>0</v>
      </c>
      <c r="F130" s="124">
        <v>0</v>
      </c>
      <c r="G130" s="124">
        <v>0</v>
      </c>
      <c r="H130" s="124">
        <v>0</v>
      </c>
      <c r="I130" s="124">
        <v>0</v>
      </c>
      <c r="J130" s="124">
        <v>0</v>
      </c>
    </row>
    <row r="131" spans="1:10" s="999" customFormat="1" ht="12.95" customHeight="1" thickBot="1">
      <c r="A131" s="165" t="s">
        <v>124</v>
      </c>
      <c r="B131" s="124">
        <v>0</v>
      </c>
      <c r="C131" s="124">
        <v>678162.23</v>
      </c>
      <c r="D131" s="124">
        <v>795581.06</v>
      </c>
      <c r="E131" s="124">
        <v>158748.07999999999</v>
      </c>
      <c r="F131" s="124">
        <v>348854.17</v>
      </c>
      <c r="G131" s="124">
        <v>0</v>
      </c>
      <c r="H131" s="124">
        <v>13500</v>
      </c>
      <c r="I131" s="124">
        <v>0</v>
      </c>
      <c r="J131" s="124">
        <v>1994845.54</v>
      </c>
    </row>
    <row r="132" spans="1:10" s="999" customFormat="1" ht="12.95" customHeight="1" thickTop="1" thickBot="1">
      <c r="A132" s="780" t="s">
        <v>125</v>
      </c>
      <c r="B132" s="123">
        <v>29236143.699999999</v>
      </c>
      <c r="C132" s="123">
        <v>21717312.25</v>
      </c>
      <c r="D132" s="123">
        <v>5500899.8899999997</v>
      </c>
      <c r="E132" s="123">
        <v>1940718.44</v>
      </c>
      <c r="F132" s="123">
        <v>1633007.81</v>
      </c>
      <c r="G132" s="123">
        <v>1400742.97</v>
      </c>
      <c r="H132" s="123">
        <v>718416.41</v>
      </c>
      <c r="I132" s="123">
        <v>2089715.98</v>
      </c>
      <c r="J132" s="123">
        <v>64236957.450000003</v>
      </c>
    </row>
    <row r="133" spans="1:10" s="999" customFormat="1" ht="12.95" customHeight="1" thickTop="1">
      <c r="A133" s="165" t="s">
        <v>58</v>
      </c>
      <c r="B133" s="124">
        <v>55991.17</v>
      </c>
      <c r="C133" s="124">
        <v>0</v>
      </c>
      <c r="D133" s="124">
        <v>0</v>
      </c>
      <c r="E133" s="124">
        <v>0</v>
      </c>
      <c r="F133" s="124">
        <v>0</v>
      </c>
      <c r="G133" s="124">
        <v>0</v>
      </c>
      <c r="H133" s="124">
        <v>0</v>
      </c>
      <c r="I133" s="124">
        <v>0</v>
      </c>
      <c r="J133" s="124">
        <v>55991.17</v>
      </c>
    </row>
    <row r="134" spans="1:10" s="999" customFormat="1" ht="12.95" customHeight="1">
      <c r="A134" s="165" t="s">
        <v>60</v>
      </c>
      <c r="B134" s="124">
        <v>5704423.8200000003</v>
      </c>
      <c r="C134" s="124">
        <v>14723429.07</v>
      </c>
      <c r="D134" s="124">
        <v>1714370.52</v>
      </c>
      <c r="E134" s="124">
        <v>927155.87</v>
      </c>
      <c r="F134" s="124">
        <v>384451.95</v>
      </c>
      <c r="G134" s="124">
        <v>336300.04</v>
      </c>
      <c r="H134" s="124">
        <v>174141.86</v>
      </c>
      <c r="I134" s="124">
        <v>1321366.45</v>
      </c>
      <c r="J134" s="124">
        <v>25285639.579999998</v>
      </c>
    </row>
    <row r="135" spans="1:10" s="999" customFormat="1" ht="12.95" customHeight="1">
      <c r="A135" s="165" t="s">
        <v>126</v>
      </c>
      <c r="B135" s="124">
        <v>23368131.899999999</v>
      </c>
      <c r="C135" s="124">
        <v>6987632.6600000001</v>
      </c>
      <c r="D135" s="124">
        <v>3707943.67</v>
      </c>
      <c r="E135" s="124">
        <v>1013561.72</v>
      </c>
      <c r="F135" s="124">
        <v>1247444.3400000001</v>
      </c>
      <c r="G135" s="124">
        <v>926962.56</v>
      </c>
      <c r="H135" s="124">
        <v>536965.25</v>
      </c>
      <c r="I135" s="124">
        <v>768349.53</v>
      </c>
      <c r="J135" s="124">
        <v>38556991.630000003</v>
      </c>
    </row>
    <row r="136" spans="1:10" s="999" customFormat="1" ht="12.95" customHeight="1">
      <c r="A136" s="165" t="s">
        <v>87</v>
      </c>
      <c r="B136" s="124">
        <v>107596.81</v>
      </c>
      <c r="C136" s="124">
        <v>6250.52</v>
      </c>
      <c r="D136" s="124">
        <v>78585.7</v>
      </c>
      <c r="E136" s="124">
        <v>0.85</v>
      </c>
      <c r="F136" s="124">
        <v>1111.52</v>
      </c>
      <c r="G136" s="124">
        <v>137480.37</v>
      </c>
      <c r="H136" s="124">
        <v>7309.3</v>
      </c>
      <c r="I136" s="124">
        <v>0</v>
      </c>
      <c r="J136" s="124">
        <v>338335.07</v>
      </c>
    </row>
    <row r="137" spans="1:10" s="999" customFormat="1" ht="12.95" customHeight="1" thickBot="1">
      <c r="A137" s="165" t="s">
        <v>127</v>
      </c>
      <c r="B137" s="124">
        <v>0</v>
      </c>
      <c r="C137" s="124">
        <v>0</v>
      </c>
      <c r="D137" s="124">
        <v>0</v>
      </c>
      <c r="E137" s="124">
        <v>0</v>
      </c>
      <c r="F137" s="124">
        <v>0</v>
      </c>
      <c r="G137" s="124">
        <v>0</v>
      </c>
      <c r="H137" s="124">
        <v>0</v>
      </c>
      <c r="I137" s="124">
        <v>0</v>
      </c>
      <c r="J137" s="124">
        <v>0</v>
      </c>
    </row>
    <row r="138" spans="1:10" s="999" customFormat="1" ht="12.95" customHeight="1" thickTop="1" thickBot="1">
      <c r="A138" s="780" t="s">
        <v>128</v>
      </c>
      <c r="B138" s="123">
        <v>93395010.010000005</v>
      </c>
      <c r="C138" s="123">
        <v>5395075.5499999998</v>
      </c>
      <c r="D138" s="123">
        <v>5499401.79</v>
      </c>
      <c r="E138" s="123">
        <v>10309642.48</v>
      </c>
      <c r="F138" s="123">
        <v>1378870.24</v>
      </c>
      <c r="G138" s="123">
        <v>600417.16</v>
      </c>
      <c r="H138" s="123">
        <v>337879.38</v>
      </c>
      <c r="I138" s="123">
        <v>307727.15999999997</v>
      </c>
      <c r="J138" s="123">
        <v>117224023.77</v>
      </c>
    </row>
    <row r="139" spans="1:10" s="999" customFormat="1" ht="12.95" customHeight="1" thickTop="1">
      <c r="A139" s="165" t="s">
        <v>129</v>
      </c>
      <c r="B139" s="124">
        <v>59547.95</v>
      </c>
      <c r="C139" s="124">
        <v>0</v>
      </c>
      <c r="D139" s="124">
        <v>0</v>
      </c>
      <c r="E139" s="124">
        <v>0</v>
      </c>
      <c r="F139" s="124">
        <v>571.77</v>
      </c>
      <c r="G139" s="124">
        <v>0</v>
      </c>
      <c r="H139" s="124">
        <v>0</v>
      </c>
      <c r="I139" s="124">
        <v>0</v>
      </c>
      <c r="J139" s="124">
        <v>60119.72</v>
      </c>
    </row>
    <row r="140" spans="1:10" s="999" customFormat="1" ht="12.95" customHeight="1">
      <c r="A140" s="165" t="s">
        <v>130</v>
      </c>
      <c r="B140" s="124">
        <v>0</v>
      </c>
      <c r="C140" s="124">
        <v>0</v>
      </c>
      <c r="D140" s="124">
        <v>0</v>
      </c>
      <c r="E140" s="124">
        <v>0</v>
      </c>
      <c r="F140" s="124">
        <v>0</v>
      </c>
      <c r="G140" s="124">
        <v>0</v>
      </c>
      <c r="H140" s="124">
        <v>0</v>
      </c>
      <c r="I140" s="124">
        <v>0</v>
      </c>
      <c r="J140" s="124">
        <v>0</v>
      </c>
    </row>
    <row r="141" spans="1:10" s="999" customFormat="1" ht="12.95" customHeight="1">
      <c r="A141" s="165" t="s">
        <v>131</v>
      </c>
      <c r="B141" s="124">
        <v>82078607.189999998</v>
      </c>
      <c r="C141" s="124">
        <v>0</v>
      </c>
      <c r="D141" s="124">
        <v>387039.59</v>
      </c>
      <c r="E141" s="124">
        <v>6044657.0999999996</v>
      </c>
      <c r="F141" s="124">
        <v>103806.32</v>
      </c>
      <c r="G141" s="124">
        <v>131110.14000000001</v>
      </c>
      <c r="H141" s="124">
        <v>34482.949999999997</v>
      </c>
      <c r="I141" s="124">
        <v>0</v>
      </c>
      <c r="J141" s="124">
        <v>88779703.290000007</v>
      </c>
    </row>
    <row r="142" spans="1:10" s="999" customFormat="1" ht="12.95" customHeight="1">
      <c r="A142" s="165" t="s">
        <v>132</v>
      </c>
      <c r="B142" s="124">
        <v>9756854.8699999992</v>
      </c>
      <c r="C142" s="124">
        <v>5185681.21</v>
      </c>
      <c r="D142" s="124">
        <v>4337419.3499999996</v>
      </c>
      <c r="E142" s="124">
        <v>2188918.06</v>
      </c>
      <c r="F142" s="124">
        <v>1274492.1499999999</v>
      </c>
      <c r="G142" s="124">
        <v>469307.02</v>
      </c>
      <c r="H142" s="124">
        <v>303396.43</v>
      </c>
      <c r="I142" s="124">
        <v>307727.15999999997</v>
      </c>
      <c r="J142" s="124">
        <v>23823796.25</v>
      </c>
    </row>
    <row r="143" spans="1:10" s="999" customFormat="1" ht="12.95" customHeight="1" thickBot="1">
      <c r="A143" s="165" t="s">
        <v>133</v>
      </c>
      <c r="B143" s="124">
        <v>1500000</v>
      </c>
      <c r="C143" s="124">
        <v>209394.34</v>
      </c>
      <c r="D143" s="124">
        <v>774942.85</v>
      </c>
      <c r="E143" s="124">
        <v>2076067.32</v>
      </c>
      <c r="F143" s="124">
        <v>0</v>
      </c>
      <c r="G143" s="124">
        <v>0</v>
      </c>
      <c r="H143" s="124">
        <v>0</v>
      </c>
      <c r="I143" s="124">
        <v>0</v>
      </c>
      <c r="J143" s="124">
        <v>4560404.51</v>
      </c>
    </row>
    <row r="144" spans="1:10" s="999" customFormat="1" ht="12.95" customHeight="1" thickTop="1" thickBot="1">
      <c r="A144" s="780" t="s">
        <v>134</v>
      </c>
      <c r="B144" s="123">
        <v>0</v>
      </c>
      <c r="C144" s="123">
        <v>0</v>
      </c>
      <c r="D144" s="123">
        <v>0</v>
      </c>
      <c r="E144" s="123">
        <v>0</v>
      </c>
      <c r="F144" s="123">
        <v>0</v>
      </c>
      <c r="G144" s="123">
        <v>0</v>
      </c>
      <c r="H144" s="123">
        <v>0</v>
      </c>
      <c r="I144" s="123">
        <v>0</v>
      </c>
      <c r="J144" s="123">
        <v>0</v>
      </c>
    </row>
    <row r="145" spans="1:10" s="999" customFormat="1" ht="12.95" customHeight="1" thickTop="1">
      <c r="A145" s="165" t="s">
        <v>135</v>
      </c>
      <c r="B145" s="124">
        <v>0</v>
      </c>
      <c r="C145" s="124">
        <v>0</v>
      </c>
      <c r="D145" s="124">
        <v>0</v>
      </c>
      <c r="E145" s="124">
        <v>0</v>
      </c>
      <c r="F145" s="124">
        <v>0</v>
      </c>
      <c r="G145" s="124">
        <v>0</v>
      </c>
      <c r="H145" s="124">
        <v>0</v>
      </c>
      <c r="I145" s="124">
        <v>0</v>
      </c>
      <c r="J145" s="124">
        <v>0</v>
      </c>
    </row>
    <row r="146" spans="1:10" s="999" customFormat="1" ht="12.95" customHeight="1">
      <c r="A146" s="165" t="s">
        <v>136</v>
      </c>
      <c r="B146" s="124">
        <v>0</v>
      </c>
      <c r="C146" s="124">
        <v>0</v>
      </c>
      <c r="D146" s="124">
        <v>0</v>
      </c>
      <c r="E146" s="124">
        <v>0</v>
      </c>
      <c r="F146" s="124">
        <v>0</v>
      </c>
      <c r="G146" s="124">
        <v>0</v>
      </c>
      <c r="H146" s="124">
        <v>0</v>
      </c>
      <c r="I146" s="124">
        <v>0</v>
      </c>
      <c r="J146" s="124">
        <v>0</v>
      </c>
    </row>
    <row r="147" spans="1:10" s="999" customFormat="1" ht="12.95" customHeight="1">
      <c r="A147" s="165" t="s">
        <v>137</v>
      </c>
      <c r="B147" s="124">
        <v>0</v>
      </c>
      <c r="C147" s="124">
        <v>0</v>
      </c>
      <c r="D147" s="124">
        <v>0</v>
      </c>
      <c r="E147" s="124">
        <v>0</v>
      </c>
      <c r="F147" s="124">
        <v>0</v>
      </c>
      <c r="G147" s="124">
        <v>0</v>
      </c>
      <c r="H147" s="124">
        <v>0</v>
      </c>
      <c r="I147" s="124">
        <v>0</v>
      </c>
      <c r="J147" s="124">
        <v>0</v>
      </c>
    </row>
    <row r="148" spans="1:10" s="999" customFormat="1" ht="12.95" customHeight="1" thickBot="1">
      <c r="A148" s="165" t="s">
        <v>138</v>
      </c>
      <c r="B148" s="124">
        <v>0</v>
      </c>
      <c r="C148" s="124">
        <v>0</v>
      </c>
      <c r="D148" s="124">
        <v>0</v>
      </c>
      <c r="E148" s="124">
        <v>0</v>
      </c>
      <c r="F148" s="124">
        <v>0</v>
      </c>
      <c r="G148" s="124">
        <v>0</v>
      </c>
      <c r="H148" s="124">
        <v>0</v>
      </c>
      <c r="I148" s="124">
        <v>0</v>
      </c>
      <c r="J148" s="124">
        <v>0</v>
      </c>
    </row>
    <row r="149" spans="1:10" s="999" customFormat="1" ht="12.95" customHeight="1" thickTop="1" thickBot="1">
      <c r="A149" s="780" t="s">
        <v>139</v>
      </c>
      <c r="B149" s="123">
        <v>0</v>
      </c>
      <c r="C149" s="123">
        <v>0</v>
      </c>
      <c r="D149" s="123">
        <v>0</v>
      </c>
      <c r="E149" s="123">
        <v>0</v>
      </c>
      <c r="F149" s="123">
        <v>0</v>
      </c>
      <c r="G149" s="123">
        <v>0</v>
      </c>
      <c r="H149" s="123">
        <v>0</v>
      </c>
      <c r="I149" s="123">
        <v>0</v>
      </c>
      <c r="J149" s="123">
        <v>0</v>
      </c>
    </row>
    <row r="150" spans="1:10" s="999" customFormat="1" ht="12.95" customHeight="1" thickTop="1">
      <c r="A150" s="165" t="s">
        <v>140</v>
      </c>
      <c r="B150" s="124">
        <v>0</v>
      </c>
      <c r="C150" s="124">
        <v>0</v>
      </c>
      <c r="D150" s="124">
        <v>0</v>
      </c>
      <c r="E150" s="124">
        <v>0</v>
      </c>
      <c r="F150" s="124">
        <v>0</v>
      </c>
      <c r="G150" s="124">
        <v>0</v>
      </c>
      <c r="H150" s="124">
        <v>0</v>
      </c>
      <c r="I150" s="124">
        <v>0</v>
      </c>
      <c r="J150" s="124">
        <v>0</v>
      </c>
    </row>
    <row r="151" spans="1:10" s="999" customFormat="1" ht="12.95" customHeight="1">
      <c r="A151" s="165" t="s">
        <v>146</v>
      </c>
      <c r="B151" s="813">
        <v>0</v>
      </c>
      <c r="C151" s="813">
        <v>0</v>
      </c>
      <c r="D151" s="813">
        <v>0</v>
      </c>
      <c r="E151" s="813">
        <v>0</v>
      </c>
      <c r="F151" s="813">
        <v>0</v>
      </c>
      <c r="G151" s="813">
        <v>0</v>
      </c>
      <c r="H151" s="813">
        <v>0</v>
      </c>
      <c r="I151" s="813">
        <v>0</v>
      </c>
      <c r="J151" s="813">
        <v>0</v>
      </c>
    </row>
    <row r="152" spans="1:10" s="999" customFormat="1" ht="12.95" customHeight="1" thickBot="1">
      <c r="A152" s="165" t="s">
        <v>147</v>
      </c>
      <c r="B152" s="813">
        <v>0</v>
      </c>
      <c r="C152" s="813">
        <v>0</v>
      </c>
      <c r="D152" s="813">
        <v>0</v>
      </c>
      <c r="E152" s="813">
        <v>0</v>
      </c>
      <c r="F152" s="813">
        <v>0</v>
      </c>
      <c r="G152" s="813">
        <v>0</v>
      </c>
      <c r="H152" s="813">
        <v>0</v>
      </c>
      <c r="I152" s="813">
        <v>0</v>
      </c>
      <c r="J152" s="813">
        <v>0</v>
      </c>
    </row>
    <row r="153" spans="1:10" s="230" customFormat="1" ht="12.95" customHeight="1" thickTop="1" thickBot="1">
      <c r="A153" s="780" t="s">
        <v>148</v>
      </c>
      <c r="B153" s="123">
        <v>514157389.08999997</v>
      </c>
      <c r="C153" s="123">
        <v>134274577.03</v>
      </c>
      <c r="D153" s="123">
        <v>79174371.519999996</v>
      </c>
      <c r="E153" s="123">
        <v>112940922.36</v>
      </c>
      <c r="F153" s="123">
        <v>53823490.219999999</v>
      </c>
      <c r="G153" s="123">
        <v>8067709.9100000001</v>
      </c>
      <c r="H153" s="123">
        <v>7695363.0800000001</v>
      </c>
      <c r="I153" s="123">
        <v>9322102.8599999994</v>
      </c>
      <c r="J153" s="123">
        <v>919455926.07000005</v>
      </c>
    </row>
    <row r="154" spans="1:10" s="230" customFormat="1" ht="12.95" customHeight="1" thickTop="1">
      <c r="A154" s="814" t="s">
        <v>149</v>
      </c>
      <c r="B154" s="124">
        <v>645822</v>
      </c>
      <c r="C154" s="124">
        <v>688650</v>
      </c>
      <c r="D154" s="124">
        <v>0</v>
      </c>
      <c r="E154" s="124">
        <v>0</v>
      </c>
      <c r="F154" s="124">
        <v>0</v>
      </c>
      <c r="G154" s="124">
        <v>632536.29</v>
      </c>
      <c r="H154" s="124">
        <v>449577.71</v>
      </c>
      <c r="I154" s="124">
        <v>484702.03</v>
      </c>
      <c r="J154" s="124">
        <v>2901288.03</v>
      </c>
    </row>
    <row r="155" spans="1:10" s="230" customFormat="1" ht="12.95" customHeight="1">
      <c r="A155" s="165" t="s">
        <v>150</v>
      </c>
      <c r="B155" s="124">
        <v>645822</v>
      </c>
      <c r="C155" s="124">
        <v>688650</v>
      </c>
      <c r="D155" s="124">
        <v>0</v>
      </c>
      <c r="E155" s="124">
        <v>0</v>
      </c>
      <c r="F155" s="124">
        <v>0</v>
      </c>
      <c r="G155" s="124">
        <v>632536.29</v>
      </c>
      <c r="H155" s="124">
        <v>449577.71</v>
      </c>
      <c r="I155" s="124">
        <v>484702.03</v>
      </c>
      <c r="J155" s="124">
        <v>2901288.03</v>
      </c>
    </row>
    <row r="156" spans="1:10" s="230" customFormat="1" ht="12.95" customHeight="1">
      <c r="A156" s="165" t="s">
        <v>151</v>
      </c>
      <c r="B156" s="124">
        <v>0</v>
      </c>
      <c r="C156" s="124">
        <v>0</v>
      </c>
      <c r="D156" s="124">
        <v>0</v>
      </c>
      <c r="E156" s="124">
        <v>0</v>
      </c>
      <c r="F156" s="124">
        <v>0</v>
      </c>
      <c r="G156" s="124">
        <v>0</v>
      </c>
      <c r="H156" s="124">
        <v>0</v>
      </c>
      <c r="I156" s="124">
        <v>0</v>
      </c>
      <c r="J156" s="124">
        <v>0</v>
      </c>
    </row>
    <row r="157" spans="1:10" s="230" customFormat="1" ht="12.95" customHeight="1">
      <c r="A157" s="165" t="s">
        <v>152</v>
      </c>
      <c r="B157" s="124">
        <v>0</v>
      </c>
      <c r="C157" s="124">
        <v>0</v>
      </c>
      <c r="D157" s="124">
        <v>0</v>
      </c>
      <c r="E157" s="124">
        <v>0</v>
      </c>
      <c r="F157" s="124">
        <v>0</v>
      </c>
      <c r="G157" s="124">
        <v>0</v>
      </c>
      <c r="H157" s="124">
        <v>0</v>
      </c>
      <c r="I157" s="124">
        <v>0</v>
      </c>
      <c r="J157" s="124">
        <v>0</v>
      </c>
    </row>
    <row r="158" spans="1:10" s="230" customFormat="1" ht="12.95" customHeight="1">
      <c r="A158" s="814" t="s">
        <v>153</v>
      </c>
      <c r="B158" s="124">
        <v>10867114.75</v>
      </c>
      <c r="C158" s="124">
        <v>9397322.4499999993</v>
      </c>
      <c r="D158" s="124">
        <v>3274098.82</v>
      </c>
      <c r="E158" s="124">
        <v>1730060.09</v>
      </c>
      <c r="F158" s="124">
        <v>2678780.54</v>
      </c>
      <c r="G158" s="124">
        <v>6513383.5300000003</v>
      </c>
      <c r="H158" s="124">
        <v>1683854.32</v>
      </c>
      <c r="I158" s="124">
        <v>1580149.6</v>
      </c>
      <c r="J158" s="124">
        <v>37724764.100000001</v>
      </c>
    </row>
    <row r="159" spans="1:10" s="230" customFormat="1" ht="12.95" customHeight="1">
      <c r="A159" s="165" t="s">
        <v>154</v>
      </c>
      <c r="B159" s="124">
        <v>0</v>
      </c>
      <c r="C159" s="124">
        <v>0</v>
      </c>
      <c r="D159" s="124">
        <v>0</v>
      </c>
      <c r="E159" s="124">
        <v>0</v>
      </c>
      <c r="F159" s="124">
        <v>0</v>
      </c>
      <c r="G159" s="124">
        <v>0</v>
      </c>
      <c r="H159" s="124">
        <v>0</v>
      </c>
      <c r="I159" s="124">
        <v>0</v>
      </c>
      <c r="J159" s="124">
        <v>0</v>
      </c>
    </row>
    <row r="160" spans="1:10" s="230" customFormat="1" ht="12.95" customHeight="1">
      <c r="A160" s="165" t="s">
        <v>155</v>
      </c>
      <c r="B160" s="124">
        <v>0</v>
      </c>
      <c r="C160" s="124">
        <v>0</v>
      </c>
      <c r="D160" s="124">
        <v>0</v>
      </c>
      <c r="E160" s="124">
        <v>0</v>
      </c>
      <c r="F160" s="124">
        <v>0</v>
      </c>
      <c r="G160" s="124">
        <v>0</v>
      </c>
      <c r="H160" s="124">
        <v>0</v>
      </c>
      <c r="I160" s="124">
        <v>0</v>
      </c>
      <c r="J160" s="124">
        <v>0</v>
      </c>
    </row>
    <row r="161" spans="1:10" s="230" customFormat="1" ht="12.95" customHeight="1">
      <c r="A161" s="165" t="s">
        <v>156</v>
      </c>
      <c r="B161" s="124">
        <v>10867114.75</v>
      </c>
      <c r="C161" s="124">
        <v>9397322.4499999993</v>
      </c>
      <c r="D161" s="124">
        <v>3274098.82</v>
      </c>
      <c r="E161" s="124">
        <v>1730060.09</v>
      </c>
      <c r="F161" s="124">
        <v>2678780.54</v>
      </c>
      <c r="G161" s="124">
        <v>6513383.5300000003</v>
      </c>
      <c r="H161" s="124">
        <v>1683854.32</v>
      </c>
      <c r="I161" s="124">
        <v>1580149.6</v>
      </c>
      <c r="J161" s="124">
        <v>37724764.100000001</v>
      </c>
    </row>
    <row r="162" spans="1:10" s="230" customFormat="1" ht="12.95" customHeight="1">
      <c r="A162" s="814" t="s">
        <v>157</v>
      </c>
      <c r="B162" s="124">
        <v>0</v>
      </c>
      <c r="C162" s="124">
        <v>0</v>
      </c>
      <c r="D162" s="124">
        <v>0</v>
      </c>
      <c r="E162" s="124">
        <v>0</v>
      </c>
      <c r="F162" s="124">
        <v>0</v>
      </c>
      <c r="G162" s="124">
        <v>0</v>
      </c>
      <c r="H162" s="124">
        <v>0</v>
      </c>
      <c r="I162" s="124">
        <v>0</v>
      </c>
      <c r="J162" s="124">
        <v>0</v>
      </c>
    </row>
    <row r="163" spans="1:10" s="230" customFormat="1" ht="12.95" customHeight="1">
      <c r="A163" s="165" t="s">
        <v>158</v>
      </c>
      <c r="B163" s="124">
        <v>0</v>
      </c>
      <c r="C163" s="124">
        <v>0</v>
      </c>
      <c r="D163" s="124">
        <v>0</v>
      </c>
      <c r="E163" s="124">
        <v>0</v>
      </c>
      <c r="F163" s="124">
        <v>0</v>
      </c>
      <c r="G163" s="124">
        <v>0</v>
      </c>
      <c r="H163" s="124">
        <v>0</v>
      </c>
      <c r="I163" s="124">
        <v>0</v>
      </c>
      <c r="J163" s="124">
        <v>0</v>
      </c>
    </row>
    <row r="164" spans="1:10" s="230" customFormat="1" ht="12.95" customHeight="1">
      <c r="A164" s="165" t="s">
        <v>159</v>
      </c>
      <c r="B164" s="124">
        <v>0</v>
      </c>
      <c r="C164" s="124">
        <v>0</v>
      </c>
      <c r="D164" s="124">
        <v>0</v>
      </c>
      <c r="E164" s="124">
        <v>0</v>
      </c>
      <c r="F164" s="124">
        <v>0</v>
      </c>
      <c r="G164" s="124">
        <v>0</v>
      </c>
      <c r="H164" s="124">
        <v>0</v>
      </c>
      <c r="I164" s="124">
        <v>0</v>
      </c>
      <c r="J164" s="124">
        <v>0</v>
      </c>
    </row>
    <row r="165" spans="1:10" s="230" customFormat="1" ht="12.95" customHeight="1">
      <c r="A165" s="165" t="s">
        <v>160</v>
      </c>
      <c r="B165" s="124">
        <v>0</v>
      </c>
      <c r="C165" s="124">
        <v>0</v>
      </c>
      <c r="D165" s="124">
        <v>0</v>
      </c>
      <c r="E165" s="124">
        <v>0</v>
      </c>
      <c r="F165" s="124">
        <v>0</v>
      </c>
      <c r="G165" s="124">
        <v>0</v>
      </c>
      <c r="H165" s="124">
        <v>0</v>
      </c>
      <c r="I165" s="124">
        <v>0</v>
      </c>
      <c r="J165" s="124">
        <v>0</v>
      </c>
    </row>
    <row r="166" spans="1:10" s="230" customFormat="1" ht="12.95" customHeight="1">
      <c r="A166" s="814" t="s">
        <v>161</v>
      </c>
      <c r="B166" s="124">
        <v>490330405.72000003</v>
      </c>
      <c r="C166" s="124">
        <v>119399144.65000001</v>
      </c>
      <c r="D166" s="124">
        <v>74890379.200000003</v>
      </c>
      <c r="E166" s="124">
        <v>105774004.36</v>
      </c>
      <c r="F166" s="124">
        <v>51306411.060000002</v>
      </c>
      <c r="G166" s="124">
        <v>1419754.58</v>
      </c>
      <c r="H166" s="124">
        <v>5286127.54</v>
      </c>
      <c r="I166" s="124">
        <v>7302307.1600000001</v>
      </c>
      <c r="J166" s="124">
        <v>855708534.26999998</v>
      </c>
    </row>
    <row r="167" spans="1:10" s="230" customFormat="1" ht="12.95" customHeight="1">
      <c r="A167" s="165" t="s">
        <v>162</v>
      </c>
      <c r="B167" s="124">
        <v>59113931.420000002</v>
      </c>
      <c r="C167" s="124">
        <v>13075479.34</v>
      </c>
      <c r="D167" s="124">
        <v>5205016.72</v>
      </c>
      <c r="E167" s="124">
        <v>10888322.630000001</v>
      </c>
      <c r="F167" s="124">
        <v>4270622.9800000004</v>
      </c>
      <c r="G167" s="124">
        <v>157440.24</v>
      </c>
      <c r="H167" s="124">
        <v>3731915.5</v>
      </c>
      <c r="I167" s="124">
        <v>6370588.5599999996</v>
      </c>
      <c r="J167" s="124">
        <v>102813317.39</v>
      </c>
    </row>
    <row r="168" spans="1:10" s="230" customFormat="1" ht="12.95" customHeight="1">
      <c r="A168" s="165" t="s">
        <v>163</v>
      </c>
      <c r="B168" s="124">
        <v>60434300.560000002</v>
      </c>
      <c r="C168" s="124">
        <v>54838759.280000001</v>
      </c>
      <c r="D168" s="124">
        <v>11784177.34</v>
      </c>
      <c r="E168" s="124">
        <v>15533679.699999999</v>
      </c>
      <c r="F168" s="124">
        <v>10184242.74</v>
      </c>
      <c r="G168" s="124">
        <v>1262314.3400000001</v>
      </c>
      <c r="H168" s="124">
        <v>1554212.04</v>
      </c>
      <c r="I168" s="124">
        <v>931718.6</v>
      </c>
      <c r="J168" s="124">
        <v>156523404.59999999</v>
      </c>
    </row>
    <row r="169" spans="1:10" s="230" customFormat="1" ht="12.95" customHeight="1">
      <c r="A169" s="165" t="s">
        <v>164</v>
      </c>
      <c r="B169" s="124">
        <v>370782173.74000001</v>
      </c>
      <c r="C169" s="124">
        <v>51484906.030000001</v>
      </c>
      <c r="D169" s="124">
        <v>57901185.140000001</v>
      </c>
      <c r="E169" s="124">
        <v>79352002.030000001</v>
      </c>
      <c r="F169" s="124">
        <v>36851545.340000004</v>
      </c>
      <c r="G169" s="124">
        <v>0</v>
      </c>
      <c r="H169" s="124">
        <v>0</v>
      </c>
      <c r="I169" s="124">
        <v>0</v>
      </c>
      <c r="J169" s="124">
        <v>596371812.27999997</v>
      </c>
    </row>
    <row r="170" spans="1:10" s="230" customFormat="1" ht="12.95" customHeight="1">
      <c r="A170" s="814" t="s">
        <v>165</v>
      </c>
      <c r="B170" s="124">
        <v>12314046.619999999</v>
      </c>
      <c r="C170" s="124">
        <v>4789459.93</v>
      </c>
      <c r="D170" s="124">
        <v>1009893.5</v>
      </c>
      <c r="E170" s="124">
        <v>5436857.9100000001</v>
      </c>
      <c r="F170" s="124">
        <v>-161701.38</v>
      </c>
      <c r="G170" s="124">
        <v>-497964.49</v>
      </c>
      <c r="H170" s="124">
        <v>275803.51</v>
      </c>
      <c r="I170" s="124">
        <v>-45055.93</v>
      </c>
      <c r="J170" s="124">
        <v>23121339.670000002</v>
      </c>
    </row>
    <row r="171" spans="1:10" s="230" customFormat="1" ht="12.95" customHeight="1">
      <c r="A171" s="165" t="s">
        <v>166</v>
      </c>
      <c r="B171" s="124">
        <v>0</v>
      </c>
      <c r="C171" s="124">
        <v>0</v>
      </c>
      <c r="D171" s="124">
        <v>0</v>
      </c>
      <c r="E171" s="124">
        <v>0</v>
      </c>
      <c r="F171" s="124">
        <v>0</v>
      </c>
      <c r="G171" s="124">
        <v>-278069.25</v>
      </c>
      <c r="H171" s="124">
        <v>291559.23</v>
      </c>
      <c r="I171" s="124">
        <v>0</v>
      </c>
      <c r="J171" s="124">
        <v>13489.98</v>
      </c>
    </row>
    <row r="172" spans="1:10" s="230" customFormat="1" ht="12.95" customHeight="1" thickBot="1">
      <c r="A172" s="815" t="s">
        <v>167</v>
      </c>
      <c r="B172" s="124">
        <v>12314046.619999999</v>
      </c>
      <c r="C172" s="124">
        <v>4789459.93</v>
      </c>
      <c r="D172" s="124">
        <v>1009893.5</v>
      </c>
      <c r="E172" s="124">
        <v>5436857.9100000001</v>
      </c>
      <c r="F172" s="124">
        <v>-161701.38</v>
      </c>
      <c r="G172" s="124">
        <v>-219895.24</v>
      </c>
      <c r="H172" s="124">
        <v>-15755.72</v>
      </c>
      <c r="I172" s="124">
        <v>-45055.93</v>
      </c>
      <c r="J172" s="124">
        <v>23107849.690000001</v>
      </c>
    </row>
    <row r="173" spans="1:10" s="230" customFormat="1" ht="12.95" customHeight="1" thickTop="1" thickBot="1">
      <c r="A173" s="779" t="s">
        <v>168</v>
      </c>
      <c r="B173" s="126">
        <v>2138216543.0599999</v>
      </c>
      <c r="C173" s="126">
        <v>981166116.78999996</v>
      </c>
      <c r="D173" s="126">
        <v>674895483.15999997</v>
      </c>
      <c r="E173" s="126">
        <v>308947249.51999998</v>
      </c>
      <c r="F173" s="126">
        <v>165308287.69999999</v>
      </c>
      <c r="G173" s="126">
        <v>90456570.769999996</v>
      </c>
      <c r="H173" s="126">
        <v>60432633.75</v>
      </c>
      <c r="I173" s="126">
        <v>50964616.829999998</v>
      </c>
      <c r="J173" s="126">
        <v>4470387501.5799999</v>
      </c>
    </row>
    <row r="174" spans="1:10" s="230" customFormat="1" ht="12.95" customHeight="1" thickTop="1" thickBot="1">
      <c r="A174" s="780" t="s">
        <v>169</v>
      </c>
      <c r="B174" s="123">
        <v>3382404.02</v>
      </c>
      <c r="C174" s="123">
        <v>4199442</v>
      </c>
      <c r="D174" s="123">
        <v>0</v>
      </c>
      <c r="E174" s="123">
        <v>0</v>
      </c>
      <c r="F174" s="123">
        <v>3829108.95</v>
      </c>
      <c r="G174" s="123">
        <v>0</v>
      </c>
      <c r="H174" s="123">
        <v>0</v>
      </c>
      <c r="I174" s="123">
        <v>0</v>
      </c>
      <c r="J174" s="123">
        <v>11410954.970000001</v>
      </c>
    </row>
    <row r="175" spans="1:10" s="230" customFormat="1" ht="12.95" customHeight="1" thickTop="1">
      <c r="A175" s="814" t="s">
        <v>170</v>
      </c>
      <c r="B175" s="124">
        <v>0</v>
      </c>
      <c r="C175" s="124">
        <v>0</v>
      </c>
      <c r="D175" s="124">
        <v>0</v>
      </c>
      <c r="E175" s="124">
        <v>0</v>
      </c>
      <c r="F175" s="124">
        <v>0</v>
      </c>
      <c r="G175" s="124">
        <v>0</v>
      </c>
      <c r="H175" s="124">
        <v>0</v>
      </c>
      <c r="I175" s="124">
        <v>0</v>
      </c>
      <c r="J175" s="124">
        <v>0</v>
      </c>
    </row>
    <row r="176" spans="1:10" s="230" customFormat="1" ht="12.95" customHeight="1">
      <c r="A176" s="165" t="s">
        <v>171</v>
      </c>
      <c r="B176" s="124">
        <v>0</v>
      </c>
      <c r="C176" s="124">
        <v>0</v>
      </c>
      <c r="D176" s="124">
        <v>0</v>
      </c>
      <c r="E176" s="124">
        <v>0</v>
      </c>
      <c r="F176" s="124">
        <v>0</v>
      </c>
      <c r="G176" s="124">
        <v>0</v>
      </c>
      <c r="H176" s="124">
        <v>0</v>
      </c>
      <c r="I176" s="124">
        <v>0</v>
      </c>
      <c r="J176" s="124">
        <v>0</v>
      </c>
    </row>
    <row r="177" spans="1:10" s="230" customFormat="1" ht="12.95" customHeight="1">
      <c r="A177" s="165" t="s">
        <v>172</v>
      </c>
      <c r="B177" s="124">
        <v>0</v>
      </c>
      <c r="C177" s="124">
        <v>0</v>
      </c>
      <c r="D177" s="124">
        <v>0</v>
      </c>
      <c r="E177" s="124">
        <v>0</v>
      </c>
      <c r="F177" s="124">
        <v>0</v>
      </c>
      <c r="G177" s="124">
        <v>0</v>
      </c>
      <c r="H177" s="124">
        <v>0</v>
      </c>
      <c r="I177" s="124">
        <v>0</v>
      </c>
      <c r="J177" s="124">
        <v>0</v>
      </c>
    </row>
    <row r="178" spans="1:10" s="230" customFormat="1" ht="12.95" customHeight="1">
      <c r="A178" s="165" t="s">
        <v>173</v>
      </c>
      <c r="B178" s="124">
        <v>0</v>
      </c>
      <c r="C178" s="124">
        <v>0</v>
      </c>
      <c r="D178" s="124">
        <v>0</v>
      </c>
      <c r="E178" s="124">
        <v>0</v>
      </c>
      <c r="F178" s="124">
        <v>0</v>
      </c>
      <c r="G178" s="124">
        <v>0</v>
      </c>
      <c r="H178" s="124">
        <v>0</v>
      </c>
      <c r="I178" s="124">
        <v>0</v>
      </c>
      <c r="J178" s="124">
        <v>0</v>
      </c>
    </row>
    <row r="179" spans="1:10" s="230" customFormat="1" ht="12.95" customHeight="1">
      <c r="A179" s="165" t="s">
        <v>174</v>
      </c>
      <c r="B179" s="124">
        <v>0</v>
      </c>
      <c r="C179" s="124">
        <v>0</v>
      </c>
      <c r="D179" s="124">
        <v>0</v>
      </c>
      <c r="E179" s="124">
        <v>0</v>
      </c>
      <c r="F179" s="124">
        <v>0</v>
      </c>
      <c r="G179" s="124">
        <v>0</v>
      </c>
      <c r="H179" s="124">
        <v>0</v>
      </c>
      <c r="I179" s="124">
        <v>0</v>
      </c>
      <c r="J179" s="124">
        <v>0</v>
      </c>
    </row>
    <row r="180" spans="1:10" s="230" customFormat="1" ht="12.95" customHeight="1">
      <c r="A180" s="165" t="s">
        <v>175</v>
      </c>
      <c r="B180" s="124">
        <v>0</v>
      </c>
      <c r="C180" s="124">
        <v>0</v>
      </c>
      <c r="D180" s="124">
        <v>0</v>
      </c>
      <c r="E180" s="124">
        <v>0</v>
      </c>
      <c r="F180" s="124">
        <v>0</v>
      </c>
      <c r="G180" s="124">
        <v>0</v>
      </c>
      <c r="H180" s="124">
        <v>0</v>
      </c>
      <c r="I180" s="124">
        <v>0</v>
      </c>
      <c r="J180" s="124">
        <v>0</v>
      </c>
    </row>
    <row r="181" spans="1:10" s="230" customFormat="1" ht="12.95" customHeight="1">
      <c r="A181" s="814" t="s">
        <v>176</v>
      </c>
      <c r="B181" s="124">
        <v>0</v>
      </c>
      <c r="C181" s="124">
        <v>4199442</v>
      </c>
      <c r="D181" s="124">
        <v>0</v>
      </c>
      <c r="E181" s="124">
        <v>0</v>
      </c>
      <c r="F181" s="124">
        <v>3829108.95</v>
      </c>
      <c r="G181" s="124">
        <v>0</v>
      </c>
      <c r="H181" s="124">
        <v>0</v>
      </c>
      <c r="I181" s="124">
        <v>0</v>
      </c>
      <c r="J181" s="124">
        <v>8028550.9500000002</v>
      </c>
    </row>
    <row r="182" spans="1:10" s="230" customFormat="1" ht="12.95" customHeight="1">
      <c r="A182" s="165" t="s">
        <v>177</v>
      </c>
      <c r="B182" s="124">
        <v>0</v>
      </c>
      <c r="C182" s="124">
        <v>0</v>
      </c>
      <c r="D182" s="124">
        <v>0</v>
      </c>
      <c r="E182" s="124">
        <v>0</v>
      </c>
      <c r="F182" s="124">
        <v>0</v>
      </c>
      <c r="G182" s="124">
        <v>0</v>
      </c>
      <c r="H182" s="124">
        <v>0</v>
      </c>
      <c r="I182" s="124">
        <v>0</v>
      </c>
      <c r="J182" s="124">
        <v>0</v>
      </c>
    </row>
    <row r="183" spans="1:10" s="230" customFormat="1" ht="12.95" customHeight="1">
      <c r="A183" s="165" t="s">
        <v>178</v>
      </c>
      <c r="B183" s="124">
        <v>0</v>
      </c>
      <c r="C183" s="124">
        <v>0</v>
      </c>
      <c r="D183" s="124">
        <v>0</v>
      </c>
      <c r="E183" s="124">
        <v>0</v>
      </c>
      <c r="F183" s="124">
        <v>0</v>
      </c>
      <c r="G183" s="124">
        <v>0</v>
      </c>
      <c r="H183" s="124">
        <v>0</v>
      </c>
      <c r="I183" s="124">
        <v>0</v>
      </c>
      <c r="J183" s="124">
        <v>0</v>
      </c>
    </row>
    <row r="184" spans="1:10" s="230" customFormat="1" ht="12.95" customHeight="1">
      <c r="A184" s="165" t="s">
        <v>179</v>
      </c>
      <c r="B184" s="124">
        <v>0</v>
      </c>
      <c r="C184" s="124">
        <v>4199442</v>
      </c>
      <c r="D184" s="124">
        <v>0</v>
      </c>
      <c r="E184" s="124">
        <v>0</v>
      </c>
      <c r="F184" s="124">
        <v>3829108.95</v>
      </c>
      <c r="G184" s="124">
        <v>0</v>
      </c>
      <c r="H184" s="124">
        <v>0</v>
      </c>
      <c r="I184" s="124">
        <v>0</v>
      </c>
      <c r="J184" s="124">
        <v>8028550.9500000002</v>
      </c>
    </row>
    <row r="185" spans="1:10" s="230" customFormat="1" ht="12.95" customHeight="1">
      <c r="A185" s="165" t="s">
        <v>180</v>
      </c>
      <c r="B185" s="124">
        <v>0</v>
      </c>
      <c r="C185" s="124">
        <v>0</v>
      </c>
      <c r="D185" s="124">
        <v>0</v>
      </c>
      <c r="E185" s="124">
        <v>0</v>
      </c>
      <c r="F185" s="124">
        <v>0</v>
      </c>
      <c r="G185" s="124">
        <v>0</v>
      </c>
      <c r="H185" s="124">
        <v>0</v>
      </c>
      <c r="I185" s="124">
        <v>0</v>
      </c>
      <c r="J185" s="124">
        <v>0</v>
      </c>
    </row>
    <row r="186" spans="1:10" s="230" customFormat="1" ht="12.95" customHeight="1">
      <c r="A186" s="165" t="s">
        <v>181</v>
      </c>
      <c r="B186" s="124">
        <v>0</v>
      </c>
      <c r="C186" s="124">
        <v>0</v>
      </c>
      <c r="D186" s="124">
        <v>0</v>
      </c>
      <c r="E186" s="124">
        <v>0</v>
      </c>
      <c r="F186" s="124">
        <v>0</v>
      </c>
      <c r="G186" s="124">
        <v>0</v>
      </c>
      <c r="H186" s="124">
        <v>0</v>
      </c>
      <c r="I186" s="124">
        <v>0</v>
      </c>
      <c r="J186" s="124">
        <v>0</v>
      </c>
    </row>
    <row r="187" spans="1:10" s="230" customFormat="1" ht="12.95" customHeight="1">
      <c r="A187" s="814" t="s">
        <v>182</v>
      </c>
      <c r="B187" s="124">
        <v>0</v>
      </c>
      <c r="C187" s="124">
        <v>0</v>
      </c>
      <c r="D187" s="124">
        <v>0</v>
      </c>
      <c r="E187" s="124">
        <v>0</v>
      </c>
      <c r="F187" s="124">
        <v>0</v>
      </c>
      <c r="G187" s="124">
        <v>0</v>
      </c>
      <c r="H187" s="124">
        <v>0</v>
      </c>
      <c r="I187" s="124">
        <v>0</v>
      </c>
      <c r="J187" s="124">
        <v>0</v>
      </c>
    </row>
    <row r="188" spans="1:10" s="230" customFormat="1" ht="12.95" customHeight="1">
      <c r="A188" s="814" t="s">
        <v>183</v>
      </c>
      <c r="B188" s="124">
        <v>3382404.02</v>
      </c>
      <c r="C188" s="124">
        <v>0</v>
      </c>
      <c r="D188" s="124">
        <v>0</v>
      </c>
      <c r="E188" s="124">
        <v>0</v>
      </c>
      <c r="F188" s="124">
        <v>0</v>
      </c>
      <c r="G188" s="124">
        <v>0</v>
      </c>
      <c r="H188" s="124">
        <v>0</v>
      </c>
      <c r="I188" s="124">
        <v>0</v>
      </c>
      <c r="J188" s="124">
        <v>3382404.02</v>
      </c>
    </row>
    <row r="189" spans="1:10" s="230" customFormat="1" ht="12.95" customHeight="1">
      <c r="A189" s="165" t="s">
        <v>184</v>
      </c>
      <c r="B189" s="124">
        <v>0</v>
      </c>
      <c r="C189" s="124">
        <v>0</v>
      </c>
      <c r="D189" s="124">
        <v>0</v>
      </c>
      <c r="E189" s="124">
        <v>0</v>
      </c>
      <c r="F189" s="124">
        <v>0</v>
      </c>
      <c r="G189" s="124">
        <v>0</v>
      </c>
      <c r="H189" s="124">
        <v>0</v>
      </c>
      <c r="I189" s="124">
        <v>0</v>
      </c>
      <c r="J189" s="124">
        <v>0</v>
      </c>
    </row>
    <row r="190" spans="1:10" s="230" customFormat="1" ht="12.95" customHeight="1">
      <c r="A190" s="165" t="s">
        <v>185</v>
      </c>
      <c r="B190" s="124">
        <v>3382404.02</v>
      </c>
      <c r="C190" s="124">
        <v>0</v>
      </c>
      <c r="D190" s="124">
        <v>0</v>
      </c>
      <c r="E190" s="124">
        <v>0</v>
      </c>
      <c r="F190" s="124">
        <v>0</v>
      </c>
      <c r="G190" s="124">
        <v>0</v>
      </c>
      <c r="H190" s="124">
        <v>0</v>
      </c>
      <c r="I190" s="124">
        <v>0</v>
      </c>
      <c r="J190" s="124">
        <v>3382404.02</v>
      </c>
    </row>
    <row r="191" spans="1:10" s="230" customFormat="1" ht="12.95" customHeight="1">
      <c r="A191" s="165" t="s">
        <v>186</v>
      </c>
      <c r="B191" s="124">
        <v>0</v>
      </c>
      <c r="C191" s="124">
        <v>0</v>
      </c>
      <c r="D191" s="124">
        <v>0</v>
      </c>
      <c r="E191" s="124">
        <v>0</v>
      </c>
      <c r="F191" s="124">
        <v>0</v>
      </c>
      <c r="G191" s="124">
        <v>0</v>
      </c>
      <c r="H191" s="124">
        <v>0</v>
      </c>
      <c r="I191" s="124">
        <v>0</v>
      </c>
      <c r="J191" s="124">
        <v>0</v>
      </c>
    </row>
    <row r="192" spans="1:10" s="230" customFormat="1" ht="12.95" customHeight="1">
      <c r="A192" s="165" t="s">
        <v>187</v>
      </c>
      <c r="B192" s="124">
        <v>0</v>
      </c>
      <c r="C192" s="124">
        <v>0</v>
      </c>
      <c r="D192" s="124">
        <v>0</v>
      </c>
      <c r="E192" s="124">
        <v>0</v>
      </c>
      <c r="F192" s="124">
        <v>0</v>
      </c>
      <c r="G192" s="124">
        <v>0</v>
      </c>
      <c r="H192" s="124">
        <v>0</v>
      </c>
      <c r="I192" s="124">
        <v>0</v>
      </c>
      <c r="J192" s="124">
        <v>0</v>
      </c>
    </row>
    <row r="193" spans="1:10" s="230" customFormat="1" ht="12.95" customHeight="1" thickBot="1">
      <c r="A193" s="814" t="s">
        <v>188</v>
      </c>
      <c r="B193" s="124">
        <v>0</v>
      </c>
      <c r="C193" s="124">
        <v>0</v>
      </c>
      <c r="D193" s="124">
        <v>0</v>
      </c>
      <c r="E193" s="124">
        <v>0</v>
      </c>
      <c r="F193" s="124">
        <v>0</v>
      </c>
      <c r="G193" s="124">
        <v>0</v>
      </c>
      <c r="H193" s="124">
        <v>0</v>
      </c>
      <c r="I193" s="124">
        <v>0</v>
      </c>
      <c r="J193" s="124">
        <v>0</v>
      </c>
    </row>
    <row r="194" spans="1:10" s="230" customFormat="1" ht="12.95" customHeight="1" thickTop="1" thickBot="1">
      <c r="A194" s="780" t="s">
        <v>189</v>
      </c>
      <c r="B194" s="123">
        <v>3282676813.25</v>
      </c>
      <c r="C194" s="123">
        <v>1771437754.1900001</v>
      </c>
      <c r="D194" s="123">
        <v>1344520980.6900001</v>
      </c>
      <c r="E194" s="123">
        <v>254012343.28</v>
      </c>
      <c r="F194" s="123">
        <v>397376290.63</v>
      </c>
      <c r="G194" s="123">
        <v>162185142.97999999</v>
      </c>
      <c r="H194" s="123">
        <v>206570396.11000001</v>
      </c>
      <c r="I194" s="123">
        <v>143795634.24000001</v>
      </c>
      <c r="J194" s="123">
        <v>7562575355.3699999</v>
      </c>
    </row>
    <row r="195" spans="1:10" s="230" customFormat="1" ht="12.95" customHeight="1" thickTop="1">
      <c r="A195" s="814" t="s">
        <v>190</v>
      </c>
      <c r="B195" s="124">
        <v>0</v>
      </c>
      <c r="C195" s="124">
        <v>108</v>
      </c>
      <c r="D195" s="124">
        <v>0</v>
      </c>
      <c r="E195" s="124">
        <v>0</v>
      </c>
      <c r="F195" s="124">
        <v>0</v>
      </c>
      <c r="G195" s="124">
        <v>0</v>
      </c>
      <c r="H195" s="124">
        <v>0</v>
      </c>
      <c r="I195" s="124">
        <v>0</v>
      </c>
      <c r="J195" s="124">
        <v>108</v>
      </c>
    </row>
    <row r="196" spans="1:10" s="230" customFormat="1" ht="12.95" customHeight="1">
      <c r="A196" s="165" t="s">
        <v>191</v>
      </c>
      <c r="B196" s="124">
        <v>0</v>
      </c>
      <c r="C196" s="124">
        <v>0</v>
      </c>
      <c r="D196" s="124">
        <v>0</v>
      </c>
      <c r="E196" s="124">
        <v>0</v>
      </c>
      <c r="F196" s="124">
        <v>0</v>
      </c>
      <c r="G196" s="124">
        <v>0</v>
      </c>
      <c r="H196" s="124">
        <v>0</v>
      </c>
      <c r="I196" s="124">
        <v>0</v>
      </c>
      <c r="J196" s="124">
        <v>0</v>
      </c>
    </row>
    <row r="197" spans="1:10" s="230" customFormat="1" ht="12.95" customHeight="1">
      <c r="A197" s="165" t="s">
        <v>192</v>
      </c>
      <c r="B197" s="124">
        <v>0</v>
      </c>
      <c r="C197" s="124">
        <v>0</v>
      </c>
      <c r="D197" s="124">
        <v>0</v>
      </c>
      <c r="E197" s="124">
        <v>0</v>
      </c>
      <c r="F197" s="124">
        <v>0</v>
      </c>
      <c r="G197" s="124">
        <v>0</v>
      </c>
      <c r="H197" s="124">
        <v>0</v>
      </c>
      <c r="I197" s="124">
        <v>0</v>
      </c>
      <c r="J197" s="124">
        <v>0</v>
      </c>
    </row>
    <row r="198" spans="1:10" s="230" customFormat="1" ht="12.95" customHeight="1">
      <c r="A198" s="165" t="s">
        <v>193</v>
      </c>
      <c r="B198" s="124">
        <v>0</v>
      </c>
      <c r="C198" s="124">
        <v>108</v>
      </c>
      <c r="D198" s="124">
        <v>0</v>
      </c>
      <c r="E198" s="124">
        <v>0</v>
      </c>
      <c r="F198" s="124">
        <v>0</v>
      </c>
      <c r="G198" s="124">
        <v>0</v>
      </c>
      <c r="H198" s="124">
        <v>0</v>
      </c>
      <c r="I198" s="124">
        <v>0</v>
      </c>
      <c r="J198" s="124">
        <v>108</v>
      </c>
    </row>
    <row r="199" spans="1:10" s="230" customFormat="1" ht="12.95" customHeight="1">
      <c r="A199" s="814" t="s">
        <v>194</v>
      </c>
      <c r="B199" s="124">
        <v>0</v>
      </c>
      <c r="C199" s="124">
        <v>7488727.0499999998</v>
      </c>
      <c r="D199" s="124">
        <v>0</v>
      </c>
      <c r="E199" s="124">
        <v>289088.90000000002</v>
      </c>
      <c r="F199" s="124">
        <v>0</v>
      </c>
      <c r="G199" s="124">
        <v>0</v>
      </c>
      <c r="H199" s="124">
        <v>599263.29</v>
      </c>
      <c r="I199" s="124">
        <v>311923.37</v>
      </c>
      <c r="J199" s="124">
        <v>8689002.6099999994</v>
      </c>
    </row>
    <row r="200" spans="1:10" s="230" customFormat="1" ht="12.95" customHeight="1">
      <c r="A200" s="812" t="s">
        <v>195</v>
      </c>
      <c r="B200" s="124">
        <v>0</v>
      </c>
      <c r="C200" s="124">
        <v>0</v>
      </c>
      <c r="D200" s="124">
        <v>0</v>
      </c>
      <c r="E200" s="124">
        <v>0</v>
      </c>
      <c r="F200" s="124">
        <v>0</v>
      </c>
      <c r="G200" s="124">
        <v>0</v>
      </c>
      <c r="H200" s="124">
        <v>0</v>
      </c>
      <c r="I200" s="124">
        <v>0</v>
      </c>
      <c r="J200" s="124">
        <v>0</v>
      </c>
    </row>
    <row r="201" spans="1:10" s="230" customFormat="1" ht="12.95" customHeight="1">
      <c r="A201" s="165" t="s">
        <v>196</v>
      </c>
      <c r="B201" s="124">
        <v>0</v>
      </c>
      <c r="C201" s="124">
        <v>0</v>
      </c>
      <c r="D201" s="124">
        <v>0</v>
      </c>
      <c r="E201" s="124">
        <v>289088.90000000002</v>
      </c>
      <c r="F201" s="124">
        <v>0</v>
      </c>
      <c r="G201" s="124">
        <v>0</v>
      </c>
      <c r="H201" s="124">
        <v>599263.29</v>
      </c>
      <c r="I201" s="124">
        <v>311923.37</v>
      </c>
      <c r="J201" s="124">
        <v>1200275.56</v>
      </c>
    </row>
    <row r="202" spans="1:10" s="230" customFormat="1" ht="12.95" customHeight="1">
      <c r="A202" s="165" t="s">
        <v>197</v>
      </c>
      <c r="B202" s="124">
        <v>0</v>
      </c>
      <c r="C202" s="124">
        <v>0</v>
      </c>
      <c r="D202" s="124">
        <v>0</v>
      </c>
      <c r="E202" s="124">
        <v>0</v>
      </c>
      <c r="F202" s="124">
        <v>0</v>
      </c>
      <c r="G202" s="124">
        <v>0</v>
      </c>
      <c r="H202" s="124">
        <v>0</v>
      </c>
      <c r="I202" s="124">
        <v>0</v>
      </c>
      <c r="J202" s="124">
        <v>0</v>
      </c>
    </row>
    <row r="203" spans="1:10" s="230" customFormat="1" ht="12.95" customHeight="1">
      <c r="A203" s="165" t="s">
        <v>198</v>
      </c>
      <c r="B203" s="124">
        <v>0</v>
      </c>
      <c r="C203" s="124">
        <v>0</v>
      </c>
      <c r="D203" s="124">
        <v>0</v>
      </c>
      <c r="E203" s="124">
        <v>0</v>
      </c>
      <c r="F203" s="124">
        <v>0</v>
      </c>
      <c r="G203" s="124">
        <v>0</v>
      </c>
      <c r="H203" s="124">
        <v>0</v>
      </c>
      <c r="I203" s="124">
        <v>0</v>
      </c>
      <c r="J203" s="124">
        <v>0</v>
      </c>
    </row>
    <row r="204" spans="1:10" s="230" customFormat="1" ht="12.95" customHeight="1">
      <c r="A204" s="165" t="s">
        <v>199</v>
      </c>
      <c r="B204" s="124">
        <v>0</v>
      </c>
      <c r="C204" s="124">
        <v>7488727.0499999998</v>
      </c>
      <c r="D204" s="124">
        <v>0</v>
      </c>
      <c r="E204" s="124">
        <v>0</v>
      </c>
      <c r="F204" s="124">
        <v>0</v>
      </c>
      <c r="G204" s="124">
        <v>0</v>
      </c>
      <c r="H204" s="124">
        <v>0</v>
      </c>
      <c r="I204" s="124">
        <v>0</v>
      </c>
      <c r="J204" s="124">
        <v>7488727.0499999998</v>
      </c>
    </row>
    <row r="205" spans="1:10" s="230" customFormat="1" ht="12.95" customHeight="1">
      <c r="A205" s="814" t="s">
        <v>200</v>
      </c>
      <c r="B205" s="124">
        <v>0</v>
      </c>
      <c r="C205" s="124">
        <v>0</v>
      </c>
      <c r="D205" s="124">
        <v>0</v>
      </c>
      <c r="E205" s="124">
        <v>0</v>
      </c>
      <c r="F205" s="124">
        <v>0</v>
      </c>
      <c r="G205" s="124">
        <v>0</v>
      </c>
      <c r="H205" s="124">
        <v>0</v>
      </c>
      <c r="I205" s="124">
        <v>0</v>
      </c>
      <c r="J205" s="124">
        <v>0</v>
      </c>
    </row>
    <row r="206" spans="1:10" s="230" customFormat="1" ht="12.95" customHeight="1">
      <c r="A206" s="165" t="s">
        <v>201</v>
      </c>
      <c r="B206" s="124">
        <v>0</v>
      </c>
      <c r="C206" s="124">
        <v>0</v>
      </c>
      <c r="D206" s="124">
        <v>0</v>
      </c>
      <c r="E206" s="124">
        <v>0</v>
      </c>
      <c r="F206" s="124">
        <v>0</v>
      </c>
      <c r="G206" s="124">
        <v>0</v>
      </c>
      <c r="H206" s="124">
        <v>0</v>
      </c>
      <c r="I206" s="124">
        <v>0</v>
      </c>
      <c r="J206" s="124">
        <v>0</v>
      </c>
    </row>
    <row r="207" spans="1:10" s="230" customFormat="1" ht="12.95" customHeight="1">
      <c r="A207" s="165" t="s">
        <v>202</v>
      </c>
      <c r="B207" s="124">
        <v>0</v>
      </c>
      <c r="C207" s="124">
        <v>0</v>
      </c>
      <c r="D207" s="124">
        <v>0</v>
      </c>
      <c r="E207" s="124">
        <v>0</v>
      </c>
      <c r="F207" s="124">
        <v>0</v>
      </c>
      <c r="G207" s="124">
        <v>0</v>
      </c>
      <c r="H207" s="124">
        <v>0</v>
      </c>
      <c r="I207" s="124">
        <v>0</v>
      </c>
      <c r="J207" s="124">
        <v>0</v>
      </c>
    </row>
    <row r="208" spans="1:10" s="230" customFormat="1" ht="12.95" customHeight="1">
      <c r="A208" s="814" t="s">
        <v>203</v>
      </c>
      <c r="B208" s="124">
        <v>0</v>
      </c>
      <c r="C208" s="124">
        <v>0</v>
      </c>
      <c r="D208" s="124">
        <v>0</v>
      </c>
      <c r="E208" s="124">
        <v>0</v>
      </c>
      <c r="F208" s="124">
        <v>0</v>
      </c>
      <c r="G208" s="124">
        <v>0</v>
      </c>
      <c r="H208" s="124">
        <v>36851.230000000003</v>
      </c>
      <c r="I208" s="124">
        <v>0</v>
      </c>
      <c r="J208" s="124">
        <v>36851.230000000003</v>
      </c>
    </row>
    <row r="209" spans="1:10" s="230" customFormat="1" ht="12.95" customHeight="1">
      <c r="A209" s="165" t="s">
        <v>204</v>
      </c>
      <c r="B209" s="124">
        <v>0</v>
      </c>
      <c r="C209" s="124">
        <v>0</v>
      </c>
      <c r="D209" s="124">
        <v>0</v>
      </c>
      <c r="E209" s="124">
        <v>0</v>
      </c>
      <c r="F209" s="124">
        <v>0</v>
      </c>
      <c r="G209" s="124">
        <v>0</v>
      </c>
      <c r="H209" s="124">
        <v>0</v>
      </c>
      <c r="I209" s="124">
        <v>0</v>
      </c>
      <c r="J209" s="124">
        <v>0</v>
      </c>
    </row>
    <row r="210" spans="1:10" s="230" customFormat="1" ht="12.95" customHeight="1">
      <c r="A210" s="165" t="s">
        <v>205</v>
      </c>
      <c r="B210" s="124">
        <v>0</v>
      </c>
      <c r="C210" s="124">
        <v>0</v>
      </c>
      <c r="D210" s="124">
        <v>0</v>
      </c>
      <c r="E210" s="124">
        <v>0</v>
      </c>
      <c r="F210" s="124">
        <v>0</v>
      </c>
      <c r="G210" s="124">
        <v>0</v>
      </c>
      <c r="H210" s="124">
        <v>36851.230000000003</v>
      </c>
      <c r="I210" s="124">
        <v>0</v>
      </c>
      <c r="J210" s="124">
        <v>36851.230000000003</v>
      </c>
    </row>
    <row r="211" spans="1:10" s="230" customFormat="1" ht="12.95" customHeight="1">
      <c r="A211" s="814" t="s">
        <v>206</v>
      </c>
      <c r="B211" s="124">
        <v>3057464283.5799999</v>
      </c>
      <c r="C211" s="124">
        <v>1606997476.54</v>
      </c>
      <c r="D211" s="124">
        <v>1251242204.1400001</v>
      </c>
      <c r="E211" s="124">
        <v>233713465.69999999</v>
      </c>
      <c r="F211" s="124">
        <v>366595239.23000002</v>
      </c>
      <c r="G211" s="124">
        <v>139401580.68000001</v>
      </c>
      <c r="H211" s="124">
        <v>148693704.56999999</v>
      </c>
      <c r="I211" s="124">
        <v>143164833</v>
      </c>
      <c r="J211" s="124">
        <v>6947272787.4399996</v>
      </c>
    </row>
    <row r="212" spans="1:10" s="230" customFormat="1" ht="12.95" customHeight="1">
      <c r="A212" s="165" t="s">
        <v>207</v>
      </c>
      <c r="B212" s="124">
        <v>3054002975.98</v>
      </c>
      <c r="C212" s="124">
        <v>1601339922.8900001</v>
      </c>
      <c r="D212" s="124">
        <v>1245144198.73</v>
      </c>
      <c r="E212" s="124">
        <v>233617445.69999999</v>
      </c>
      <c r="F212" s="124">
        <v>363671068.06999999</v>
      </c>
      <c r="G212" s="124">
        <v>139162708.27000001</v>
      </c>
      <c r="H212" s="124">
        <v>145927781.19999999</v>
      </c>
      <c r="I212" s="124">
        <v>140193888.06999999</v>
      </c>
      <c r="J212" s="124">
        <v>6923059988.9099998</v>
      </c>
    </row>
    <row r="213" spans="1:10" s="230" customFormat="1" ht="12.95" customHeight="1">
      <c r="A213" s="165" t="s">
        <v>208</v>
      </c>
      <c r="B213" s="124">
        <v>0</v>
      </c>
      <c r="C213" s="124">
        <v>0</v>
      </c>
      <c r="D213" s="124">
        <v>0</v>
      </c>
      <c r="E213" s="124">
        <v>0</v>
      </c>
      <c r="F213" s="124">
        <v>0</v>
      </c>
      <c r="G213" s="124">
        <v>0</v>
      </c>
      <c r="H213" s="124">
        <v>0</v>
      </c>
      <c r="I213" s="124">
        <v>0</v>
      </c>
      <c r="J213" s="124">
        <v>0</v>
      </c>
    </row>
    <row r="214" spans="1:10" s="230" customFormat="1" ht="12.95" customHeight="1">
      <c r="A214" s="165" t="s">
        <v>209</v>
      </c>
      <c r="B214" s="124">
        <v>0</v>
      </c>
      <c r="C214" s="124">
        <v>0</v>
      </c>
      <c r="D214" s="124">
        <v>0</v>
      </c>
      <c r="E214" s="124">
        <v>0</v>
      </c>
      <c r="F214" s="124">
        <v>1502100</v>
      </c>
      <c r="G214" s="124">
        <v>0</v>
      </c>
      <c r="H214" s="124">
        <v>0</v>
      </c>
      <c r="I214" s="124">
        <v>107944.93</v>
      </c>
      <c r="J214" s="124">
        <v>1610044.93</v>
      </c>
    </row>
    <row r="215" spans="1:10" s="230" customFormat="1" ht="12.95" customHeight="1">
      <c r="A215" s="165" t="s">
        <v>210</v>
      </c>
      <c r="B215" s="124">
        <v>0</v>
      </c>
      <c r="C215" s="124">
        <v>0</v>
      </c>
      <c r="D215" s="124">
        <v>0</v>
      </c>
      <c r="E215" s="124">
        <v>0</v>
      </c>
      <c r="F215" s="124">
        <v>0</v>
      </c>
      <c r="G215" s="124">
        <v>0</v>
      </c>
      <c r="H215" s="124">
        <v>0</v>
      </c>
      <c r="I215" s="124">
        <v>0</v>
      </c>
      <c r="J215" s="124">
        <v>0</v>
      </c>
    </row>
    <row r="216" spans="1:10" s="230" customFormat="1" ht="12.95" customHeight="1">
      <c r="A216" s="165" t="s">
        <v>211</v>
      </c>
      <c r="B216" s="127">
        <v>3461307.6</v>
      </c>
      <c r="C216" s="127">
        <v>5657553.6500000004</v>
      </c>
      <c r="D216" s="127">
        <v>0</v>
      </c>
      <c r="E216" s="127">
        <v>48020</v>
      </c>
      <c r="F216" s="127">
        <v>1422071.16</v>
      </c>
      <c r="G216" s="127">
        <v>238872.41</v>
      </c>
      <c r="H216" s="127">
        <v>2765923.37</v>
      </c>
      <c r="I216" s="127">
        <v>2863000</v>
      </c>
      <c r="J216" s="127">
        <v>16456748.189999998</v>
      </c>
    </row>
    <row r="217" spans="1:10" s="230" customFormat="1" ht="12.95" customHeight="1">
      <c r="A217" s="165" t="s">
        <v>212</v>
      </c>
      <c r="B217" s="127">
        <v>0</v>
      </c>
      <c r="C217" s="127">
        <v>0</v>
      </c>
      <c r="D217" s="127">
        <v>6098005.4100000001</v>
      </c>
      <c r="E217" s="127">
        <v>0</v>
      </c>
      <c r="F217" s="127">
        <v>0</v>
      </c>
      <c r="G217" s="127">
        <v>0</v>
      </c>
      <c r="H217" s="127">
        <v>0</v>
      </c>
      <c r="I217" s="127">
        <v>0</v>
      </c>
      <c r="J217" s="127">
        <v>6098005.4100000001</v>
      </c>
    </row>
    <row r="218" spans="1:10" s="230" customFormat="1" ht="12.95" customHeight="1">
      <c r="A218" s="165" t="s">
        <v>213</v>
      </c>
      <c r="B218" s="127">
        <v>0</v>
      </c>
      <c r="C218" s="127">
        <v>0</v>
      </c>
      <c r="D218" s="127">
        <v>0</v>
      </c>
      <c r="E218" s="127">
        <v>0</v>
      </c>
      <c r="F218" s="127">
        <v>0</v>
      </c>
      <c r="G218" s="127">
        <v>0</v>
      </c>
      <c r="H218" s="127">
        <v>0</v>
      </c>
      <c r="I218" s="127">
        <v>0</v>
      </c>
      <c r="J218" s="127">
        <v>0</v>
      </c>
    </row>
    <row r="219" spans="1:10" s="230" customFormat="1" ht="12.95" customHeight="1">
      <c r="A219" s="165" t="s">
        <v>214</v>
      </c>
      <c r="B219" s="127">
        <v>0</v>
      </c>
      <c r="C219" s="127">
        <v>0</v>
      </c>
      <c r="D219" s="127">
        <v>0</v>
      </c>
      <c r="E219" s="127">
        <v>0</v>
      </c>
      <c r="F219" s="127">
        <v>0</v>
      </c>
      <c r="G219" s="127">
        <v>0</v>
      </c>
      <c r="H219" s="127">
        <v>0</v>
      </c>
      <c r="I219" s="127">
        <v>0</v>
      </c>
      <c r="J219" s="127">
        <v>0</v>
      </c>
    </row>
    <row r="220" spans="1:10" s="230" customFormat="1" ht="12.95" customHeight="1">
      <c r="A220" s="165" t="s">
        <v>215</v>
      </c>
      <c r="B220" s="127">
        <v>0</v>
      </c>
      <c r="C220" s="127">
        <v>0</v>
      </c>
      <c r="D220" s="127">
        <v>0</v>
      </c>
      <c r="E220" s="127">
        <v>48000</v>
      </c>
      <c r="F220" s="127">
        <v>0</v>
      </c>
      <c r="G220" s="127">
        <v>0</v>
      </c>
      <c r="H220" s="127">
        <v>0</v>
      </c>
      <c r="I220" s="127">
        <v>0</v>
      </c>
      <c r="J220" s="127">
        <v>48000</v>
      </c>
    </row>
    <row r="221" spans="1:10" s="230" customFormat="1" ht="12.95" customHeight="1">
      <c r="A221" s="814" t="s">
        <v>216</v>
      </c>
      <c r="B221" s="127">
        <v>225212529.66999999</v>
      </c>
      <c r="C221" s="127">
        <v>156951442.59999999</v>
      </c>
      <c r="D221" s="127">
        <v>93278776.549999997</v>
      </c>
      <c r="E221" s="127">
        <v>20009788.68</v>
      </c>
      <c r="F221" s="127">
        <v>30781051.399999999</v>
      </c>
      <c r="G221" s="127">
        <v>22783562.300000001</v>
      </c>
      <c r="H221" s="127">
        <v>6870804.7800000003</v>
      </c>
      <c r="I221" s="127">
        <v>318877.87</v>
      </c>
      <c r="J221" s="127">
        <v>556206833.85000002</v>
      </c>
    </row>
    <row r="222" spans="1:10" s="230" customFormat="1" ht="12.95" customHeight="1">
      <c r="A222" s="165" t="s">
        <v>217</v>
      </c>
      <c r="B222" s="127">
        <v>6799119.4699999997</v>
      </c>
      <c r="C222" s="127">
        <v>62911930.759999998</v>
      </c>
      <c r="D222" s="127">
        <v>17020238.940000001</v>
      </c>
      <c r="E222" s="127">
        <v>0</v>
      </c>
      <c r="F222" s="127">
        <v>6272401.9699999997</v>
      </c>
      <c r="G222" s="127">
        <v>0</v>
      </c>
      <c r="H222" s="127">
        <v>0</v>
      </c>
      <c r="I222" s="127">
        <v>0</v>
      </c>
      <c r="J222" s="127">
        <v>93003691.140000001</v>
      </c>
    </row>
    <row r="223" spans="1:10" s="230" customFormat="1" ht="12.95" customHeight="1">
      <c r="A223" s="165" t="s">
        <v>218</v>
      </c>
      <c r="B223" s="127">
        <v>0</v>
      </c>
      <c r="C223" s="127">
        <v>0</v>
      </c>
      <c r="D223" s="127">
        <v>0</v>
      </c>
      <c r="E223" s="127">
        <v>0</v>
      </c>
      <c r="F223" s="127">
        <v>0</v>
      </c>
      <c r="G223" s="127">
        <v>0</v>
      </c>
      <c r="H223" s="127">
        <v>0</v>
      </c>
      <c r="I223" s="127">
        <v>0</v>
      </c>
      <c r="J223" s="127">
        <v>0</v>
      </c>
    </row>
    <row r="224" spans="1:10" s="230" customFormat="1" ht="12.95" customHeight="1">
      <c r="A224" s="165" t="s">
        <v>219</v>
      </c>
      <c r="B224" s="127">
        <v>14822169.869999999</v>
      </c>
      <c r="C224" s="127">
        <v>25374935.449999999</v>
      </c>
      <c r="D224" s="127">
        <v>2831526.44</v>
      </c>
      <c r="E224" s="127">
        <v>322993.40000000002</v>
      </c>
      <c r="F224" s="127">
        <v>2565551.4300000002</v>
      </c>
      <c r="G224" s="127">
        <v>2096353.5500000003</v>
      </c>
      <c r="H224" s="127">
        <v>476800.77</v>
      </c>
      <c r="I224" s="127">
        <v>66801.19</v>
      </c>
      <c r="J224" s="127">
        <v>48557132.100000001</v>
      </c>
    </row>
    <row r="225" spans="1:10" s="230" customFormat="1" ht="12.95" customHeight="1">
      <c r="A225" s="165" t="s">
        <v>220</v>
      </c>
      <c r="B225" s="127">
        <v>10769042.25</v>
      </c>
      <c r="C225" s="127">
        <v>55527897.310000002</v>
      </c>
      <c r="D225" s="127">
        <v>147311.54</v>
      </c>
      <c r="E225" s="127">
        <v>706759.94</v>
      </c>
      <c r="F225" s="127">
        <v>22160.68</v>
      </c>
      <c r="G225" s="127">
        <v>365132.95</v>
      </c>
      <c r="H225" s="127">
        <v>482533.05</v>
      </c>
      <c r="I225" s="127">
        <v>252076.68</v>
      </c>
      <c r="J225" s="127">
        <v>68272914.400000006</v>
      </c>
    </row>
    <row r="226" spans="1:10" s="230" customFormat="1" ht="12.95" customHeight="1">
      <c r="A226" s="165" t="s">
        <v>221</v>
      </c>
      <c r="B226" s="127">
        <v>0</v>
      </c>
      <c r="C226" s="127">
        <v>0</v>
      </c>
      <c r="D226" s="127">
        <v>0</v>
      </c>
      <c r="E226" s="127">
        <v>0</v>
      </c>
      <c r="F226" s="127">
        <v>0</v>
      </c>
      <c r="G226" s="127">
        <v>0</v>
      </c>
      <c r="H226" s="127">
        <v>0</v>
      </c>
      <c r="I226" s="127">
        <v>0</v>
      </c>
      <c r="J226" s="127">
        <v>0</v>
      </c>
    </row>
    <row r="227" spans="1:10" s="230" customFormat="1" ht="12.95" customHeight="1">
      <c r="A227" s="165" t="s">
        <v>222</v>
      </c>
      <c r="B227" s="127">
        <v>192822198.08000001</v>
      </c>
      <c r="C227" s="127">
        <v>13136679.08</v>
      </c>
      <c r="D227" s="127">
        <v>73279699.629999995</v>
      </c>
      <c r="E227" s="127">
        <v>18980035.34</v>
      </c>
      <c r="F227" s="127">
        <v>21920937.32</v>
      </c>
      <c r="G227" s="127">
        <v>20322075.800000001</v>
      </c>
      <c r="H227" s="127">
        <v>5911470.96</v>
      </c>
      <c r="I227" s="127">
        <v>0</v>
      </c>
      <c r="J227" s="127">
        <v>346373096.20999998</v>
      </c>
    </row>
    <row r="228" spans="1:10" s="230" customFormat="1" ht="12.95" customHeight="1">
      <c r="A228" s="165" t="s">
        <v>223</v>
      </c>
      <c r="B228" s="127">
        <v>0</v>
      </c>
      <c r="C228" s="127">
        <v>0</v>
      </c>
      <c r="D228" s="127">
        <v>0</v>
      </c>
      <c r="E228" s="127">
        <v>0</v>
      </c>
      <c r="F228" s="127">
        <v>0</v>
      </c>
      <c r="G228" s="127">
        <v>0</v>
      </c>
      <c r="H228" s="127">
        <v>0</v>
      </c>
      <c r="I228" s="127">
        <v>0</v>
      </c>
      <c r="J228" s="127">
        <v>0</v>
      </c>
    </row>
    <row r="229" spans="1:10" s="230" customFormat="1" ht="12.95" customHeight="1">
      <c r="A229" s="814" t="s">
        <v>224</v>
      </c>
      <c r="B229" s="127">
        <v>0</v>
      </c>
      <c r="C229" s="127">
        <v>0</v>
      </c>
      <c r="D229" s="127">
        <v>0</v>
      </c>
      <c r="E229" s="127">
        <v>0</v>
      </c>
      <c r="F229" s="127">
        <v>0</v>
      </c>
      <c r="G229" s="127">
        <v>0</v>
      </c>
      <c r="H229" s="127">
        <v>95026.77</v>
      </c>
      <c r="I229" s="127">
        <v>0</v>
      </c>
      <c r="J229" s="127">
        <v>95026.77</v>
      </c>
    </row>
    <row r="230" spans="1:10" s="230" customFormat="1" ht="12.95" customHeight="1">
      <c r="A230" s="165" t="s">
        <v>225</v>
      </c>
      <c r="B230" s="127">
        <v>0</v>
      </c>
      <c r="C230" s="127">
        <v>0</v>
      </c>
      <c r="D230" s="127">
        <v>0</v>
      </c>
      <c r="E230" s="127">
        <v>0</v>
      </c>
      <c r="F230" s="127">
        <v>0</v>
      </c>
      <c r="G230" s="127">
        <v>0</v>
      </c>
      <c r="H230" s="127">
        <v>95026.77</v>
      </c>
      <c r="I230" s="127">
        <v>0</v>
      </c>
      <c r="J230" s="127">
        <v>95026.77</v>
      </c>
    </row>
    <row r="231" spans="1:10" s="230" customFormat="1" ht="12.95" customHeight="1">
      <c r="A231" s="165" t="s">
        <v>226</v>
      </c>
      <c r="B231" s="127">
        <v>0</v>
      </c>
      <c r="C231" s="127">
        <v>0</v>
      </c>
      <c r="D231" s="127">
        <v>0</v>
      </c>
      <c r="E231" s="127">
        <v>0</v>
      </c>
      <c r="F231" s="127">
        <v>0</v>
      </c>
      <c r="G231" s="127">
        <v>0</v>
      </c>
      <c r="H231" s="127">
        <v>0</v>
      </c>
      <c r="I231" s="127">
        <v>0</v>
      </c>
      <c r="J231" s="127">
        <v>0</v>
      </c>
    </row>
    <row r="232" spans="1:10" s="230" customFormat="1" ht="12.95" customHeight="1">
      <c r="A232" s="814" t="s">
        <v>227</v>
      </c>
      <c r="B232" s="127">
        <v>0</v>
      </c>
      <c r="C232" s="127">
        <v>0</v>
      </c>
      <c r="D232" s="127">
        <v>0</v>
      </c>
      <c r="E232" s="127">
        <v>0</v>
      </c>
      <c r="F232" s="127">
        <v>0</v>
      </c>
      <c r="G232" s="127">
        <v>0</v>
      </c>
      <c r="H232" s="127">
        <v>50274745.469999999</v>
      </c>
      <c r="I232" s="127">
        <v>0</v>
      </c>
      <c r="J232" s="127">
        <v>50274745.469999999</v>
      </c>
    </row>
    <row r="233" spans="1:10" s="230" customFormat="1" ht="12.95" customHeight="1">
      <c r="A233" s="165" t="s">
        <v>228</v>
      </c>
      <c r="B233" s="127">
        <v>0</v>
      </c>
      <c r="C233" s="127">
        <v>0</v>
      </c>
      <c r="D233" s="127">
        <v>0</v>
      </c>
      <c r="E233" s="127">
        <v>0</v>
      </c>
      <c r="F233" s="127">
        <v>0</v>
      </c>
      <c r="G233" s="127">
        <v>0</v>
      </c>
      <c r="H233" s="127">
        <v>42997079.579999998</v>
      </c>
      <c r="I233" s="127">
        <v>0</v>
      </c>
      <c r="J233" s="127">
        <v>42997079.579999998</v>
      </c>
    </row>
    <row r="234" spans="1:10" s="230" customFormat="1" ht="12.95" customHeight="1">
      <c r="A234" s="165" t="s">
        <v>226</v>
      </c>
      <c r="B234" s="165">
        <v>0</v>
      </c>
      <c r="C234" s="165">
        <v>0</v>
      </c>
      <c r="D234" s="165">
        <v>0</v>
      </c>
      <c r="E234" s="165">
        <v>0</v>
      </c>
      <c r="F234" s="165">
        <v>0</v>
      </c>
      <c r="G234" s="165">
        <v>0</v>
      </c>
      <c r="H234" s="165">
        <v>7277665.8899999997</v>
      </c>
      <c r="I234" s="165">
        <v>0</v>
      </c>
      <c r="J234" s="165">
        <v>7277665.8899999997</v>
      </c>
    </row>
    <row r="235" spans="1:10" s="230" customFormat="1" ht="12.95" customHeight="1">
      <c r="A235" s="116" t="s">
        <v>229</v>
      </c>
      <c r="B235" s="165">
        <v>0</v>
      </c>
      <c r="C235" s="165">
        <v>0</v>
      </c>
      <c r="D235" s="165">
        <v>0</v>
      </c>
      <c r="E235" s="165">
        <v>0</v>
      </c>
      <c r="F235" s="165">
        <v>0</v>
      </c>
      <c r="G235" s="165">
        <v>0</v>
      </c>
      <c r="H235" s="165">
        <v>95026.77</v>
      </c>
      <c r="I235" s="165">
        <v>0</v>
      </c>
      <c r="J235" s="165">
        <v>95026.77</v>
      </c>
    </row>
    <row r="236" spans="1:10" s="230" customFormat="1" ht="12.95" customHeight="1" thickBot="1">
      <c r="A236" s="816" t="s">
        <v>230</v>
      </c>
      <c r="B236" s="165">
        <v>0</v>
      </c>
      <c r="C236" s="165">
        <v>0</v>
      </c>
      <c r="D236" s="165">
        <v>0</v>
      </c>
      <c r="E236" s="165">
        <v>0</v>
      </c>
      <c r="F236" s="165">
        <v>0</v>
      </c>
      <c r="G236" s="165">
        <v>0</v>
      </c>
      <c r="H236" s="165">
        <v>50274745.469999999</v>
      </c>
      <c r="I236" s="165">
        <v>0</v>
      </c>
      <c r="J236" s="165">
        <v>50274745.469999999</v>
      </c>
    </row>
    <row r="237" spans="1:10" s="999" customFormat="1" ht="12.95" customHeight="1" thickTop="1" thickBot="1">
      <c r="A237" s="780" t="s">
        <v>231</v>
      </c>
      <c r="B237" s="123">
        <v>52861461.979999997</v>
      </c>
      <c r="C237" s="123">
        <v>22850599.68</v>
      </c>
      <c r="D237" s="123">
        <v>17745610.800000001</v>
      </c>
      <c r="E237" s="123">
        <v>9306280.8100000005</v>
      </c>
      <c r="F237" s="123">
        <v>4310670.25</v>
      </c>
      <c r="G237" s="126">
        <v>2977358.55</v>
      </c>
      <c r="H237" s="126">
        <v>2660324.71</v>
      </c>
      <c r="I237" s="126">
        <v>2353021.39</v>
      </c>
      <c r="J237" s="126">
        <v>115065328.17</v>
      </c>
    </row>
    <row r="238" spans="1:10" s="193" customFormat="1" ht="12.95" customHeight="1" thickTop="1" thickBot="1">
      <c r="A238" s="817" t="s">
        <v>232</v>
      </c>
      <c r="B238" s="818">
        <v>0</v>
      </c>
      <c r="C238" s="818">
        <v>42.56</v>
      </c>
      <c r="D238" s="818">
        <v>40.06</v>
      </c>
      <c r="E238" s="818">
        <v>0</v>
      </c>
      <c r="F238" s="818">
        <v>0</v>
      </c>
      <c r="G238" s="807">
        <v>0</v>
      </c>
      <c r="H238" s="807">
        <v>46.82</v>
      </c>
      <c r="I238" s="807">
        <v>0</v>
      </c>
      <c r="J238" s="807">
        <v>129.44</v>
      </c>
    </row>
    <row r="239" spans="1:10" s="999" customFormat="1" ht="12.95" customHeight="1" thickTop="1">
      <c r="A239" s="165" t="s">
        <v>233</v>
      </c>
      <c r="B239" s="124">
        <v>1953574.87</v>
      </c>
      <c r="C239" s="124">
        <v>438720.68</v>
      </c>
      <c r="D239" s="124">
        <v>204099.9</v>
      </c>
      <c r="E239" s="124">
        <v>95508.800000000003</v>
      </c>
      <c r="F239" s="124">
        <v>145021.28</v>
      </c>
      <c r="G239" s="124">
        <v>250588.49</v>
      </c>
      <c r="H239" s="124">
        <v>16603.099999999999</v>
      </c>
      <c r="I239" s="124">
        <v>6326</v>
      </c>
      <c r="J239" s="124">
        <v>3110443.12</v>
      </c>
    </row>
    <row r="240" spans="1:10" s="999" customFormat="1" ht="12.95" customHeight="1">
      <c r="A240" s="165" t="s">
        <v>234</v>
      </c>
      <c r="B240" s="124">
        <v>44805559.640000001</v>
      </c>
      <c r="C240" s="124">
        <v>21666834.91</v>
      </c>
      <c r="D240" s="124">
        <v>15874672.529999999</v>
      </c>
      <c r="E240" s="124">
        <v>7509756.5800000001</v>
      </c>
      <c r="F240" s="124">
        <v>4078874.96</v>
      </c>
      <c r="G240" s="124">
        <v>2710769.42</v>
      </c>
      <c r="H240" s="124">
        <v>1378087.76</v>
      </c>
      <c r="I240" s="124">
        <v>2326398.16</v>
      </c>
      <c r="J240" s="124">
        <v>100350953.95999999</v>
      </c>
    </row>
    <row r="241" spans="1:10" s="999" customFormat="1" ht="12.95" customHeight="1">
      <c r="A241" s="165" t="s">
        <v>235</v>
      </c>
      <c r="B241" s="124">
        <v>0</v>
      </c>
      <c r="C241" s="124">
        <v>190546.73</v>
      </c>
      <c r="D241" s="124">
        <v>131351.6</v>
      </c>
      <c r="E241" s="124">
        <v>10605.71</v>
      </c>
      <c r="F241" s="124">
        <v>25131.89</v>
      </c>
      <c r="G241" s="124">
        <v>3183.69</v>
      </c>
      <c r="H241" s="124">
        <v>1183954.25</v>
      </c>
      <c r="I241" s="124">
        <v>0</v>
      </c>
      <c r="J241" s="124">
        <v>1544773.87</v>
      </c>
    </row>
    <row r="242" spans="1:10" s="999" customFormat="1" ht="12.95" customHeight="1">
      <c r="A242" s="165" t="s">
        <v>236</v>
      </c>
      <c r="B242" s="124">
        <v>316441.46999999997</v>
      </c>
      <c r="C242" s="124">
        <v>104246.29</v>
      </c>
      <c r="D242" s="124">
        <v>1196738</v>
      </c>
      <c r="E242" s="124">
        <v>327900.09000000003</v>
      </c>
      <c r="F242" s="124">
        <v>9049.35</v>
      </c>
      <c r="G242" s="124">
        <v>8759.24</v>
      </c>
      <c r="H242" s="124">
        <v>19531.14</v>
      </c>
      <c r="I242" s="124">
        <v>16775.93</v>
      </c>
      <c r="J242" s="124">
        <v>1999441.51</v>
      </c>
    </row>
    <row r="243" spans="1:10" s="999" customFormat="1" ht="12.95" customHeight="1">
      <c r="A243" s="165" t="s">
        <v>237</v>
      </c>
      <c r="B243" s="124">
        <v>0</v>
      </c>
      <c r="C243" s="124">
        <v>1119.8900000000001</v>
      </c>
      <c r="D243" s="124">
        <v>5147.1000000000004</v>
      </c>
      <c r="E243" s="124">
        <v>19184.23</v>
      </c>
      <c r="F243" s="124">
        <v>169.37</v>
      </c>
      <c r="G243" s="124">
        <v>1456.12</v>
      </c>
      <c r="H243" s="124">
        <v>18703.3</v>
      </c>
      <c r="I243" s="124">
        <v>0</v>
      </c>
      <c r="J243" s="124">
        <v>45780.01</v>
      </c>
    </row>
    <row r="244" spans="1:10" s="999" customFormat="1" ht="12.95" customHeight="1">
      <c r="A244" s="165" t="s">
        <v>238</v>
      </c>
      <c r="B244" s="124">
        <v>331498.02</v>
      </c>
      <c r="C244" s="124">
        <v>383092.45</v>
      </c>
      <c r="D244" s="124">
        <v>128283.67</v>
      </c>
      <c r="E244" s="124">
        <v>5628.1</v>
      </c>
      <c r="F244" s="124">
        <v>8448.9</v>
      </c>
      <c r="G244" s="124">
        <v>368.89</v>
      </c>
      <c r="H244" s="124">
        <v>43340.7</v>
      </c>
      <c r="I244" s="124">
        <v>3521.3</v>
      </c>
      <c r="J244" s="124">
        <v>904182.03</v>
      </c>
    </row>
    <row r="245" spans="1:10" s="999" customFormat="1" ht="12.95" customHeight="1">
      <c r="A245" s="165" t="s">
        <v>239</v>
      </c>
      <c r="B245" s="124">
        <v>0</v>
      </c>
      <c r="C245" s="124">
        <v>11556.3</v>
      </c>
      <c r="D245" s="124">
        <v>0</v>
      </c>
      <c r="E245" s="124">
        <v>2822.43</v>
      </c>
      <c r="F245" s="124">
        <v>0</v>
      </c>
      <c r="G245" s="124">
        <v>1873.81</v>
      </c>
      <c r="H245" s="124">
        <v>0</v>
      </c>
      <c r="I245" s="124">
        <v>0</v>
      </c>
      <c r="J245" s="124">
        <v>16252.539999999999</v>
      </c>
    </row>
    <row r="246" spans="1:10" s="999" customFormat="1" ht="12.95" customHeight="1">
      <c r="A246" s="165" t="s">
        <v>240</v>
      </c>
      <c r="B246" s="124">
        <v>3170866.28</v>
      </c>
      <c r="C246" s="124">
        <v>0</v>
      </c>
      <c r="D246" s="124">
        <v>0</v>
      </c>
      <c r="E246" s="124">
        <v>0</v>
      </c>
      <c r="F246" s="124">
        <v>0</v>
      </c>
      <c r="G246" s="124">
        <v>0</v>
      </c>
      <c r="H246" s="124">
        <v>0</v>
      </c>
      <c r="I246" s="124">
        <v>0</v>
      </c>
      <c r="J246" s="124">
        <v>3170866.28</v>
      </c>
    </row>
    <row r="247" spans="1:10" s="999" customFormat="1" ht="12.95" customHeight="1">
      <c r="A247" s="165" t="s">
        <v>241</v>
      </c>
      <c r="B247" s="124">
        <v>2283521.7000000002</v>
      </c>
      <c r="C247" s="124">
        <v>8263.49</v>
      </c>
      <c r="D247" s="124">
        <v>205277.94</v>
      </c>
      <c r="E247" s="124">
        <v>1334874.8700000001</v>
      </c>
      <c r="F247" s="124">
        <v>6739.61</v>
      </c>
      <c r="G247" s="124">
        <v>358.89</v>
      </c>
      <c r="H247" s="124">
        <v>57.64</v>
      </c>
      <c r="I247" s="124">
        <v>0</v>
      </c>
      <c r="J247" s="124">
        <v>3839094.14</v>
      </c>
    </row>
    <row r="248" spans="1:10" s="999" customFormat="1" ht="12.95" customHeight="1" thickBot="1">
      <c r="A248" s="165" t="s">
        <v>242</v>
      </c>
      <c r="B248" s="124">
        <v>0</v>
      </c>
      <c r="C248" s="124">
        <v>46176.38</v>
      </c>
      <c r="D248" s="124">
        <v>0</v>
      </c>
      <c r="E248" s="124">
        <v>0</v>
      </c>
      <c r="F248" s="124">
        <v>37234.89</v>
      </c>
      <c r="G248" s="124">
        <v>0</v>
      </c>
      <c r="H248" s="124">
        <v>0</v>
      </c>
      <c r="I248" s="124">
        <v>0</v>
      </c>
      <c r="J248" s="124">
        <v>83411.27</v>
      </c>
    </row>
    <row r="249" spans="1:10" s="193" customFormat="1" ht="12.95" customHeight="1" thickTop="1" thickBot="1">
      <c r="A249" s="819" t="s">
        <v>243</v>
      </c>
      <c r="B249" s="807">
        <v>-12909671.289999999</v>
      </c>
      <c r="C249" s="807">
        <v>-6796222.3700000001</v>
      </c>
      <c r="D249" s="807">
        <v>-7321708.0099999998</v>
      </c>
      <c r="E249" s="807">
        <v>-1223353.95</v>
      </c>
      <c r="F249" s="807">
        <v>-894600.82</v>
      </c>
      <c r="G249" s="807">
        <v>-768982.98</v>
      </c>
      <c r="H249" s="807">
        <v>-760310.72</v>
      </c>
      <c r="I249" s="807">
        <v>-509478.13</v>
      </c>
      <c r="J249" s="807">
        <v>-31184328.27</v>
      </c>
    </row>
    <row r="250" spans="1:10" s="999" customFormat="1" ht="12.95" customHeight="1" thickTop="1">
      <c r="A250" s="165" t="s">
        <v>244</v>
      </c>
      <c r="B250" s="124">
        <v>-9510281.0099999998</v>
      </c>
      <c r="C250" s="124">
        <v>-6225925.8600000003</v>
      </c>
      <c r="D250" s="124">
        <v>-6839097.7300000004</v>
      </c>
      <c r="E250" s="124">
        <v>-1223353.95</v>
      </c>
      <c r="F250" s="124">
        <v>-672789.15</v>
      </c>
      <c r="G250" s="124">
        <v>-768982.98</v>
      </c>
      <c r="H250" s="124">
        <v>-684810.72</v>
      </c>
      <c r="I250" s="124">
        <v>-509478.13</v>
      </c>
      <c r="J250" s="124">
        <v>-26434719.530000001</v>
      </c>
    </row>
    <row r="251" spans="1:10" s="999" customFormat="1" ht="12.95" customHeight="1">
      <c r="A251" s="165" t="s">
        <v>245</v>
      </c>
      <c r="B251" s="124">
        <v>0</v>
      </c>
      <c r="C251" s="124">
        <v>0</v>
      </c>
      <c r="D251" s="124">
        <v>0</v>
      </c>
      <c r="E251" s="124">
        <v>0</v>
      </c>
      <c r="F251" s="124">
        <v>0</v>
      </c>
      <c r="G251" s="124">
        <v>0</v>
      </c>
      <c r="H251" s="124">
        <v>0</v>
      </c>
      <c r="I251" s="124">
        <v>0</v>
      </c>
      <c r="J251" s="124">
        <v>0</v>
      </c>
    </row>
    <row r="252" spans="1:10" s="999" customFormat="1" ht="12.95" customHeight="1">
      <c r="A252" s="165" t="s">
        <v>246</v>
      </c>
      <c r="B252" s="124">
        <v>0</v>
      </c>
      <c r="C252" s="124">
        <v>-570296.51</v>
      </c>
      <c r="D252" s="124">
        <v>-482610.28</v>
      </c>
      <c r="E252" s="124">
        <v>0</v>
      </c>
      <c r="F252" s="124">
        <v>-221811.67</v>
      </c>
      <c r="G252" s="124">
        <v>0</v>
      </c>
      <c r="H252" s="124">
        <v>-75500</v>
      </c>
      <c r="I252" s="124">
        <v>0</v>
      </c>
      <c r="J252" s="124">
        <v>-1350218.46</v>
      </c>
    </row>
    <row r="253" spans="1:10" s="999" customFormat="1" ht="12.95" customHeight="1">
      <c r="A253" s="165" t="s">
        <v>247</v>
      </c>
      <c r="B253" s="124">
        <v>-3399390.28</v>
      </c>
      <c r="C253" s="124">
        <v>0</v>
      </c>
      <c r="D253" s="124">
        <v>0</v>
      </c>
      <c r="E253" s="124">
        <v>0</v>
      </c>
      <c r="F253" s="124">
        <v>0</v>
      </c>
      <c r="G253" s="124">
        <v>0</v>
      </c>
      <c r="H253" s="124">
        <v>0</v>
      </c>
      <c r="I253" s="124">
        <v>0</v>
      </c>
      <c r="J253" s="124">
        <v>-3399390.28</v>
      </c>
    </row>
    <row r="254" spans="1:10" s="999" customFormat="1" ht="12.95" customHeight="1">
      <c r="A254" s="812" t="s">
        <v>248</v>
      </c>
      <c r="B254" s="124">
        <v>0</v>
      </c>
      <c r="C254" s="124">
        <v>0</v>
      </c>
      <c r="D254" s="124">
        <v>0</v>
      </c>
      <c r="E254" s="124">
        <v>0</v>
      </c>
      <c r="F254" s="124">
        <v>0</v>
      </c>
      <c r="G254" s="124">
        <v>0</v>
      </c>
      <c r="H254" s="124">
        <v>0</v>
      </c>
      <c r="I254" s="124">
        <v>0</v>
      </c>
      <c r="J254" s="124">
        <v>0</v>
      </c>
    </row>
    <row r="255" spans="1:10" s="999" customFormat="1" ht="12.95" customHeight="1">
      <c r="A255" s="812" t="s">
        <v>249</v>
      </c>
      <c r="B255" s="124">
        <v>0</v>
      </c>
      <c r="C255" s="124">
        <v>0</v>
      </c>
      <c r="D255" s="124">
        <v>0</v>
      </c>
      <c r="E255" s="124">
        <v>0</v>
      </c>
      <c r="F255" s="124">
        <v>0</v>
      </c>
      <c r="G255" s="124">
        <v>0</v>
      </c>
      <c r="H255" s="124">
        <v>0</v>
      </c>
      <c r="I255" s="124">
        <v>0</v>
      </c>
      <c r="J255" s="124">
        <v>0</v>
      </c>
    </row>
    <row r="256" spans="1:10" s="999" customFormat="1" ht="12.95" customHeight="1" thickBot="1">
      <c r="A256" s="812" t="s">
        <v>250</v>
      </c>
      <c r="B256" s="124">
        <v>0</v>
      </c>
      <c r="C256" s="124">
        <v>0</v>
      </c>
      <c r="D256" s="124">
        <v>0</v>
      </c>
      <c r="E256" s="124">
        <v>0</v>
      </c>
      <c r="F256" s="124">
        <v>0</v>
      </c>
      <c r="G256" s="124">
        <v>0</v>
      </c>
      <c r="H256" s="124">
        <v>0</v>
      </c>
      <c r="I256" s="124">
        <v>0</v>
      </c>
      <c r="J256" s="124">
        <v>0</v>
      </c>
    </row>
    <row r="257" spans="1:10" s="193" customFormat="1" ht="12.95" customHeight="1" thickTop="1" thickBot="1">
      <c r="A257" s="820" t="s">
        <v>251</v>
      </c>
      <c r="B257" s="125">
        <v>39951790.689999998</v>
      </c>
      <c r="C257" s="125">
        <v>16054377.310000001</v>
      </c>
      <c r="D257" s="125">
        <v>10423902.789999999</v>
      </c>
      <c r="E257" s="125">
        <v>8082926.8600000003</v>
      </c>
      <c r="F257" s="125">
        <v>3416069.43</v>
      </c>
      <c r="G257" s="125">
        <v>2208375.5699999998</v>
      </c>
      <c r="H257" s="125">
        <v>1900013.99</v>
      </c>
      <c r="I257" s="125">
        <v>1843543.26</v>
      </c>
      <c r="J257" s="125">
        <v>83880999.900000006</v>
      </c>
    </row>
    <row r="258" spans="1:10" s="193" customFormat="1" ht="12.95" customHeight="1" thickTop="1" thickBot="1">
      <c r="A258" s="819" t="s">
        <v>252</v>
      </c>
      <c r="B258" s="807">
        <v>8152666.9800000004</v>
      </c>
      <c r="C258" s="807">
        <v>8454518.5700000003</v>
      </c>
      <c r="D258" s="807">
        <v>153913.54</v>
      </c>
      <c r="E258" s="807">
        <v>94830.88</v>
      </c>
      <c r="F258" s="807">
        <v>150381.49</v>
      </c>
      <c r="G258" s="807">
        <v>134306.68</v>
      </c>
      <c r="H258" s="807">
        <v>245781.06</v>
      </c>
      <c r="I258" s="807">
        <v>250227.3</v>
      </c>
      <c r="J258" s="807">
        <v>17636626.5</v>
      </c>
    </row>
    <row r="259" spans="1:10" s="999" customFormat="1" ht="12.95" customHeight="1" thickTop="1">
      <c r="A259" s="165" t="s">
        <v>253</v>
      </c>
      <c r="B259" s="124">
        <v>1042063.44</v>
      </c>
      <c r="C259" s="124">
        <v>1930544.97</v>
      </c>
      <c r="D259" s="124">
        <v>85868.49</v>
      </c>
      <c r="E259" s="124">
        <v>2681.23</v>
      </c>
      <c r="F259" s="124">
        <v>104531.12</v>
      </c>
      <c r="G259" s="124">
        <v>115221.58</v>
      </c>
      <c r="H259" s="124">
        <v>111873.16</v>
      </c>
      <c r="I259" s="124">
        <v>22058.47</v>
      </c>
      <c r="J259" s="124">
        <v>3414842.46</v>
      </c>
    </row>
    <row r="260" spans="1:10" s="999" customFormat="1" ht="12.95" customHeight="1">
      <c r="A260" s="165" t="s">
        <v>254</v>
      </c>
      <c r="B260" s="124">
        <v>213608.25</v>
      </c>
      <c r="C260" s="124">
        <v>548742.81000000006</v>
      </c>
      <c r="D260" s="124">
        <v>50941.87</v>
      </c>
      <c r="E260" s="124">
        <v>59408.11</v>
      </c>
      <c r="F260" s="124">
        <v>29197.919999999998</v>
      </c>
      <c r="G260" s="124">
        <v>9066.52</v>
      </c>
      <c r="H260" s="124">
        <v>15523.02</v>
      </c>
      <c r="I260" s="124">
        <v>29772.82</v>
      </c>
      <c r="J260" s="124">
        <v>956261.32</v>
      </c>
    </row>
    <row r="261" spans="1:10" s="999" customFormat="1" ht="12.95" customHeight="1">
      <c r="A261" s="165" t="s">
        <v>255</v>
      </c>
      <c r="B261" s="124">
        <v>6857090.2400000002</v>
      </c>
      <c r="C261" s="124">
        <v>5816421.04</v>
      </c>
      <c r="D261" s="124">
        <v>0</v>
      </c>
      <c r="E261" s="124">
        <v>12160.25</v>
      </c>
      <c r="F261" s="124">
        <v>13592.24</v>
      </c>
      <c r="G261" s="124">
        <v>0</v>
      </c>
      <c r="H261" s="124">
        <v>17425</v>
      </c>
      <c r="I261" s="124">
        <v>184088.53</v>
      </c>
      <c r="J261" s="124">
        <v>12900777.300000001</v>
      </c>
    </row>
    <row r="262" spans="1:10" s="193" customFormat="1" ht="12.95" customHeight="1">
      <c r="A262" s="821" t="s">
        <v>256</v>
      </c>
      <c r="B262" s="805">
        <v>0</v>
      </c>
      <c r="C262" s="805">
        <v>0</v>
      </c>
      <c r="D262" s="805">
        <v>0</v>
      </c>
      <c r="E262" s="805">
        <v>0</v>
      </c>
      <c r="F262" s="805">
        <v>0</v>
      </c>
      <c r="G262" s="805">
        <v>0</v>
      </c>
      <c r="H262" s="805">
        <v>0</v>
      </c>
      <c r="I262" s="805">
        <v>0</v>
      </c>
      <c r="J262" s="805">
        <v>0</v>
      </c>
    </row>
    <row r="263" spans="1:10" s="164" customFormat="1" ht="12.95" customHeight="1" thickBot="1">
      <c r="A263" s="822" t="s">
        <v>257</v>
      </c>
      <c r="B263" s="823">
        <v>39905.050000000003</v>
      </c>
      <c r="C263" s="823">
        <v>158809.75</v>
      </c>
      <c r="D263" s="823">
        <v>17103.18</v>
      </c>
      <c r="E263" s="823">
        <v>20581.29</v>
      </c>
      <c r="F263" s="823">
        <v>3060.21</v>
      </c>
      <c r="G263" s="823">
        <v>10018.58</v>
      </c>
      <c r="H263" s="823">
        <v>100959.88</v>
      </c>
      <c r="I263" s="823">
        <v>14307.48</v>
      </c>
      <c r="J263" s="823">
        <v>364745.42</v>
      </c>
    </row>
    <row r="264" spans="1:10" s="193" customFormat="1" ht="12.95" customHeight="1" thickTop="1" thickBot="1">
      <c r="A264" s="819" t="s">
        <v>258</v>
      </c>
      <c r="B264" s="807">
        <v>-1525556.68</v>
      </c>
      <c r="C264" s="807">
        <v>-2758613.17</v>
      </c>
      <c r="D264" s="807">
        <v>-211122.91</v>
      </c>
      <c r="E264" s="807">
        <v>-55128.18</v>
      </c>
      <c r="F264" s="807">
        <v>-26058.59</v>
      </c>
      <c r="G264" s="807">
        <v>-177393.72</v>
      </c>
      <c r="H264" s="807">
        <v>-25419.68</v>
      </c>
      <c r="I264" s="807">
        <v>-24215.200000000001</v>
      </c>
      <c r="J264" s="807">
        <v>-4803508.13</v>
      </c>
    </row>
    <row r="265" spans="1:10" s="999" customFormat="1" ht="12.95" customHeight="1" thickTop="1">
      <c r="A265" s="165" t="s">
        <v>253</v>
      </c>
      <c r="B265" s="124">
        <v>-567781.93999999994</v>
      </c>
      <c r="C265" s="124">
        <v>-315226.71000000002</v>
      </c>
      <c r="D265" s="124">
        <v>-105573.38</v>
      </c>
      <c r="E265" s="124">
        <v>-54800.13</v>
      </c>
      <c r="F265" s="124">
        <v>-26050.240000000002</v>
      </c>
      <c r="G265" s="124">
        <v>-169167.18</v>
      </c>
      <c r="H265" s="124">
        <v>-17705.18</v>
      </c>
      <c r="I265" s="124">
        <v>-14842.31</v>
      </c>
      <c r="J265" s="124">
        <v>-1271147.07</v>
      </c>
    </row>
    <row r="266" spans="1:10" s="999" customFormat="1" ht="12.95" customHeight="1">
      <c r="A266" s="165" t="s">
        <v>259</v>
      </c>
      <c r="B266" s="124">
        <v>-940202.71</v>
      </c>
      <c r="C266" s="124">
        <v>-2224064.1</v>
      </c>
      <c r="D266" s="124">
        <v>0</v>
      </c>
      <c r="E266" s="124">
        <v>0</v>
      </c>
      <c r="F266" s="124">
        <v>0</v>
      </c>
      <c r="G266" s="124">
        <v>-150.4</v>
      </c>
      <c r="H266" s="124">
        <v>0</v>
      </c>
      <c r="I266" s="124">
        <v>-3372.8</v>
      </c>
      <c r="J266" s="124">
        <v>-3167790.01</v>
      </c>
    </row>
    <row r="267" spans="1:10" s="999" customFormat="1" ht="12.95" customHeight="1">
      <c r="A267" s="165" t="s">
        <v>260</v>
      </c>
      <c r="B267" s="124">
        <v>0</v>
      </c>
      <c r="C267" s="124">
        <v>0</v>
      </c>
      <c r="D267" s="124">
        <v>0</v>
      </c>
      <c r="E267" s="124">
        <v>0</v>
      </c>
      <c r="F267" s="124">
        <v>0</v>
      </c>
      <c r="G267" s="124">
        <v>0</v>
      </c>
      <c r="H267" s="124">
        <v>0</v>
      </c>
      <c r="I267" s="124">
        <v>0</v>
      </c>
      <c r="J267" s="124">
        <v>0</v>
      </c>
    </row>
    <row r="268" spans="1:10" s="999" customFormat="1" ht="12.95" customHeight="1">
      <c r="A268" s="812" t="s">
        <v>261</v>
      </c>
      <c r="B268" s="124">
        <v>0</v>
      </c>
      <c r="C268" s="124">
        <v>-6417.57</v>
      </c>
      <c r="D268" s="124">
        <v>0</v>
      </c>
      <c r="E268" s="124">
        <v>-328.05</v>
      </c>
      <c r="F268" s="124">
        <v>0</v>
      </c>
      <c r="G268" s="124">
        <v>0</v>
      </c>
      <c r="H268" s="124">
        <v>0</v>
      </c>
      <c r="I268" s="124">
        <v>0</v>
      </c>
      <c r="J268" s="124">
        <v>-6745.62</v>
      </c>
    </row>
    <row r="269" spans="1:10" s="999" customFormat="1" ht="12.95" customHeight="1" thickBot="1">
      <c r="A269" s="165" t="s">
        <v>262</v>
      </c>
      <c r="B269" s="124">
        <v>-17572.03</v>
      </c>
      <c r="C269" s="124">
        <v>-212904.79</v>
      </c>
      <c r="D269" s="124">
        <v>-105549.53</v>
      </c>
      <c r="E269" s="124">
        <v>0</v>
      </c>
      <c r="F269" s="124">
        <v>-8.35</v>
      </c>
      <c r="G269" s="124">
        <v>-8076.14</v>
      </c>
      <c r="H269" s="124">
        <v>-7714.5</v>
      </c>
      <c r="I269" s="124">
        <v>-6000.09</v>
      </c>
      <c r="J269" s="124">
        <v>-357825.43</v>
      </c>
    </row>
    <row r="270" spans="1:10" s="193" customFormat="1" ht="12.95" customHeight="1" thickTop="1" thickBot="1">
      <c r="A270" s="819" t="s">
        <v>263</v>
      </c>
      <c r="B270" s="807">
        <v>46578900.990000002</v>
      </c>
      <c r="C270" s="807">
        <v>21750282.710000001</v>
      </c>
      <c r="D270" s="807">
        <v>10366693.42</v>
      </c>
      <c r="E270" s="807">
        <v>8122629.5599999996</v>
      </c>
      <c r="F270" s="807">
        <v>3540392.33</v>
      </c>
      <c r="G270" s="807">
        <v>2165288.5299999998</v>
      </c>
      <c r="H270" s="807">
        <v>2120375.37</v>
      </c>
      <c r="I270" s="807">
        <v>2069555.3600000003</v>
      </c>
      <c r="J270" s="807">
        <v>96714118.269999996</v>
      </c>
    </row>
    <row r="271" spans="1:10" s="999" customFormat="1" ht="12.95" customHeight="1" thickTop="1">
      <c r="A271" s="814" t="s">
        <v>264</v>
      </c>
      <c r="B271" s="124">
        <v>2558863.75</v>
      </c>
      <c r="C271" s="124">
        <v>4997384.22</v>
      </c>
      <c r="D271" s="124">
        <v>752860.89</v>
      </c>
      <c r="E271" s="124">
        <v>4190599.54</v>
      </c>
      <c r="F271" s="124">
        <v>68037.289999999994</v>
      </c>
      <c r="G271" s="124">
        <v>189023.91</v>
      </c>
      <c r="H271" s="124">
        <v>332572.5</v>
      </c>
      <c r="I271" s="124">
        <v>1373378.52</v>
      </c>
      <c r="J271" s="124">
        <v>14462720.619999999</v>
      </c>
    </row>
    <row r="272" spans="1:10" s="999" customFormat="1" ht="12.95" customHeight="1">
      <c r="A272" s="165" t="s">
        <v>265</v>
      </c>
      <c r="B272" s="124">
        <v>68.599999999999994</v>
      </c>
      <c r="C272" s="124">
        <v>252776.34</v>
      </c>
      <c r="D272" s="124">
        <v>123849.99</v>
      </c>
      <c r="E272" s="124">
        <v>0</v>
      </c>
      <c r="F272" s="124">
        <v>0</v>
      </c>
      <c r="G272" s="124">
        <v>10603.3</v>
      </c>
      <c r="H272" s="124">
        <v>4591.09</v>
      </c>
      <c r="I272" s="124">
        <v>0</v>
      </c>
      <c r="J272" s="124">
        <v>391889.32</v>
      </c>
    </row>
    <row r="273" spans="1:10" s="999" customFormat="1" ht="12.95" customHeight="1">
      <c r="A273" s="165" t="s">
        <v>266</v>
      </c>
      <c r="B273" s="124">
        <v>2558795.15</v>
      </c>
      <c r="C273" s="124">
        <v>4744607.88</v>
      </c>
      <c r="D273" s="124">
        <v>629010.9</v>
      </c>
      <c r="E273" s="124">
        <v>4190599.54</v>
      </c>
      <c r="F273" s="124">
        <v>68037.289999999994</v>
      </c>
      <c r="G273" s="124">
        <v>178420.61</v>
      </c>
      <c r="H273" s="124">
        <v>327981.40999999997</v>
      </c>
      <c r="I273" s="124">
        <v>1373378.52</v>
      </c>
      <c r="J273" s="124">
        <v>14070831.300000001</v>
      </c>
    </row>
    <row r="274" spans="1:10" s="999" customFormat="1" ht="12.95" customHeight="1">
      <c r="A274" s="165" t="s">
        <v>267</v>
      </c>
      <c r="B274" s="124">
        <v>0</v>
      </c>
      <c r="C274" s="124">
        <v>0</v>
      </c>
      <c r="D274" s="124">
        <v>0</v>
      </c>
      <c r="E274" s="124">
        <v>0</v>
      </c>
      <c r="F274" s="124">
        <v>0</v>
      </c>
      <c r="G274" s="124">
        <v>0</v>
      </c>
      <c r="H274" s="124">
        <v>0</v>
      </c>
      <c r="I274" s="124">
        <v>0</v>
      </c>
      <c r="J274" s="124">
        <v>0</v>
      </c>
    </row>
    <row r="275" spans="1:10" s="999" customFormat="1" ht="12.95" customHeight="1">
      <c r="A275" s="165" t="s">
        <v>268</v>
      </c>
      <c r="B275" s="124">
        <v>0</v>
      </c>
      <c r="C275" s="124">
        <v>0</v>
      </c>
      <c r="D275" s="124">
        <v>0</v>
      </c>
      <c r="E275" s="124">
        <v>0</v>
      </c>
      <c r="F275" s="124">
        <v>0</v>
      </c>
      <c r="G275" s="124">
        <v>0</v>
      </c>
      <c r="H275" s="124">
        <v>0</v>
      </c>
      <c r="I275" s="124">
        <v>0</v>
      </c>
      <c r="J275" s="124">
        <v>0</v>
      </c>
    </row>
    <row r="276" spans="1:10" s="999" customFormat="1" ht="12.95" customHeight="1">
      <c r="A276" s="165" t="s">
        <v>269</v>
      </c>
      <c r="B276" s="124">
        <v>0</v>
      </c>
      <c r="C276" s="124">
        <v>0</v>
      </c>
      <c r="D276" s="124">
        <v>0</v>
      </c>
      <c r="E276" s="124">
        <v>0</v>
      </c>
      <c r="F276" s="124">
        <v>0</v>
      </c>
      <c r="G276" s="124">
        <v>0</v>
      </c>
      <c r="H276" s="124">
        <v>0</v>
      </c>
      <c r="I276" s="124">
        <v>0</v>
      </c>
      <c r="J276" s="124">
        <v>0</v>
      </c>
    </row>
    <row r="277" spans="1:10" s="164" customFormat="1" ht="12.95" customHeight="1">
      <c r="A277" s="822" t="s">
        <v>270</v>
      </c>
      <c r="B277" s="823">
        <v>0</v>
      </c>
      <c r="C277" s="823">
        <v>0</v>
      </c>
      <c r="D277" s="823">
        <v>0</v>
      </c>
      <c r="E277" s="823">
        <v>0</v>
      </c>
      <c r="F277" s="823">
        <v>0</v>
      </c>
      <c r="G277" s="823">
        <v>0</v>
      </c>
      <c r="H277" s="823">
        <v>0</v>
      </c>
      <c r="I277" s="823">
        <v>0</v>
      </c>
      <c r="J277" s="823">
        <v>0</v>
      </c>
    </row>
    <row r="278" spans="1:10" s="999" customFormat="1" ht="12.95" customHeight="1">
      <c r="A278" s="824" t="s">
        <v>271</v>
      </c>
      <c r="B278" s="124">
        <v>-4068824.17</v>
      </c>
      <c r="C278" s="124">
        <v>-2898773.85</v>
      </c>
      <c r="D278" s="124">
        <v>-447618.15</v>
      </c>
      <c r="E278" s="124">
        <v>-4657155.75</v>
      </c>
      <c r="F278" s="124">
        <v>-277746.49</v>
      </c>
      <c r="G278" s="124">
        <v>-91645.05</v>
      </c>
      <c r="H278" s="124">
        <v>-242584.77</v>
      </c>
      <c r="I278" s="124">
        <v>-1483698.65</v>
      </c>
      <c r="J278" s="124">
        <v>-14168046.880000001</v>
      </c>
    </row>
    <row r="279" spans="1:10" s="193" customFormat="1" ht="12.95" customHeight="1">
      <c r="A279" s="825" t="s">
        <v>272</v>
      </c>
      <c r="B279" s="805">
        <v>-3712020.96</v>
      </c>
      <c r="C279" s="805">
        <v>-2795426.29</v>
      </c>
      <c r="D279" s="805">
        <v>-424079.14</v>
      </c>
      <c r="E279" s="805">
        <v>-4657155.75</v>
      </c>
      <c r="F279" s="805">
        <v>-271767.59999999998</v>
      </c>
      <c r="G279" s="805">
        <v>-91645.05</v>
      </c>
      <c r="H279" s="805">
        <v>-240675.11</v>
      </c>
      <c r="I279" s="805">
        <v>-1483698.65</v>
      </c>
      <c r="J279" s="805">
        <v>-13676468.550000001</v>
      </c>
    </row>
    <row r="280" spans="1:10" s="193" customFormat="1" ht="12.95" customHeight="1">
      <c r="A280" s="825" t="s">
        <v>273</v>
      </c>
      <c r="B280" s="805">
        <v>-333765.05</v>
      </c>
      <c r="C280" s="805">
        <v>-101840.41</v>
      </c>
      <c r="D280" s="805">
        <v>0</v>
      </c>
      <c r="E280" s="805">
        <v>0</v>
      </c>
      <c r="F280" s="805">
        <v>0</v>
      </c>
      <c r="G280" s="805">
        <v>0</v>
      </c>
      <c r="H280" s="805">
        <v>0</v>
      </c>
      <c r="I280" s="805">
        <v>0</v>
      </c>
      <c r="J280" s="805">
        <v>-435605.46</v>
      </c>
    </row>
    <row r="281" spans="1:10" s="193" customFormat="1" ht="12.95" customHeight="1">
      <c r="A281" s="826" t="s">
        <v>274</v>
      </c>
      <c r="B281" s="805">
        <v>0</v>
      </c>
      <c r="C281" s="805">
        <v>0</v>
      </c>
      <c r="D281" s="805">
        <v>0</v>
      </c>
      <c r="E281" s="805">
        <v>0</v>
      </c>
      <c r="F281" s="805">
        <v>0</v>
      </c>
      <c r="G281" s="805">
        <v>0</v>
      </c>
      <c r="H281" s="805">
        <v>0</v>
      </c>
      <c r="I281" s="805">
        <v>0</v>
      </c>
      <c r="J281" s="805">
        <v>0</v>
      </c>
    </row>
    <row r="282" spans="1:10" s="193" customFormat="1" ht="12.95" customHeight="1">
      <c r="A282" s="825" t="s">
        <v>275</v>
      </c>
      <c r="B282" s="805">
        <v>-23038.16</v>
      </c>
      <c r="C282" s="805">
        <v>-1507.15</v>
      </c>
      <c r="D282" s="805">
        <v>-23539.01</v>
      </c>
      <c r="E282" s="805">
        <v>0</v>
      </c>
      <c r="F282" s="805">
        <v>-5978.89</v>
      </c>
      <c r="G282" s="805">
        <v>0</v>
      </c>
      <c r="H282" s="805">
        <v>-1909.66</v>
      </c>
      <c r="I282" s="805">
        <v>0</v>
      </c>
      <c r="J282" s="805">
        <v>-55972.87</v>
      </c>
    </row>
    <row r="283" spans="1:10" s="193" customFormat="1" ht="12.95" customHeight="1">
      <c r="A283" s="825" t="s">
        <v>276</v>
      </c>
      <c r="B283" s="805">
        <v>0</v>
      </c>
      <c r="C283" s="805">
        <v>0</v>
      </c>
      <c r="D283" s="805">
        <v>0</v>
      </c>
      <c r="E283" s="805">
        <v>0</v>
      </c>
      <c r="F283" s="805">
        <v>0</v>
      </c>
      <c r="G283" s="805">
        <v>0</v>
      </c>
      <c r="H283" s="805">
        <v>0</v>
      </c>
      <c r="I283" s="805">
        <v>0</v>
      </c>
      <c r="J283" s="805">
        <v>0</v>
      </c>
    </row>
    <row r="284" spans="1:10" s="164" customFormat="1" ht="12.95" customHeight="1" thickBot="1">
      <c r="A284" s="822" t="s">
        <v>277</v>
      </c>
      <c r="B284" s="823">
        <v>0</v>
      </c>
      <c r="C284" s="823">
        <v>0</v>
      </c>
      <c r="D284" s="823">
        <v>0</v>
      </c>
      <c r="E284" s="823">
        <v>0</v>
      </c>
      <c r="F284" s="823">
        <v>0</v>
      </c>
      <c r="G284" s="823">
        <v>0</v>
      </c>
      <c r="H284" s="823">
        <v>0</v>
      </c>
      <c r="I284" s="823">
        <v>0</v>
      </c>
      <c r="J284" s="823">
        <v>0</v>
      </c>
    </row>
    <row r="285" spans="1:10" s="193" customFormat="1" ht="12.95" customHeight="1" thickTop="1" thickBot="1">
      <c r="A285" s="827" t="s">
        <v>278</v>
      </c>
      <c r="B285" s="125">
        <v>45068940.57</v>
      </c>
      <c r="C285" s="125">
        <v>23848893.079999998</v>
      </c>
      <c r="D285" s="125">
        <v>10671936.16</v>
      </c>
      <c r="E285" s="125">
        <v>7656073.3499999996</v>
      </c>
      <c r="F285" s="125">
        <v>3330683.13</v>
      </c>
      <c r="G285" s="125">
        <v>2262667.39</v>
      </c>
      <c r="H285" s="125">
        <v>2210363.1</v>
      </c>
      <c r="I285" s="125">
        <v>1959235.23</v>
      </c>
      <c r="J285" s="125">
        <v>97008792.010000005</v>
      </c>
    </row>
    <row r="286" spans="1:10" s="193" customFormat="1" ht="12.95" customHeight="1" thickTop="1" thickBot="1">
      <c r="A286" s="819" t="s">
        <v>279</v>
      </c>
      <c r="B286" s="807">
        <v>-33352680.02</v>
      </c>
      <c r="C286" s="807">
        <v>-19592165.960000001</v>
      </c>
      <c r="D286" s="807">
        <v>-9387273.1199999992</v>
      </c>
      <c r="E286" s="807">
        <v>-2219268.25</v>
      </c>
      <c r="F286" s="807">
        <v>-3489900.59</v>
      </c>
      <c r="G286" s="807">
        <v>-2462744.29</v>
      </c>
      <c r="H286" s="807">
        <v>-2248226.91</v>
      </c>
      <c r="I286" s="807">
        <v>-1711798.85</v>
      </c>
      <c r="J286" s="807">
        <v>-74464057.989999995</v>
      </c>
    </row>
    <row r="287" spans="1:10" s="999" customFormat="1" ht="12.95" customHeight="1" thickTop="1">
      <c r="A287" s="825" t="s">
        <v>280</v>
      </c>
      <c r="B287" s="805">
        <v>-19643921.280000001</v>
      </c>
      <c r="C287" s="805">
        <v>-11191663.6</v>
      </c>
      <c r="D287" s="805">
        <v>-5093403.33</v>
      </c>
      <c r="E287" s="805">
        <v>-1097463.3700000001</v>
      </c>
      <c r="F287" s="805">
        <v>-2366489.39</v>
      </c>
      <c r="G287" s="805">
        <v>-1581527.23</v>
      </c>
      <c r="H287" s="805">
        <v>-1324050.23</v>
      </c>
      <c r="I287" s="805">
        <v>-1191769.6599999999</v>
      </c>
      <c r="J287" s="805">
        <v>-43490288.090000004</v>
      </c>
    </row>
    <row r="288" spans="1:10" s="999" customFormat="1" ht="12.95" customHeight="1">
      <c r="A288" s="825" t="s">
        <v>281</v>
      </c>
      <c r="B288" s="805">
        <v>-2861925.84</v>
      </c>
      <c r="C288" s="805">
        <v>-1698911.81</v>
      </c>
      <c r="D288" s="805">
        <v>-588670.41</v>
      </c>
      <c r="E288" s="805">
        <v>-133420</v>
      </c>
      <c r="F288" s="805">
        <v>-265833.56</v>
      </c>
      <c r="G288" s="805">
        <v>-118560.39</v>
      </c>
      <c r="H288" s="805">
        <v>-184394.14</v>
      </c>
      <c r="I288" s="805">
        <v>-138967.67999999999</v>
      </c>
      <c r="J288" s="805">
        <v>-5990683.8300000001</v>
      </c>
    </row>
    <row r="289" spans="1:10" s="999" customFormat="1" ht="12.95" customHeight="1">
      <c r="A289" s="825" t="s">
        <v>282</v>
      </c>
      <c r="B289" s="805">
        <v>-176603.07</v>
      </c>
      <c r="C289" s="805">
        <v>-201332.54</v>
      </c>
      <c r="D289" s="805">
        <v>-218634.65</v>
      </c>
      <c r="E289" s="805">
        <v>-473895.67</v>
      </c>
      <c r="F289" s="805">
        <v>-60248.44</v>
      </c>
      <c r="G289" s="805">
        <v>-28810.75</v>
      </c>
      <c r="H289" s="805">
        <v>-43153.599999999999</v>
      </c>
      <c r="I289" s="805">
        <v>-11627.82</v>
      </c>
      <c r="J289" s="805">
        <v>-1214306.54</v>
      </c>
    </row>
    <row r="290" spans="1:10" s="999" customFormat="1" ht="12.95" customHeight="1">
      <c r="A290" s="825" t="s">
        <v>283</v>
      </c>
      <c r="B290" s="805">
        <v>-493095.08</v>
      </c>
      <c r="C290" s="805">
        <v>-414985.03</v>
      </c>
      <c r="D290" s="805">
        <v>-195469.07</v>
      </c>
      <c r="E290" s="805">
        <v>-39298.550000000003</v>
      </c>
      <c r="F290" s="805">
        <v>-54461.84</v>
      </c>
      <c r="G290" s="805">
        <v>-69716.509999999995</v>
      </c>
      <c r="H290" s="805">
        <v>-93959.62</v>
      </c>
      <c r="I290" s="805">
        <v>-87582.33</v>
      </c>
      <c r="J290" s="805">
        <v>-1448568.03</v>
      </c>
    </row>
    <row r="291" spans="1:10" s="999" customFormat="1" ht="12.95" customHeight="1">
      <c r="A291" s="825" t="s">
        <v>284</v>
      </c>
      <c r="B291" s="805">
        <v>-2199276.2200000002</v>
      </c>
      <c r="C291" s="805">
        <v>-1074521.48</v>
      </c>
      <c r="D291" s="805">
        <v>-629246.29</v>
      </c>
      <c r="E291" s="805">
        <v>-29201</v>
      </c>
      <c r="F291" s="805">
        <v>-146128.10999999999</v>
      </c>
      <c r="G291" s="805">
        <v>-100664.14</v>
      </c>
      <c r="H291" s="805">
        <v>-107641.32</v>
      </c>
      <c r="I291" s="805">
        <v>-35185.75</v>
      </c>
      <c r="J291" s="805">
        <v>-4321864.3099999996</v>
      </c>
    </row>
    <row r="292" spans="1:10" s="999" customFormat="1" ht="12.95" customHeight="1">
      <c r="A292" s="825" t="s">
        <v>285</v>
      </c>
      <c r="B292" s="805">
        <v>-451175.9</v>
      </c>
      <c r="C292" s="805">
        <v>-361014.09</v>
      </c>
      <c r="D292" s="805">
        <v>-107908.11</v>
      </c>
      <c r="E292" s="805">
        <v>-41271.01</v>
      </c>
      <c r="F292" s="805">
        <v>-35628</v>
      </c>
      <c r="G292" s="805">
        <v>-25889.79</v>
      </c>
      <c r="H292" s="805">
        <v>-26164.15</v>
      </c>
      <c r="I292" s="805">
        <v>-28465.040000000001</v>
      </c>
      <c r="J292" s="805">
        <v>-1077516.0900000001</v>
      </c>
    </row>
    <row r="293" spans="1:10" s="999" customFormat="1" ht="12.95" customHeight="1">
      <c r="A293" s="825" t="s">
        <v>286</v>
      </c>
      <c r="B293" s="805">
        <v>-999758.17</v>
      </c>
      <c r="C293" s="805">
        <v>-1068356.04</v>
      </c>
      <c r="D293" s="805">
        <v>-269486.56</v>
      </c>
      <c r="E293" s="805">
        <v>-62177.15</v>
      </c>
      <c r="F293" s="805">
        <v>-75986.399999999994</v>
      </c>
      <c r="G293" s="805">
        <v>-241550.41</v>
      </c>
      <c r="H293" s="805">
        <v>-63869.11</v>
      </c>
      <c r="I293" s="805">
        <v>0</v>
      </c>
      <c r="J293" s="805">
        <v>-2781183.84</v>
      </c>
    </row>
    <row r="294" spans="1:10" s="999" customFormat="1" ht="12.95" customHeight="1">
      <c r="A294" s="825" t="s">
        <v>287</v>
      </c>
      <c r="B294" s="805">
        <v>-191677.67</v>
      </c>
      <c r="C294" s="805">
        <v>-54341.18</v>
      </c>
      <c r="D294" s="805">
        <v>-115744.5</v>
      </c>
      <c r="E294" s="805">
        <v>0</v>
      </c>
      <c r="F294" s="805">
        <v>-30064.66</v>
      </c>
      <c r="G294" s="805">
        <v>-15008.41</v>
      </c>
      <c r="H294" s="805">
        <v>-14655.5</v>
      </c>
      <c r="I294" s="805">
        <v>0</v>
      </c>
      <c r="J294" s="805">
        <v>-421491.92</v>
      </c>
    </row>
    <row r="295" spans="1:10" s="230" customFormat="1" ht="12.95" customHeight="1" thickBot="1">
      <c r="A295" s="828" t="s">
        <v>288</v>
      </c>
      <c r="B295" s="823">
        <v>-6335246.79</v>
      </c>
      <c r="C295" s="823">
        <v>-3527040.19</v>
      </c>
      <c r="D295" s="823">
        <v>-2168710.2000000002</v>
      </c>
      <c r="E295" s="823">
        <v>-342541.5</v>
      </c>
      <c r="F295" s="823">
        <v>-455060.19</v>
      </c>
      <c r="G295" s="823">
        <v>-281016.65999999997</v>
      </c>
      <c r="H295" s="823">
        <v>-390339.24</v>
      </c>
      <c r="I295" s="823">
        <v>-218200.57</v>
      </c>
      <c r="J295" s="823">
        <v>-13718155.34</v>
      </c>
    </row>
    <row r="296" spans="1:10" s="224" customFormat="1" ht="12.95" customHeight="1" thickTop="1" thickBot="1">
      <c r="A296" s="829" t="s">
        <v>289</v>
      </c>
      <c r="B296" s="807">
        <v>11716260.550000001</v>
      </c>
      <c r="C296" s="807">
        <v>4256727.12</v>
      </c>
      <c r="D296" s="807">
        <v>1284663.04</v>
      </c>
      <c r="E296" s="807">
        <v>5436805.0999999996</v>
      </c>
      <c r="F296" s="807">
        <v>-159217.46</v>
      </c>
      <c r="G296" s="807">
        <v>-200076.9</v>
      </c>
      <c r="H296" s="807">
        <v>-37863.81</v>
      </c>
      <c r="I296" s="807">
        <v>247436.38</v>
      </c>
      <c r="J296" s="807">
        <v>22544734.02</v>
      </c>
    </row>
    <row r="297" spans="1:10" s="224" customFormat="1" ht="12.95" customHeight="1" thickTop="1">
      <c r="A297" s="830" t="s">
        <v>290</v>
      </c>
      <c r="B297" s="805">
        <v>568041.02</v>
      </c>
      <c r="C297" s="805">
        <v>89804.4</v>
      </c>
      <c r="D297" s="805">
        <v>0</v>
      </c>
      <c r="E297" s="805">
        <v>52.81</v>
      </c>
      <c r="F297" s="805">
        <v>-66.83</v>
      </c>
      <c r="G297" s="805">
        <v>-0.05</v>
      </c>
      <c r="H297" s="805">
        <v>0</v>
      </c>
      <c r="I297" s="805">
        <v>-839.4</v>
      </c>
      <c r="J297" s="805">
        <v>656991.94999999995</v>
      </c>
    </row>
    <row r="298" spans="1:10" s="224" customFormat="1" ht="12.95" customHeight="1">
      <c r="A298" s="826" t="s">
        <v>291</v>
      </c>
      <c r="B298" s="805">
        <v>0</v>
      </c>
      <c r="C298" s="805">
        <v>4439.04</v>
      </c>
      <c r="D298" s="805">
        <v>0</v>
      </c>
      <c r="E298" s="805">
        <v>52.81</v>
      </c>
      <c r="F298" s="805">
        <v>-62.8</v>
      </c>
      <c r="G298" s="805">
        <v>-0.05</v>
      </c>
      <c r="H298" s="805">
        <v>0</v>
      </c>
      <c r="I298" s="805">
        <v>-839.4</v>
      </c>
      <c r="J298" s="805">
        <v>3589.6</v>
      </c>
    </row>
    <row r="299" spans="1:10" s="224" customFormat="1" ht="12.95" customHeight="1">
      <c r="A299" s="826" t="s">
        <v>292</v>
      </c>
      <c r="B299" s="805">
        <v>568041.02</v>
      </c>
      <c r="C299" s="805">
        <v>85365.36</v>
      </c>
      <c r="D299" s="805">
        <v>0</v>
      </c>
      <c r="E299" s="805">
        <v>0</v>
      </c>
      <c r="F299" s="805">
        <v>-4.03</v>
      </c>
      <c r="G299" s="805">
        <v>0</v>
      </c>
      <c r="H299" s="805">
        <v>0</v>
      </c>
      <c r="I299" s="805">
        <v>0</v>
      </c>
      <c r="J299" s="805">
        <v>653402.35</v>
      </c>
    </row>
    <row r="300" spans="1:10" s="224" customFormat="1" ht="12.95" customHeight="1">
      <c r="A300" s="830" t="s">
        <v>293</v>
      </c>
      <c r="B300" s="805">
        <v>0</v>
      </c>
      <c r="C300" s="805">
        <v>-694.37</v>
      </c>
      <c r="D300" s="805">
        <v>0</v>
      </c>
      <c r="E300" s="805">
        <v>0</v>
      </c>
      <c r="F300" s="805">
        <v>-67.09</v>
      </c>
      <c r="G300" s="805">
        <v>0.13</v>
      </c>
      <c r="H300" s="805">
        <v>0</v>
      </c>
      <c r="I300" s="805">
        <v>474.57</v>
      </c>
      <c r="J300" s="805">
        <v>-286.76</v>
      </c>
    </row>
    <row r="301" spans="1:10" s="224" customFormat="1" ht="12.95" customHeight="1">
      <c r="A301" s="826" t="s">
        <v>294</v>
      </c>
      <c r="B301" s="805">
        <v>0</v>
      </c>
      <c r="C301" s="805">
        <v>-4.37</v>
      </c>
      <c r="D301" s="805">
        <v>0</v>
      </c>
      <c r="E301" s="805">
        <v>0</v>
      </c>
      <c r="F301" s="805">
        <v>-67.099999999999994</v>
      </c>
      <c r="G301" s="805">
        <v>0.13</v>
      </c>
      <c r="H301" s="805">
        <v>0</v>
      </c>
      <c r="I301" s="805">
        <v>474.57</v>
      </c>
      <c r="J301" s="805">
        <v>403.23</v>
      </c>
    </row>
    <row r="302" spans="1:10" s="224" customFormat="1" ht="12.95" customHeight="1" thickBot="1">
      <c r="A302" s="825" t="s">
        <v>295</v>
      </c>
      <c r="B302" s="810">
        <v>0</v>
      </c>
      <c r="C302" s="810">
        <v>-690</v>
      </c>
      <c r="D302" s="810">
        <v>0</v>
      </c>
      <c r="E302" s="810">
        <v>0</v>
      </c>
      <c r="F302" s="810">
        <v>0.01</v>
      </c>
      <c r="G302" s="810">
        <v>0</v>
      </c>
      <c r="H302" s="810">
        <v>0</v>
      </c>
      <c r="I302" s="810">
        <v>0</v>
      </c>
      <c r="J302" s="810">
        <v>-689.99</v>
      </c>
    </row>
    <row r="303" spans="1:10" s="224" customFormat="1" ht="12.95" customHeight="1" thickTop="1" thickBot="1">
      <c r="A303" s="829" t="s">
        <v>296</v>
      </c>
      <c r="B303" s="811">
        <v>12284301.57</v>
      </c>
      <c r="C303" s="811">
        <v>4345837.1500000004</v>
      </c>
      <c r="D303" s="811">
        <v>1284663.04</v>
      </c>
      <c r="E303" s="811">
        <v>5436857.9100000001</v>
      </c>
      <c r="F303" s="811">
        <v>-159351.38</v>
      </c>
      <c r="G303" s="811">
        <v>-200076.82</v>
      </c>
      <c r="H303" s="811">
        <v>-37863.81</v>
      </c>
      <c r="I303" s="811">
        <v>247071.55</v>
      </c>
      <c r="J303" s="811">
        <v>23201439.210000001</v>
      </c>
    </row>
    <row r="304" spans="1:10" s="224" customFormat="1" ht="12.95" customHeight="1" thickTop="1" thickBot="1">
      <c r="A304" s="826" t="s">
        <v>297</v>
      </c>
      <c r="B304" s="810">
        <v>0</v>
      </c>
      <c r="C304" s="810">
        <v>86434.19</v>
      </c>
      <c r="D304" s="810">
        <v>0</v>
      </c>
      <c r="E304" s="810">
        <v>0</v>
      </c>
      <c r="F304" s="810">
        <v>0</v>
      </c>
      <c r="G304" s="810">
        <v>17415.72</v>
      </c>
      <c r="H304" s="810">
        <v>-5635.94</v>
      </c>
      <c r="I304" s="810">
        <v>0</v>
      </c>
      <c r="J304" s="810">
        <v>98213.97</v>
      </c>
    </row>
    <row r="305" spans="1:10" s="224" customFormat="1" ht="12.95" customHeight="1" thickTop="1" thickBot="1">
      <c r="A305" s="819" t="s">
        <v>298</v>
      </c>
      <c r="B305" s="811">
        <v>12284301.57</v>
      </c>
      <c r="C305" s="811">
        <v>4432271.34</v>
      </c>
      <c r="D305" s="811">
        <v>1284663.04</v>
      </c>
      <c r="E305" s="811">
        <v>5436857.9100000001</v>
      </c>
      <c r="F305" s="811">
        <v>-159351.38</v>
      </c>
      <c r="G305" s="811">
        <v>-182661.1</v>
      </c>
      <c r="H305" s="811">
        <v>-43499.75</v>
      </c>
      <c r="I305" s="811">
        <v>247071.55</v>
      </c>
      <c r="J305" s="811">
        <v>23299653.18</v>
      </c>
    </row>
    <row r="306" spans="1:10" s="224" customFormat="1" ht="12.95" customHeight="1" thickTop="1" thickBot="1">
      <c r="A306" s="825" t="s">
        <v>299</v>
      </c>
      <c r="B306" s="810">
        <v>29745.05</v>
      </c>
      <c r="C306" s="810">
        <v>357188.59</v>
      </c>
      <c r="D306" s="810">
        <v>-274769.53999999998</v>
      </c>
      <c r="E306" s="810">
        <v>0</v>
      </c>
      <c r="F306" s="810">
        <v>-2350</v>
      </c>
      <c r="G306" s="810">
        <v>-37234.14</v>
      </c>
      <c r="H306" s="810">
        <v>27744.03</v>
      </c>
      <c r="I306" s="810">
        <v>-288281</v>
      </c>
      <c r="J306" s="810">
        <v>-187957.01</v>
      </c>
    </row>
    <row r="307" spans="1:10" s="224" customFormat="1" ht="12.95" customHeight="1" thickTop="1" thickBot="1">
      <c r="A307" s="819" t="s">
        <v>300</v>
      </c>
      <c r="B307" s="811">
        <v>12314046.619999999</v>
      </c>
      <c r="C307" s="811">
        <v>4789459.93</v>
      </c>
      <c r="D307" s="811">
        <v>1009893.5</v>
      </c>
      <c r="E307" s="811">
        <v>5436857.9100000001</v>
      </c>
      <c r="F307" s="811">
        <v>-161701.38</v>
      </c>
      <c r="G307" s="811">
        <v>-219895.24</v>
      </c>
      <c r="H307" s="811">
        <v>-15755.72</v>
      </c>
      <c r="I307" s="811">
        <v>-41209.449999999997</v>
      </c>
      <c r="J307" s="811">
        <v>23111696.170000002</v>
      </c>
    </row>
    <row r="308" spans="1:10" s="224" customFormat="1" ht="12.95" customHeight="1" thickTop="1" thickBot="1">
      <c r="A308" s="826" t="s">
        <v>301</v>
      </c>
      <c r="B308" s="810">
        <v>0</v>
      </c>
      <c r="C308" s="810">
        <v>0</v>
      </c>
      <c r="D308" s="810">
        <v>0</v>
      </c>
      <c r="E308" s="810">
        <v>0</v>
      </c>
      <c r="F308" s="810">
        <v>0</v>
      </c>
      <c r="G308" s="810">
        <v>0</v>
      </c>
      <c r="H308" s="810">
        <v>0</v>
      </c>
      <c r="I308" s="810">
        <v>0</v>
      </c>
      <c r="J308" s="810">
        <v>0</v>
      </c>
    </row>
    <row r="309" spans="1:10" s="224" customFormat="1" ht="12.95" customHeight="1" thickTop="1" thickBot="1">
      <c r="A309" s="829" t="s">
        <v>302</v>
      </c>
      <c r="B309" s="811">
        <v>12314046.619999999</v>
      </c>
      <c r="C309" s="811">
        <v>4789459.93</v>
      </c>
      <c r="D309" s="811">
        <v>1009893.5</v>
      </c>
      <c r="E309" s="811">
        <v>5436857.9100000001</v>
      </c>
      <c r="F309" s="811">
        <v>-161701.38</v>
      </c>
      <c r="G309" s="811">
        <v>-219895.24</v>
      </c>
      <c r="H309" s="811">
        <v>-15755.72</v>
      </c>
      <c r="I309" s="811">
        <v>-41209.449999999997</v>
      </c>
      <c r="J309" s="811">
        <v>23111696.170000002</v>
      </c>
    </row>
    <row r="310" spans="1:10" s="224" customFormat="1" ht="12.95" customHeight="1" thickTop="1" thickBot="1">
      <c r="A310" s="830" t="s">
        <v>303</v>
      </c>
      <c r="B310" s="810">
        <v>0</v>
      </c>
      <c r="C310" s="810">
        <v>0</v>
      </c>
      <c r="D310" s="810">
        <v>0</v>
      </c>
      <c r="E310" s="810">
        <v>0</v>
      </c>
      <c r="F310" s="810">
        <v>0</v>
      </c>
      <c r="G310" s="810">
        <v>0</v>
      </c>
      <c r="H310" s="810">
        <v>0</v>
      </c>
      <c r="I310" s="810">
        <v>-3846.48</v>
      </c>
      <c r="J310" s="810">
        <v>-3846.48</v>
      </c>
    </row>
    <row r="311" spans="1:10" s="224" customFormat="1" ht="12.95" customHeight="1" thickTop="1" thickBot="1">
      <c r="A311" s="829" t="s">
        <v>304</v>
      </c>
      <c r="B311" s="811">
        <v>12314046.619999999</v>
      </c>
      <c r="C311" s="811">
        <v>4789459.93</v>
      </c>
      <c r="D311" s="811">
        <v>1009893.5</v>
      </c>
      <c r="E311" s="811">
        <v>5436857.9100000001</v>
      </c>
      <c r="F311" s="811">
        <v>-161701.38</v>
      </c>
      <c r="G311" s="811">
        <v>-219895.24</v>
      </c>
      <c r="H311" s="811">
        <v>-15755.72</v>
      </c>
      <c r="I311" s="811">
        <v>-45055.93</v>
      </c>
      <c r="J311" s="811">
        <v>23107849.690000001</v>
      </c>
    </row>
    <row r="312" spans="1:10" s="230" customFormat="1" ht="9" customHeight="1" thickTop="1" thickBot="1">
      <c r="A312" s="1207"/>
      <c r="B312" s="131"/>
      <c r="C312" s="131"/>
      <c r="D312" s="131"/>
      <c r="E312" s="131"/>
      <c r="F312" s="131"/>
      <c r="G312" s="1208"/>
      <c r="H312" s="1208"/>
      <c r="I312" s="1208"/>
      <c r="J312" s="1208"/>
    </row>
    <row r="313" spans="1:10" s="999" customFormat="1" ht="15.75" thickTop="1">
      <c r="A313" s="133"/>
      <c r="B313" s="145"/>
      <c r="C313" s="145"/>
      <c r="D313" s="145"/>
      <c r="E313" s="145"/>
      <c r="F313" s="145"/>
      <c r="G313" s="145"/>
      <c r="H313" s="145"/>
      <c r="I313" s="145"/>
      <c r="J313" s="1209"/>
    </row>
    <row r="314" spans="1:10" s="999" customFormat="1">
      <c r="A314" s="165"/>
      <c r="B314" s="214"/>
      <c r="C314" s="214"/>
      <c r="D314" s="214"/>
      <c r="E314" s="214"/>
      <c r="F314" s="214"/>
      <c r="G314" s="111"/>
      <c r="H314" s="111"/>
      <c r="I314" s="111"/>
      <c r="J314" s="111"/>
    </row>
    <row r="315" spans="1:10" s="999" customFormat="1">
      <c r="A315" s="165"/>
      <c r="B315" s="214"/>
      <c r="C315" s="214"/>
      <c r="D315" s="214"/>
      <c r="E315" s="214"/>
      <c r="F315" s="214"/>
      <c r="G315" s="111"/>
      <c r="H315" s="111"/>
      <c r="I315" s="111"/>
      <c r="J315" s="111"/>
    </row>
    <row r="316" spans="1:10" s="999" customFormat="1">
      <c r="A316" s="165"/>
      <c r="B316" s="214"/>
      <c r="C316" s="214"/>
      <c r="D316" s="214"/>
      <c r="E316" s="214"/>
      <c r="F316" s="214"/>
      <c r="G316" s="111"/>
      <c r="H316" s="111"/>
      <c r="I316" s="111"/>
      <c r="J316" s="111"/>
    </row>
    <row r="317" spans="1:10" s="999" customFormat="1">
      <c r="A317" s="165"/>
      <c r="B317" s="214"/>
      <c r="C317" s="214"/>
      <c r="D317" s="214"/>
      <c r="E317" s="214"/>
      <c r="F317" s="214"/>
      <c r="G317" s="111"/>
      <c r="H317" s="111"/>
      <c r="I317" s="111"/>
      <c r="J317" s="111"/>
    </row>
    <row r="318" spans="1:10" s="999" customFormat="1">
      <c r="A318" s="165"/>
      <c r="B318" s="214"/>
      <c r="C318" s="214"/>
      <c r="D318" s="214"/>
      <c r="E318" s="214"/>
      <c r="F318" s="214"/>
      <c r="G318" s="111"/>
      <c r="H318" s="111"/>
      <c r="I318" s="111"/>
      <c r="J318" s="111"/>
    </row>
    <row r="319" spans="1:10" s="999" customFormat="1">
      <c r="A319" s="165"/>
      <c r="B319" s="214"/>
      <c r="C319" s="214"/>
      <c r="D319" s="214"/>
      <c r="E319" s="214"/>
      <c r="F319" s="214"/>
      <c r="G319" s="111"/>
      <c r="H319" s="111"/>
      <c r="I319" s="111"/>
      <c r="J319" s="111"/>
    </row>
    <row r="320" spans="1:10" s="999" customFormat="1">
      <c r="A320" s="165"/>
      <c r="B320" s="214"/>
      <c r="C320" s="214"/>
      <c r="D320" s="214"/>
      <c r="E320" s="214"/>
      <c r="F320" s="214"/>
      <c r="G320" s="111"/>
      <c r="H320" s="111"/>
      <c r="I320" s="111"/>
      <c r="J320" s="111"/>
    </row>
    <row r="321" spans="1:10" s="999" customFormat="1">
      <c r="A321" s="165"/>
      <c r="B321" s="214"/>
      <c r="C321" s="214"/>
      <c r="D321" s="214"/>
      <c r="E321" s="214"/>
      <c r="F321" s="214"/>
      <c r="G321" s="111"/>
      <c r="H321" s="111"/>
      <c r="I321" s="111"/>
      <c r="J321" s="111"/>
    </row>
    <row r="322" spans="1:10" s="999" customFormat="1">
      <c r="A322" s="165"/>
      <c r="B322" s="214"/>
      <c r="C322" s="214"/>
      <c r="D322" s="214"/>
      <c r="E322" s="214"/>
      <c r="F322" s="214"/>
      <c r="G322" s="111"/>
      <c r="H322" s="111"/>
      <c r="I322" s="111"/>
      <c r="J322" s="111"/>
    </row>
    <row r="323" spans="1:10" s="999" customFormat="1">
      <c r="A323" s="165"/>
      <c r="B323" s="214"/>
      <c r="C323" s="214"/>
      <c r="D323" s="214"/>
      <c r="E323" s="214"/>
      <c r="F323" s="214"/>
      <c r="G323" s="111"/>
      <c r="H323" s="111"/>
      <c r="I323" s="111"/>
      <c r="J323" s="111"/>
    </row>
    <row r="324" spans="1:10" s="999" customFormat="1">
      <c r="A324" s="111"/>
      <c r="B324" s="214"/>
      <c r="C324" s="214"/>
      <c r="D324" s="214"/>
      <c r="E324" s="214"/>
      <c r="F324" s="214"/>
      <c r="G324" s="111"/>
      <c r="H324" s="111"/>
      <c r="I324" s="111"/>
      <c r="J324" s="111"/>
    </row>
    <row r="325" spans="1:10" s="999" customFormat="1">
      <c r="A325" s="111"/>
      <c r="B325" s="214"/>
      <c r="C325" s="214"/>
      <c r="D325" s="214"/>
      <c r="E325" s="214"/>
      <c r="F325" s="214"/>
      <c r="G325" s="111"/>
      <c r="H325" s="111"/>
      <c r="I325" s="111"/>
      <c r="J325" s="111"/>
    </row>
    <row r="326" spans="1:10" s="999" customFormat="1">
      <c r="A326" s="111"/>
      <c r="B326" s="214"/>
      <c r="C326" s="214"/>
      <c r="D326" s="214"/>
      <c r="E326" s="214"/>
      <c r="F326" s="214"/>
      <c r="G326" s="111"/>
      <c r="H326" s="111"/>
      <c r="I326" s="111"/>
      <c r="J326" s="111"/>
    </row>
    <row r="327" spans="1:10" s="999" customFormat="1">
      <c r="A327" s="111"/>
      <c r="B327" s="214"/>
      <c r="C327" s="214"/>
      <c r="D327" s="214"/>
      <c r="E327" s="214"/>
      <c r="F327" s="214"/>
      <c r="G327" s="111"/>
      <c r="H327" s="111"/>
      <c r="I327" s="111"/>
      <c r="J327" s="111"/>
    </row>
    <row r="328" spans="1:10" s="999" customFormat="1">
      <c r="A328" s="111"/>
      <c r="B328" s="214"/>
      <c r="C328" s="214"/>
      <c r="D328" s="214"/>
      <c r="E328" s="214"/>
      <c r="F328" s="214"/>
      <c r="G328" s="111"/>
      <c r="H328" s="111"/>
      <c r="I328" s="111"/>
      <c r="J328" s="111"/>
    </row>
    <row r="329" spans="1:10" s="999" customFormat="1">
      <c r="A329" s="111"/>
      <c r="B329" s="214"/>
      <c r="C329" s="214"/>
      <c r="D329" s="214"/>
      <c r="E329" s="214"/>
      <c r="F329" s="214"/>
      <c r="G329" s="111"/>
      <c r="H329" s="111"/>
      <c r="I329" s="111"/>
      <c r="J329" s="111"/>
    </row>
    <row r="330" spans="1:10" s="999" customFormat="1">
      <c r="A330" s="111"/>
      <c r="B330" s="214"/>
      <c r="C330" s="214"/>
      <c r="D330" s="214"/>
      <c r="E330" s="214"/>
      <c r="F330" s="214"/>
      <c r="G330" s="111"/>
      <c r="H330" s="111"/>
      <c r="I330" s="111"/>
      <c r="J330" s="111"/>
    </row>
    <row r="331" spans="1:10" s="999" customFormat="1">
      <c r="A331" s="111"/>
      <c r="B331" s="214"/>
      <c r="C331" s="214"/>
      <c r="D331" s="214"/>
      <c r="E331" s="214"/>
      <c r="F331" s="214"/>
      <c r="G331" s="111"/>
      <c r="H331" s="111"/>
      <c r="I331" s="111"/>
      <c r="J331" s="111"/>
    </row>
    <row r="332" spans="1:10" s="999" customFormat="1">
      <c r="A332" s="960"/>
      <c r="B332" s="214"/>
      <c r="C332" s="214"/>
      <c r="D332" s="214"/>
      <c r="E332" s="214"/>
      <c r="F332" s="214"/>
      <c r="G332" s="111"/>
      <c r="H332" s="111"/>
      <c r="I332" s="111"/>
      <c r="J332" s="111"/>
    </row>
    <row r="333" spans="1:10" s="999" customFormat="1">
      <c r="A333" s="960"/>
      <c r="B333" s="214"/>
      <c r="C333" s="214"/>
      <c r="D333" s="214"/>
      <c r="E333" s="214"/>
      <c r="F333" s="214"/>
      <c r="G333" s="111"/>
      <c r="H333" s="111"/>
      <c r="I333" s="111"/>
      <c r="J333" s="111"/>
    </row>
    <row r="334" spans="1:10" s="999" customFormat="1">
      <c r="A334" s="960"/>
      <c r="B334" s="214"/>
      <c r="C334" s="214"/>
      <c r="D334" s="214"/>
      <c r="E334" s="214"/>
      <c r="F334" s="214"/>
      <c r="G334" s="111"/>
      <c r="H334" s="111"/>
      <c r="I334" s="111"/>
      <c r="J334" s="111"/>
    </row>
    <row r="335" spans="1:10" s="999" customFormat="1">
      <c r="A335" s="960"/>
      <c r="B335" s="214"/>
      <c r="C335" s="214"/>
      <c r="D335" s="214"/>
      <c r="E335" s="214"/>
      <c r="F335" s="214"/>
      <c r="G335" s="111"/>
      <c r="H335" s="111"/>
      <c r="I335" s="111"/>
      <c r="J335" s="111"/>
    </row>
    <row r="336" spans="1:10" s="999" customFormat="1">
      <c r="A336" s="960"/>
      <c r="B336" s="214"/>
      <c r="C336" s="214"/>
      <c r="D336" s="214"/>
      <c r="E336" s="214"/>
      <c r="F336" s="214"/>
      <c r="G336" s="111"/>
      <c r="H336" s="111"/>
      <c r="I336" s="111"/>
      <c r="J336" s="111"/>
    </row>
    <row r="337" spans="1:10" s="999" customFormat="1">
      <c r="A337" s="960"/>
      <c r="B337" s="214"/>
      <c r="C337" s="214"/>
      <c r="D337" s="214"/>
      <c r="E337" s="214"/>
      <c r="F337" s="214"/>
      <c r="G337" s="111"/>
      <c r="H337" s="111"/>
      <c r="I337" s="111"/>
      <c r="J337" s="111"/>
    </row>
    <row r="338" spans="1:10" s="999" customFormat="1">
      <c r="A338" s="960"/>
      <c r="B338" s="214"/>
      <c r="C338" s="214"/>
      <c r="D338" s="214"/>
      <c r="E338" s="214"/>
      <c r="F338" s="214"/>
      <c r="G338" s="111"/>
      <c r="H338" s="111"/>
      <c r="I338" s="111"/>
      <c r="J338" s="111"/>
    </row>
    <row r="339" spans="1:10" s="999" customFormat="1">
      <c r="A339" s="960"/>
      <c r="B339" s="214"/>
      <c r="C339" s="214"/>
      <c r="D339" s="214"/>
      <c r="E339" s="214"/>
      <c r="F339" s="214"/>
      <c r="G339" s="111"/>
      <c r="H339" s="111"/>
      <c r="I339" s="111"/>
      <c r="J339" s="111"/>
    </row>
    <row r="340" spans="1:10" s="999" customFormat="1">
      <c r="A340" s="960"/>
      <c r="B340" s="214"/>
      <c r="C340" s="214"/>
      <c r="D340" s="214"/>
      <c r="E340" s="214"/>
      <c r="F340" s="214"/>
      <c r="G340" s="111"/>
      <c r="H340" s="111"/>
      <c r="I340" s="111"/>
      <c r="J340" s="111"/>
    </row>
    <row r="341" spans="1:10" s="999" customFormat="1">
      <c r="A341" s="960"/>
      <c r="B341" s="111"/>
      <c r="C341" s="111"/>
      <c r="D341" s="111"/>
      <c r="E341" s="111"/>
      <c r="F341" s="111"/>
      <c r="G341" s="111"/>
      <c r="H341" s="111"/>
      <c r="I341" s="111"/>
      <c r="J341" s="111"/>
    </row>
    <row r="342" spans="1:10" s="999" customFormat="1">
      <c r="A342" s="960"/>
      <c r="B342" s="111"/>
      <c r="C342" s="111"/>
      <c r="D342" s="111"/>
      <c r="E342" s="111"/>
      <c r="F342" s="111"/>
      <c r="G342" s="111"/>
      <c r="H342" s="111"/>
      <c r="I342" s="111"/>
      <c r="J342" s="111"/>
    </row>
    <row r="343" spans="1:10" s="230" customFormat="1" ht="12.75">
      <c r="A343" s="960"/>
      <c r="B343" s="111"/>
      <c r="C343" s="111"/>
      <c r="D343" s="111"/>
      <c r="E343" s="111"/>
      <c r="F343" s="111"/>
      <c r="G343" s="116"/>
      <c r="H343" s="111"/>
      <c r="I343" s="111"/>
      <c r="J343" s="111"/>
    </row>
    <row r="344" spans="1:10" s="230" customFormat="1" ht="12.75">
      <c r="A344" s="960"/>
      <c r="B344" s="111"/>
      <c r="C344" s="111"/>
      <c r="D344" s="111"/>
      <c r="E344" s="111"/>
      <c r="F344" s="111"/>
      <c r="G344" s="116"/>
      <c r="H344" s="111"/>
      <c r="I344" s="111"/>
      <c r="J344" s="111"/>
    </row>
    <row r="345" spans="1:10" s="230" customFormat="1" ht="12.75">
      <c r="A345" s="960"/>
      <c r="B345" s="111"/>
      <c r="C345" s="111"/>
      <c r="D345" s="111"/>
      <c r="E345" s="111"/>
      <c r="F345" s="111"/>
      <c r="G345" s="116"/>
      <c r="H345" s="111"/>
      <c r="I345" s="111"/>
      <c r="J345" s="111"/>
    </row>
    <row r="346" spans="1:10" s="230" customFormat="1" ht="12.75">
      <c r="A346" s="960"/>
      <c r="B346" s="111"/>
      <c r="C346" s="111"/>
      <c r="D346" s="111"/>
      <c r="E346" s="111"/>
      <c r="F346" s="111"/>
      <c r="G346" s="116"/>
      <c r="H346" s="111"/>
      <c r="I346" s="111"/>
      <c r="J346" s="111"/>
    </row>
    <row r="347" spans="1:10" s="230" customFormat="1" ht="12.75">
      <c r="A347" s="960"/>
      <c r="B347" s="111"/>
      <c r="C347" s="111"/>
      <c r="D347" s="111"/>
      <c r="E347" s="111"/>
      <c r="F347" s="111"/>
      <c r="G347" s="116"/>
      <c r="H347" s="111"/>
      <c r="I347" s="111"/>
      <c r="J347" s="111"/>
    </row>
    <row r="348" spans="1:10" s="230" customFormat="1" ht="12.75">
      <c r="A348" s="960"/>
      <c r="B348" s="111"/>
      <c r="C348" s="111"/>
      <c r="D348" s="111"/>
      <c r="E348" s="111"/>
      <c r="F348" s="111"/>
      <c r="G348" s="116"/>
      <c r="H348" s="111"/>
      <c r="I348" s="111"/>
      <c r="J348" s="111"/>
    </row>
    <row r="349" spans="1:10" s="230" customFormat="1" ht="12.75">
      <c r="A349" s="960"/>
      <c r="B349" s="111"/>
      <c r="C349" s="111"/>
      <c r="D349" s="111"/>
      <c r="E349" s="111"/>
      <c r="F349" s="111"/>
      <c r="G349" s="116"/>
      <c r="H349" s="111"/>
      <c r="I349" s="111"/>
      <c r="J349" s="111"/>
    </row>
    <row r="350" spans="1:10" s="230" customFormat="1" ht="12.75">
      <c r="A350" s="960"/>
      <c r="B350" s="111"/>
      <c r="C350" s="111"/>
      <c r="D350" s="111"/>
      <c r="E350" s="111"/>
      <c r="F350" s="111"/>
      <c r="G350" s="116"/>
      <c r="H350" s="111"/>
      <c r="I350" s="111"/>
      <c r="J350" s="111"/>
    </row>
    <row r="351" spans="1:10" s="230" customFormat="1" ht="12.75">
      <c r="A351" s="960"/>
      <c r="B351" s="111"/>
      <c r="C351" s="111"/>
      <c r="D351" s="111"/>
      <c r="E351" s="111"/>
      <c r="F351" s="111"/>
      <c r="G351" s="116"/>
      <c r="H351" s="111"/>
      <c r="I351" s="111"/>
      <c r="J351" s="111"/>
    </row>
    <row r="352" spans="1:10" s="230" customFormat="1" ht="12.75">
      <c r="A352" s="960"/>
      <c r="B352" s="111"/>
      <c r="C352" s="111"/>
      <c r="D352" s="111"/>
      <c r="E352" s="111"/>
      <c r="F352" s="111"/>
      <c r="G352" s="116"/>
      <c r="H352" s="111"/>
      <c r="I352" s="111"/>
      <c r="J352" s="111"/>
    </row>
    <row r="353" spans="1:10" s="230" customFormat="1" ht="12.75">
      <c r="A353" s="960"/>
      <c r="B353" s="111"/>
      <c r="C353" s="111"/>
      <c r="D353" s="111"/>
      <c r="E353" s="111"/>
      <c r="F353" s="111"/>
      <c r="G353" s="116"/>
      <c r="H353" s="111"/>
      <c r="I353" s="111"/>
      <c r="J353" s="111"/>
    </row>
    <row r="354" spans="1:10" s="230" customFormat="1" ht="12.75">
      <c r="A354" s="960"/>
      <c r="B354" s="111"/>
      <c r="C354" s="111"/>
      <c r="D354" s="111"/>
      <c r="E354" s="111"/>
      <c r="F354" s="111"/>
      <c r="G354" s="116"/>
      <c r="H354" s="111"/>
      <c r="I354" s="111"/>
      <c r="J354" s="111"/>
    </row>
    <row r="355" spans="1:10" s="230" customFormat="1" ht="12.75">
      <c r="A355" s="960"/>
      <c r="B355" s="111"/>
      <c r="C355" s="111"/>
      <c r="D355" s="111"/>
      <c r="E355" s="111"/>
      <c r="F355" s="111"/>
      <c r="G355" s="116"/>
      <c r="H355" s="111"/>
      <c r="I355" s="111"/>
      <c r="J355" s="111"/>
    </row>
    <row r="356" spans="1:10" s="230" customFormat="1" ht="12.75">
      <c r="A356" s="960"/>
      <c r="B356" s="111"/>
      <c r="C356" s="111"/>
      <c r="D356" s="111"/>
      <c r="E356" s="111"/>
      <c r="F356" s="111"/>
      <c r="G356" s="116"/>
      <c r="H356" s="111"/>
      <c r="I356" s="111"/>
      <c r="J356" s="111"/>
    </row>
    <row r="357" spans="1:10" s="999" customFormat="1">
      <c r="A357" s="960"/>
      <c r="B357" s="111"/>
      <c r="C357" s="111"/>
      <c r="D357" s="111"/>
      <c r="E357" s="111"/>
      <c r="F357" s="111"/>
      <c r="G357" s="111"/>
      <c r="H357" s="111"/>
      <c r="I357" s="111"/>
      <c r="J357" s="111"/>
    </row>
    <row r="358" spans="1:10" s="999" customFormat="1">
      <c r="A358" s="960"/>
      <c r="B358" s="111"/>
      <c r="C358" s="111"/>
      <c r="D358" s="111"/>
      <c r="E358" s="111"/>
      <c r="F358" s="111"/>
      <c r="G358" s="111"/>
      <c r="H358" s="111"/>
      <c r="I358" s="111"/>
      <c r="J358" s="111"/>
    </row>
    <row r="359" spans="1:10" s="999" customFormat="1">
      <c r="A359" s="960"/>
      <c r="B359" s="111"/>
      <c r="C359" s="111"/>
      <c r="D359" s="111"/>
      <c r="E359" s="111"/>
      <c r="F359" s="111"/>
      <c r="G359" s="111"/>
      <c r="H359" s="111"/>
      <c r="I359" s="111"/>
      <c r="J359" s="111"/>
    </row>
    <row r="360" spans="1:10" s="999" customFormat="1">
      <c r="A360" s="960"/>
      <c r="B360" s="111"/>
      <c r="C360" s="111"/>
      <c r="D360" s="111"/>
      <c r="E360" s="111"/>
      <c r="F360" s="111"/>
      <c r="G360" s="111"/>
      <c r="H360" s="111"/>
      <c r="I360" s="111"/>
      <c r="J360" s="111"/>
    </row>
    <row r="361" spans="1:10" s="999" customFormat="1">
      <c r="A361" s="960"/>
      <c r="B361" s="111"/>
      <c r="C361" s="111"/>
      <c r="D361" s="111"/>
      <c r="E361" s="111"/>
      <c r="F361" s="111"/>
      <c r="G361" s="111"/>
      <c r="H361" s="111"/>
      <c r="I361" s="111"/>
      <c r="J361" s="111"/>
    </row>
    <row r="362" spans="1:10" s="999" customFormat="1">
      <c r="A362" s="960"/>
      <c r="B362" s="111"/>
      <c r="C362" s="111"/>
      <c r="D362" s="111"/>
      <c r="E362" s="111"/>
      <c r="F362" s="111"/>
      <c r="G362" s="111"/>
      <c r="H362" s="111"/>
      <c r="I362" s="111"/>
      <c r="J362" s="111"/>
    </row>
    <row r="363" spans="1:10" s="999" customFormat="1">
      <c r="A363" s="960"/>
      <c r="B363" s="111"/>
      <c r="C363" s="111"/>
      <c r="D363" s="111"/>
      <c r="E363" s="111"/>
      <c r="F363" s="111"/>
      <c r="G363" s="111"/>
      <c r="H363" s="111"/>
      <c r="I363" s="111"/>
      <c r="J363" s="111"/>
    </row>
    <row r="364" spans="1:10" s="999" customFormat="1">
      <c r="A364" s="960"/>
      <c r="B364" s="111"/>
      <c r="C364" s="111"/>
      <c r="D364" s="111"/>
      <c r="E364" s="111"/>
      <c r="F364" s="111"/>
      <c r="G364" s="111"/>
      <c r="H364" s="111"/>
      <c r="I364" s="111"/>
      <c r="J364" s="111"/>
    </row>
    <row r="365" spans="1:10" s="999" customFormat="1">
      <c r="A365" s="960"/>
      <c r="B365" s="111"/>
      <c r="C365" s="111"/>
      <c r="D365" s="111"/>
      <c r="E365" s="111"/>
      <c r="F365" s="111"/>
      <c r="G365" s="111"/>
      <c r="H365" s="111"/>
      <c r="I365" s="111"/>
      <c r="J365" s="111"/>
    </row>
    <row r="366" spans="1:10" s="999" customFormat="1">
      <c r="A366" s="960"/>
      <c r="B366" s="111"/>
      <c r="C366" s="111"/>
      <c r="D366" s="111"/>
      <c r="E366" s="111"/>
      <c r="F366" s="111"/>
      <c r="G366" s="111"/>
      <c r="H366" s="111"/>
      <c r="I366" s="111"/>
      <c r="J366" s="111"/>
    </row>
    <row r="367" spans="1:10" s="999" customFormat="1">
      <c r="A367" s="960"/>
      <c r="B367" s="111"/>
      <c r="C367" s="111"/>
      <c r="D367" s="111"/>
      <c r="E367" s="111"/>
      <c r="F367" s="111"/>
      <c r="G367" s="111"/>
      <c r="H367" s="111"/>
      <c r="I367" s="111"/>
      <c r="J367" s="111"/>
    </row>
    <row r="368" spans="1:10" s="999" customFormat="1">
      <c r="A368" s="960"/>
      <c r="B368" s="111"/>
      <c r="C368" s="111"/>
      <c r="D368" s="111"/>
      <c r="E368" s="111"/>
      <c r="F368" s="111"/>
      <c r="G368" s="111"/>
      <c r="H368" s="111"/>
      <c r="I368" s="111"/>
      <c r="J368" s="111"/>
    </row>
    <row r="369" spans="1:10" s="999" customFormat="1">
      <c r="A369" s="960"/>
      <c r="B369" s="111"/>
      <c r="C369" s="111"/>
      <c r="D369" s="111"/>
      <c r="E369" s="111"/>
      <c r="F369" s="111"/>
      <c r="G369" s="111"/>
      <c r="H369" s="111"/>
      <c r="I369" s="111"/>
      <c r="J369" s="111"/>
    </row>
    <row r="370" spans="1:10" s="999" customFormat="1">
      <c r="A370" s="960"/>
      <c r="B370" s="111"/>
      <c r="C370" s="111"/>
      <c r="D370" s="111"/>
      <c r="E370" s="111"/>
      <c r="F370" s="111"/>
      <c r="G370" s="111"/>
      <c r="H370" s="111"/>
      <c r="I370" s="111"/>
      <c r="J370" s="111"/>
    </row>
    <row r="371" spans="1:10" s="999" customFormat="1">
      <c r="A371" s="960"/>
      <c r="B371" s="111"/>
      <c r="C371" s="111"/>
      <c r="D371" s="111"/>
      <c r="E371" s="111"/>
      <c r="F371" s="111"/>
      <c r="G371" s="111"/>
      <c r="H371" s="111"/>
      <c r="I371" s="111"/>
      <c r="J371" s="111"/>
    </row>
    <row r="372" spans="1:10" s="999" customFormat="1">
      <c r="A372" s="960"/>
      <c r="B372" s="111"/>
      <c r="C372" s="111"/>
      <c r="D372" s="111"/>
      <c r="E372" s="111"/>
      <c r="F372" s="111"/>
      <c r="G372" s="111"/>
      <c r="H372" s="111"/>
      <c r="I372" s="111"/>
      <c r="J372" s="111"/>
    </row>
    <row r="373" spans="1:10" s="999" customFormat="1">
      <c r="A373" s="960"/>
      <c r="B373" s="111"/>
      <c r="C373" s="111"/>
      <c r="D373" s="111"/>
      <c r="E373" s="111"/>
      <c r="F373" s="111"/>
      <c r="G373" s="111"/>
      <c r="H373" s="111"/>
      <c r="I373" s="111"/>
      <c r="J373" s="111"/>
    </row>
    <row r="374" spans="1:10" s="999" customFormat="1">
      <c r="A374" s="960"/>
      <c r="B374" s="111"/>
      <c r="C374" s="111"/>
      <c r="D374" s="111"/>
      <c r="E374" s="111"/>
      <c r="F374" s="111"/>
      <c r="G374" s="111"/>
      <c r="H374" s="111"/>
      <c r="I374" s="111"/>
      <c r="J374" s="111"/>
    </row>
    <row r="375" spans="1:10" s="999" customFormat="1">
      <c r="A375" s="960"/>
      <c r="B375" s="111"/>
      <c r="C375" s="111"/>
      <c r="D375" s="111"/>
      <c r="E375" s="111"/>
      <c r="F375" s="111"/>
      <c r="G375" s="111"/>
      <c r="H375" s="111"/>
      <c r="I375" s="111"/>
      <c r="J375" s="111"/>
    </row>
    <row r="376" spans="1:10" s="999" customFormat="1">
      <c r="A376" s="960"/>
      <c r="B376" s="111"/>
      <c r="C376" s="111"/>
      <c r="D376" s="111"/>
      <c r="E376" s="111"/>
      <c r="F376" s="111"/>
      <c r="G376" s="111"/>
      <c r="H376" s="111"/>
      <c r="I376" s="111"/>
      <c r="J376" s="111"/>
    </row>
    <row r="377" spans="1:10" s="999" customFormat="1">
      <c r="A377" s="960"/>
      <c r="B377" s="111"/>
      <c r="C377" s="111"/>
      <c r="D377" s="111"/>
      <c r="E377" s="111"/>
      <c r="F377" s="111"/>
      <c r="G377" s="111"/>
      <c r="H377" s="111"/>
      <c r="I377" s="111"/>
      <c r="J377" s="111"/>
    </row>
    <row r="378" spans="1:10" s="999" customFormat="1">
      <c r="A378" s="960"/>
      <c r="B378" s="111"/>
      <c r="C378" s="111"/>
      <c r="D378" s="111"/>
      <c r="E378" s="111"/>
      <c r="F378" s="111"/>
      <c r="G378" s="111"/>
      <c r="H378" s="111"/>
      <c r="I378" s="111"/>
      <c r="J378" s="111"/>
    </row>
    <row r="379" spans="1:10" s="999" customFormat="1">
      <c r="A379" s="960"/>
      <c r="B379" s="111"/>
      <c r="C379" s="111"/>
      <c r="D379" s="111"/>
      <c r="E379" s="111"/>
      <c r="F379" s="111"/>
      <c r="G379" s="111"/>
      <c r="H379" s="111"/>
      <c r="I379" s="111"/>
      <c r="J379" s="111"/>
    </row>
    <row r="380" spans="1:10" s="999" customFormat="1">
      <c r="A380" s="960"/>
      <c r="B380" s="111"/>
      <c r="C380" s="111"/>
      <c r="D380" s="111"/>
      <c r="E380" s="111"/>
      <c r="F380" s="111"/>
      <c r="G380" s="111"/>
      <c r="H380" s="111"/>
      <c r="I380" s="111"/>
      <c r="J380" s="111"/>
    </row>
    <row r="381" spans="1:10" s="999" customFormat="1">
      <c r="A381" s="960"/>
      <c r="B381" s="111"/>
      <c r="C381" s="111"/>
      <c r="D381" s="111"/>
      <c r="E381" s="111"/>
      <c r="F381" s="111"/>
      <c r="G381" s="111"/>
      <c r="H381" s="111"/>
      <c r="I381" s="111"/>
      <c r="J381" s="111"/>
    </row>
    <row r="382" spans="1:10" s="999" customFormat="1">
      <c r="A382" s="960"/>
      <c r="B382" s="111"/>
      <c r="C382" s="111"/>
      <c r="D382" s="111"/>
      <c r="E382" s="111"/>
      <c r="F382" s="111"/>
      <c r="G382" s="111"/>
      <c r="H382" s="111"/>
      <c r="I382" s="111"/>
      <c r="J382" s="111"/>
    </row>
    <row r="383" spans="1:10" s="999" customFormat="1">
      <c r="A383" s="960"/>
      <c r="B383" s="111"/>
      <c r="C383" s="111"/>
      <c r="D383" s="111"/>
      <c r="E383" s="111"/>
      <c r="F383" s="111"/>
      <c r="G383" s="111"/>
      <c r="H383" s="111"/>
      <c r="I383" s="111"/>
      <c r="J383" s="111"/>
    </row>
    <row r="384" spans="1:10" s="999" customFormat="1">
      <c r="A384" s="960"/>
      <c r="B384" s="111"/>
      <c r="C384" s="111"/>
      <c r="D384" s="111"/>
      <c r="E384" s="111"/>
      <c r="F384" s="111"/>
      <c r="G384" s="111"/>
      <c r="H384" s="111"/>
      <c r="I384" s="111"/>
      <c r="J384" s="111"/>
    </row>
    <row r="385" spans="1:10" s="999" customFormat="1">
      <c r="A385" s="960"/>
      <c r="B385" s="111"/>
      <c r="C385" s="111"/>
      <c r="D385" s="111"/>
      <c r="E385" s="111"/>
      <c r="F385" s="111"/>
      <c r="G385" s="111"/>
      <c r="H385" s="111"/>
      <c r="I385" s="111"/>
      <c r="J385" s="111"/>
    </row>
    <row r="386" spans="1:10" s="999" customFormat="1">
      <c r="A386" s="960"/>
      <c r="B386" s="111"/>
      <c r="C386" s="111"/>
      <c r="D386" s="111"/>
      <c r="E386" s="111"/>
      <c r="F386" s="111"/>
      <c r="G386" s="111"/>
      <c r="H386" s="111"/>
      <c r="I386" s="111"/>
      <c r="J386" s="111"/>
    </row>
    <row r="387" spans="1:10" s="999" customFormat="1">
      <c r="A387" s="960"/>
      <c r="B387" s="111"/>
      <c r="C387" s="111"/>
      <c r="D387" s="111"/>
      <c r="E387" s="111"/>
      <c r="F387" s="111"/>
      <c r="G387" s="111"/>
      <c r="H387" s="111"/>
      <c r="I387" s="111"/>
      <c r="J387" s="111"/>
    </row>
    <row r="388" spans="1:10" s="999" customFormat="1">
      <c r="A388" s="960"/>
      <c r="B388" s="111"/>
      <c r="C388" s="111"/>
      <c r="D388" s="111"/>
      <c r="E388" s="111"/>
      <c r="F388" s="111"/>
      <c r="G388" s="111"/>
      <c r="H388" s="111"/>
      <c r="I388" s="111"/>
      <c r="J388" s="111"/>
    </row>
    <row r="389" spans="1:10" s="999" customFormat="1">
      <c r="A389" s="960"/>
      <c r="B389" s="111"/>
      <c r="C389" s="111"/>
      <c r="D389" s="111"/>
      <c r="E389" s="111"/>
      <c r="F389" s="111"/>
      <c r="G389" s="111"/>
      <c r="H389" s="111"/>
      <c r="I389" s="111"/>
      <c r="J389" s="111"/>
    </row>
    <row r="390" spans="1:10" s="999" customFormat="1">
      <c r="A390" s="960"/>
      <c r="B390" s="111"/>
      <c r="C390" s="111"/>
      <c r="D390" s="111"/>
      <c r="E390" s="111"/>
      <c r="F390" s="111"/>
      <c r="G390" s="111"/>
      <c r="H390" s="111"/>
      <c r="I390" s="111"/>
      <c r="J390" s="111"/>
    </row>
    <row r="391" spans="1:10" s="999" customFormat="1">
      <c r="A391" s="960"/>
      <c r="B391" s="111"/>
      <c r="C391" s="111"/>
      <c r="D391" s="111"/>
      <c r="E391" s="111"/>
      <c r="F391" s="111"/>
      <c r="G391" s="111"/>
      <c r="H391" s="111"/>
      <c r="I391" s="111"/>
      <c r="J391" s="111"/>
    </row>
    <row r="392" spans="1:10" s="999" customFormat="1">
      <c r="A392" s="960"/>
      <c r="B392" s="111"/>
      <c r="C392" s="111"/>
      <c r="D392" s="111"/>
      <c r="E392" s="111"/>
      <c r="F392" s="111"/>
      <c r="G392" s="111"/>
      <c r="H392" s="111"/>
      <c r="I392" s="111"/>
      <c r="J392" s="111"/>
    </row>
    <row r="393" spans="1:10" s="999" customFormat="1">
      <c r="A393" s="960"/>
      <c r="B393" s="111"/>
      <c r="C393" s="111"/>
      <c r="D393" s="111"/>
      <c r="E393" s="111"/>
      <c r="F393" s="111"/>
      <c r="G393" s="111"/>
      <c r="H393" s="111"/>
      <c r="I393" s="111"/>
      <c r="J393" s="111"/>
    </row>
    <row r="394" spans="1:10" s="999" customFormat="1">
      <c r="A394" s="960"/>
      <c r="B394" s="111"/>
      <c r="C394" s="111"/>
      <c r="D394" s="111"/>
      <c r="E394" s="111"/>
      <c r="F394" s="111"/>
      <c r="G394" s="111"/>
      <c r="H394" s="111"/>
      <c r="I394" s="111"/>
      <c r="J394" s="111"/>
    </row>
    <row r="395" spans="1:10" s="999" customFormat="1">
      <c r="A395" s="960"/>
      <c r="B395" s="111"/>
      <c r="C395" s="111"/>
      <c r="D395" s="111"/>
      <c r="E395" s="111"/>
      <c r="F395" s="111"/>
      <c r="G395" s="111"/>
      <c r="H395" s="111"/>
      <c r="I395" s="111"/>
      <c r="J395" s="111"/>
    </row>
    <row r="396" spans="1:10" s="999" customFormat="1">
      <c r="A396" s="960"/>
      <c r="B396" s="111"/>
      <c r="C396" s="111"/>
      <c r="D396" s="111"/>
      <c r="E396" s="111"/>
      <c r="F396" s="111"/>
      <c r="G396" s="111"/>
      <c r="H396" s="111"/>
      <c r="I396" s="111"/>
      <c r="J396" s="111"/>
    </row>
    <row r="397" spans="1:10" s="999" customFormat="1">
      <c r="A397" s="960"/>
      <c r="B397" s="111"/>
      <c r="C397" s="111"/>
      <c r="D397" s="111"/>
      <c r="E397" s="111"/>
      <c r="F397" s="111"/>
      <c r="G397" s="111"/>
      <c r="H397" s="111"/>
      <c r="I397" s="111"/>
      <c r="J397" s="111"/>
    </row>
    <row r="398" spans="1:10" s="999" customFormat="1">
      <c r="A398" s="960"/>
      <c r="B398" s="111"/>
      <c r="C398" s="111"/>
      <c r="D398" s="111"/>
      <c r="E398" s="111"/>
      <c r="F398" s="111"/>
      <c r="G398" s="111"/>
      <c r="H398" s="111"/>
      <c r="I398" s="111"/>
      <c r="J398" s="111"/>
    </row>
    <row r="399" spans="1:10" s="999" customFormat="1">
      <c r="A399" s="960"/>
      <c r="B399" s="111"/>
      <c r="C399" s="111"/>
      <c r="D399" s="111"/>
      <c r="E399" s="111"/>
      <c r="F399" s="111"/>
      <c r="G399" s="111"/>
      <c r="H399" s="111"/>
      <c r="I399" s="111"/>
      <c r="J399" s="111"/>
    </row>
    <row r="400" spans="1:10" s="999" customFormat="1">
      <c r="A400" s="960"/>
      <c r="B400" s="111"/>
      <c r="C400" s="111"/>
      <c r="D400" s="111"/>
      <c r="E400" s="111"/>
      <c r="F400" s="111"/>
      <c r="G400" s="111"/>
      <c r="H400" s="111"/>
      <c r="I400" s="111"/>
      <c r="J400" s="111"/>
    </row>
    <row r="401" spans="1:10" s="999" customFormat="1">
      <c r="A401" s="960"/>
      <c r="B401" s="111"/>
      <c r="C401" s="111"/>
      <c r="D401" s="111"/>
      <c r="E401" s="111"/>
      <c r="F401" s="111"/>
      <c r="G401" s="111"/>
      <c r="H401" s="111"/>
      <c r="I401" s="111"/>
      <c r="J401" s="111"/>
    </row>
    <row r="402" spans="1:10" s="999" customFormat="1">
      <c r="A402" s="960"/>
      <c r="B402" s="111"/>
      <c r="C402" s="111"/>
      <c r="D402" s="111"/>
      <c r="E402" s="111"/>
      <c r="F402" s="111"/>
      <c r="G402" s="111"/>
      <c r="H402" s="111"/>
      <c r="I402" s="111"/>
      <c r="J402" s="111"/>
    </row>
    <row r="403" spans="1:10" s="999" customFormat="1">
      <c r="A403" s="960"/>
      <c r="B403" s="111"/>
      <c r="C403" s="111"/>
      <c r="D403" s="111"/>
      <c r="E403" s="111"/>
      <c r="F403" s="111"/>
      <c r="G403" s="111"/>
      <c r="H403" s="111"/>
      <c r="I403" s="111"/>
      <c r="J403" s="111"/>
    </row>
    <row r="404" spans="1:10" s="999" customFormat="1">
      <c r="A404" s="960"/>
      <c r="B404" s="111"/>
      <c r="C404" s="111"/>
      <c r="D404" s="111"/>
      <c r="E404" s="111"/>
      <c r="F404" s="111"/>
      <c r="G404" s="111"/>
      <c r="H404" s="111"/>
      <c r="I404" s="111"/>
      <c r="J404" s="111"/>
    </row>
    <row r="405" spans="1:10" s="999" customFormat="1">
      <c r="A405" s="960"/>
      <c r="B405" s="111"/>
      <c r="C405" s="111"/>
      <c r="D405" s="111"/>
      <c r="E405" s="111"/>
      <c r="F405" s="111"/>
      <c r="G405" s="111"/>
      <c r="H405" s="111"/>
      <c r="I405" s="111"/>
      <c r="J405" s="111"/>
    </row>
    <row r="406" spans="1:10" s="999" customFormat="1">
      <c r="A406" s="960"/>
      <c r="B406" s="111"/>
      <c r="C406" s="111"/>
      <c r="D406" s="111"/>
      <c r="E406" s="111"/>
      <c r="F406" s="111"/>
      <c r="G406" s="111"/>
      <c r="H406" s="111"/>
      <c r="I406" s="111"/>
      <c r="J406" s="111"/>
    </row>
    <row r="407" spans="1:10" s="999" customFormat="1">
      <c r="A407" s="960"/>
      <c r="B407" s="111"/>
      <c r="C407" s="111"/>
      <c r="D407" s="111"/>
      <c r="E407" s="111"/>
      <c r="F407" s="111"/>
      <c r="G407" s="111"/>
      <c r="H407" s="111"/>
      <c r="I407" s="111"/>
      <c r="J407" s="111"/>
    </row>
    <row r="408" spans="1:10" s="999" customFormat="1">
      <c r="A408" s="960"/>
      <c r="B408" s="111"/>
      <c r="C408" s="111"/>
      <c r="D408" s="111"/>
      <c r="E408" s="111"/>
      <c r="F408" s="111"/>
      <c r="G408" s="111"/>
      <c r="H408" s="111"/>
      <c r="I408" s="111"/>
      <c r="J408" s="111"/>
    </row>
    <row r="409" spans="1:10" s="999" customFormat="1">
      <c r="A409" s="960"/>
      <c r="B409" s="111"/>
      <c r="C409" s="111"/>
      <c r="D409" s="111"/>
      <c r="E409" s="111"/>
      <c r="F409" s="111"/>
      <c r="G409" s="111"/>
      <c r="H409" s="111"/>
      <c r="I409" s="111"/>
      <c r="J409" s="111"/>
    </row>
    <row r="410" spans="1:10" s="999" customFormat="1">
      <c r="A410" s="960"/>
      <c r="B410" s="111"/>
      <c r="C410" s="111"/>
      <c r="D410" s="111"/>
      <c r="E410" s="111"/>
      <c r="F410" s="111"/>
      <c r="G410" s="111"/>
      <c r="H410" s="111"/>
      <c r="I410" s="111"/>
      <c r="J410" s="111"/>
    </row>
    <row r="411" spans="1:10" s="999" customFormat="1">
      <c r="A411" s="960"/>
      <c r="B411" s="111"/>
      <c r="C411" s="111"/>
      <c r="D411" s="111"/>
      <c r="E411" s="111"/>
      <c r="F411" s="111"/>
      <c r="G411" s="111"/>
      <c r="H411" s="111"/>
      <c r="I411" s="111"/>
      <c r="J411" s="111"/>
    </row>
    <row r="412" spans="1:10" s="999" customFormat="1">
      <c r="A412" s="960"/>
      <c r="B412" s="111"/>
      <c r="C412" s="111"/>
      <c r="D412" s="111"/>
      <c r="E412" s="111"/>
      <c r="F412" s="111"/>
      <c r="G412" s="111"/>
      <c r="H412" s="111"/>
      <c r="I412" s="111"/>
      <c r="J412" s="111"/>
    </row>
    <row r="413" spans="1:10" s="999" customFormat="1">
      <c r="A413" s="960"/>
      <c r="B413" s="111"/>
      <c r="C413" s="111"/>
      <c r="D413" s="111"/>
      <c r="E413" s="111"/>
      <c r="F413" s="111"/>
      <c r="G413" s="111"/>
      <c r="H413" s="111"/>
      <c r="I413" s="111"/>
      <c r="J413" s="111"/>
    </row>
    <row r="414" spans="1:10" s="999" customFormat="1">
      <c r="A414" s="960"/>
      <c r="B414" s="111"/>
      <c r="C414" s="111"/>
      <c r="D414" s="111"/>
      <c r="E414" s="111"/>
      <c r="F414" s="111"/>
      <c r="G414" s="111"/>
      <c r="H414" s="111"/>
      <c r="I414" s="111"/>
      <c r="J414" s="111"/>
    </row>
    <row r="415" spans="1:10" s="999" customFormat="1">
      <c r="A415" s="960"/>
      <c r="B415" s="111"/>
      <c r="C415" s="111"/>
      <c r="D415" s="111"/>
      <c r="E415" s="111"/>
      <c r="F415" s="111"/>
      <c r="G415" s="111"/>
      <c r="H415" s="111"/>
      <c r="I415" s="111"/>
      <c r="J415" s="111"/>
    </row>
    <row r="416" spans="1:10" s="999" customFormat="1">
      <c r="A416" s="960"/>
      <c r="B416" s="111"/>
      <c r="C416" s="111"/>
      <c r="D416" s="111"/>
      <c r="E416" s="111"/>
      <c r="F416" s="111"/>
      <c r="G416" s="111"/>
      <c r="H416" s="111"/>
      <c r="I416" s="111"/>
      <c r="J416" s="111"/>
    </row>
    <row r="417" spans="1:10" s="999" customFormat="1">
      <c r="A417" s="960"/>
      <c r="B417" s="111"/>
      <c r="C417" s="111"/>
      <c r="D417" s="111"/>
      <c r="E417" s="111"/>
      <c r="F417" s="111"/>
      <c r="G417" s="111"/>
      <c r="H417" s="111"/>
      <c r="I417" s="111"/>
      <c r="J417" s="111"/>
    </row>
    <row r="418" spans="1:10" s="999" customFormat="1">
      <c r="A418" s="960"/>
      <c r="B418" s="111"/>
      <c r="C418" s="111"/>
      <c r="D418" s="111"/>
      <c r="E418" s="111"/>
      <c r="F418" s="111"/>
      <c r="G418" s="111"/>
      <c r="H418" s="111"/>
      <c r="I418" s="111"/>
      <c r="J418" s="111"/>
    </row>
    <row r="419" spans="1:10" s="999" customFormat="1">
      <c r="A419" s="960"/>
      <c r="B419" s="111"/>
      <c r="C419" s="111"/>
      <c r="D419" s="111"/>
      <c r="E419" s="111"/>
      <c r="F419" s="111"/>
      <c r="G419" s="111"/>
      <c r="H419" s="111"/>
      <c r="I419" s="111"/>
      <c r="J419" s="111"/>
    </row>
    <row r="420" spans="1:10" s="999" customFormat="1">
      <c r="A420" s="960"/>
      <c r="B420" s="111"/>
      <c r="C420" s="111"/>
      <c r="D420" s="111"/>
      <c r="E420" s="111"/>
      <c r="F420" s="111"/>
      <c r="G420" s="111"/>
      <c r="H420" s="111"/>
      <c r="I420" s="111"/>
      <c r="J420" s="111"/>
    </row>
    <row r="421" spans="1:10" s="999" customFormat="1">
      <c r="A421" s="960"/>
      <c r="B421" s="111"/>
      <c r="C421" s="111"/>
      <c r="D421" s="111"/>
      <c r="E421" s="111"/>
      <c r="F421" s="111"/>
      <c r="G421" s="111"/>
      <c r="H421" s="111"/>
      <c r="I421" s="111"/>
      <c r="J421" s="111"/>
    </row>
    <row r="422" spans="1:10" s="999" customFormat="1">
      <c r="A422" s="960"/>
      <c r="B422" s="111"/>
      <c r="C422" s="111"/>
      <c r="D422" s="111"/>
      <c r="E422" s="111"/>
      <c r="F422" s="111"/>
      <c r="G422" s="111"/>
      <c r="H422" s="111"/>
      <c r="I422" s="111"/>
      <c r="J422" s="111"/>
    </row>
    <row r="423" spans="1:10" s="999" customFormat="1">
      <c r="A423" s="960"/>
      <c r="B423" s="111"/>
      <c r="C423" s="111"/>
      <c r="D423" s="111"/>
      <c r="E423" s="111"/>
      <c r="F423" s="111"/>
      <c r="G423" s="111"/>
      <c r="H423" s="111"/>
      <c r="I423" s="111"/>
      <c r="J423" s="111"/>
    </row>
    <row r="424" spans="1:10" s="999" customFormat="1">
      <c r="A424" s="960"/>
      <c r="B424" s="111"/>
      <c r="C424" s="111"/>
      <c r="D424" s="111"/>
      <c r="E424" s="111"/>
      <c r="F424" s="111"/>
      <c r="G424" s="111"/>
      <c r="H424" s="111"/>
      <c r="I424" s="111"/>
      <c r="J424" s="111"/>
    </row>
    <row r="425" spans="1:10" s="999" customFormat="1">
      <c r="A425" s="960"/>
      <c r="B425" s="111"/>
      <c r="C425" s="111"/>
      <c r="D425" s="111"/>
      <c r="E425" s="111"/>
      <c r="F425" s="111"/>
      <c r="G425" s="111"/>
      <c r="H425" s="111"/>
      <c r="I425" s="111"/>
      <c r="J425" s="111"/>
    </row>
    <row r="426" spans="1:10" s="999" customFormat="1">
      <c r="A426" s="960"/>
      <c r="B426" s="111"/>
      <c r="C426" s="111"/>
      <c r="D426" s="111"/>
      <c r="E426" s="111"/>
      <c r="F426" s="111"/>
      <c r="G426" s="111"/>
      <c r="H426" s="111"/>
      <c r="I426" s="111"/>
      <c r="J426" s="111"/>
    </row>
    <row r="427" spans="1:10" s="999" customFormat="1">
      <c r="A427" s="960"/>
      <c r="B427" s="111"/>
      <c r="C427" s="111"/>
      <c r="D427" s="111"/>
      <c r="E427" s="111"/>
      <c r="F427" s="111"/>
      <c r="G427" s="111"/>
      <c r="H427" s="111"/>
      <c r="I427" s="111"/>
      <c r="J427" s="111"/>
    </row>
    <row r="428" spans="1:10" s="999" customFormat="1">
      <c r="A428" s="960"/>
      <c r="B428" s="111"/>
      <c r="C428" s="111"/>
      <c r="D428" s="111"/>
      <c r="E428" s="111"/>
      <c r="F428" s="111"/>
      <c r="G428" s="111"/>
      <c r="H428" s="111"/>
      <c r="I428" s="111"/>
      <c r="J428" s="111"/>
    </row>
    <row r="429" spans="1:10" s="999" customFormat="1">
      <c r="A429" s="960"/>
      <c r="B429" s="111"/>
      <c r="C429" s="111"/>
      <c r="D429" s="111"/>
      <c r="E429" s="111"/>
      <c r="F429" s="111"/>
      <c r="G429" s="111"/>
      <c r="H429" s="111"/>
      <c r="I429" s="111"/>
      <c r="J429" s="111"/>
    </row>
    <row r="430" spans="1:10" s="999" customFormat="1">
      <c r="A430" s="960"/>
      <c r="B430" s="111"/>
      <c r="C430" s="111"/>
      <c r="D430" s="111"/>
      <c r="E430" s="111"/>
      <c r="F430" s="111"/>
      <c r="G430" s="111"/>
      <c r="H430" s="111"/>
      <c r="I430" s="111"/>
      <c r="J430" s="111"/>
    </row>
    <row r="431" spans="1:10" s="999" customFormat="1">
      <c r="A431" s="960"/>
      <c r="B431" s="111"/>
      <c r="C431" s="111"/>
      <c r="D431" s="111"/>
      <c r="E431" s="111"/>
      <c r="F431" s="111"/>
      <c r="G431" s="111"/>
      <c r="H431" s="111"/>
      <c r="I431" s="111"/>
      <c r="J431" s="111"/>
    </row>
    <row r="432" spans="1:10" s="999" customFormat="1">
      <c r="A432" s="960"/>
      <c r="B432" s="111"/>
      <c r="C432" s="111"/>
      <c r="D432" s="111"/>
      <c r="E432" s="111"/>
      <c r="F432" s="111"/>
      <c r="G432" s="111"/>
      <c r="H432" s="111"/>
      <c r="I432" s="111"/>
      <c r="J432" s="111"/>
    </row>
    <row r="433" spans="1:10" s="999" customFormat="1">
      <c r="A433" s="960"/>
      <c r="B433" s="111"/>
      <c r="C433" s="111"/>
      <c r="D433" s="111"/>
      <c r="E433" s="111"/>
      <c r="F433" s="111"/>
      <c r="G433" s="111"/>
      <c r="H433" s="111"/>
      <c r="I433" s="111"/>
      <c r="J433" s="111"/>
    </row>
    <row r="434" spans="1:10" s="999" customFormat="1">
      <c r="A434" s="960"/>
      <c r="B434" s="111"/>
      <c r="C434" s="111"/>
      <c r="D434" s="111"/>
      <c r="E434" s="111"/>
      <c r="F434" s="111"/>
      <c r="G434" s="111"/>
      <c r="H434" s="111"/>
      <c r="I434" s="111"/>
      <c r="J434" s="111"/>
    </row>
    <row r="435" spans="1:10" s="999" customFormat="1">
      <c r="A435" s="960"/>
      <c r="B435" s="111"/>
      <c r="C435" s="111"/>
      <c r="D435" s="111"/>
      <c r="E435" s="111"/>
      <c r="F435" s="111"/>
      <c r="G435" s="111"/>
      <c r="H435" s="111"/>
      <c r="I435" s="111"/>
      <c r="J435" s="111"/>
    </row>
    <row r="436" spans="1:10" s="999" customFormat="1">
      <c r="A436" s="960"/>
      <c r="B436" s="111"/>
      <c r="C436" s="111"/>
      <c r="D436" s="111"/>
      <c r="E436" s="111"/>
      <c r="F436" s="111"/>
      <c r="G436" s="111"/>
      <c r="H436" s="111"/>
      <c r="I436" s="111"/>
      <c r="J436" s="111"/>
    </row>
    <row r="437" spans="1:10" s="999" customFormat="1">
      <c r="A437" s="960"/>
      <c r="B437" s="111"/>
      <c r="C437" s="111"/>
      <c r="D437" s="111"/>
      <c r="E437" s="111"/>
      <c r="F437" s="111"/>
      <c r="G437" s="111"/>
      <c r="H437" s="111"/>
      <c r="I437" s="111"/>
      <c r="J437" s="111"/>
    </row>
    <row r="438" spans="1:10" s="999" customFormat="1">
      <c r="A438" s="960"/>
      <c r="B438" s="111"/>
      <c r="C438" s="111"/>
      <c r="D438" s="111"/>
      <c r="E438" s="111"/>
      <c r="F438" s="111"/>
      <c r="G438" s="111"/>
      <c r="H438" s="111"/>
      <c r="I438" s="111"/>
      <c r="J438" s="111"/>
    </row>
    <row r="439" spans="1:10" s="999" customFormat="1">
      <c r="A439" s="960"/>
      <c r="B439" s="111"/>
      <c r="C439" s="111"/>
      <c r="D439" s="111"/>
      <c r="E439" s="111"/>
      <c r="F439" s="111"/>
      <c r="G439" s="111"/>
      <c r="H439" s="111"/>
      <c r="I439" s="111"/>
      <c r="J439" s="111"/>
    </row>
    <row r="440" spans="1:10" s="999" customFormat="1">
      <c r="A440" s="960"/>
      <c r="B440" s="111"/>
      <c r="C440" s="111"/>
      <c r="D440" s="111"/>
      <c r="E440" s="111"/>
      <c r="F440" s="111"/>
      <c r="G440" s="111"/>
      <c r="H440" s="111"/>
      <c r="I440" s="111"/>
      <c r="J440" s="111"/>
    </row>
    <row r="441" spans="1:10" s="999" customFormat="1">
      <c r="A441" s="960"/>
      <c r="B441" s="111"/>
      <c r="C441" s="111"/>
      <c r="D441" s="111"/>
      <c r="E441" s="111"/>
      <c r="F441" s="111"/>
      <c r="G441" s="111"/>
      <c r="H441" s="111"/>
      <c r="I441" s="111"/>
      <c r="J441" s="111"/>
    </row>
    <row r="442" spans="1:10" s="999" customFormat="1">
      <c r="A442" s="960"/>
      <c r="B442" s="111"/>
      <c r="C442" s="111"/>
      <c r="D442" s="111"/>
      <c r="E442" s="111"/>
      <c r="F442" s="111"/>
      <c r="G442" s="111"/>
      <c r="H442" s="111"/>
      <c r="I442" s="111"/>
      <c r="J442" s="111"/>
    </row>
    <row r="443" spans="1:10" s="999" customFormat="1">
      <c r="A443" s="960"/>
      <c r="B443" s="111"/>
      <c r="C443" s="111"/>
      <c r="D443" s="111"/>
      <c r="E443" s="111"/>
      <c r="F443" s="111"/>
      <c r="G443" s="111"/>
      <c r="H443" s="111"/>
      <c r="I443" s="111"/>
      <c r="J443" s="111"/>
    </row>
    <row r="444" spans="1:10" s="999" customFormat="1">
      <c r="A444" s="960"/>
      <c r="B444" s="111"/>
      <c r="C444" s="111"/>
      <c r="D444" s="111"/>
      <c r="E444" s="111"/>
      <c r="F444" s="111"/>
      <c r="G444" s="111"/>
      <c r="H444" s="111"/>
      <c r="I444" s="111"/>
      <c r="J444" s="111"/>
    </row>
    <row r="445" spans="1:10" s="999" customFormat="1">
      <c r="A445" s="960"/>
      <c r="B445" s="111"/>
      <c r="C445" s="111"/>
      <c r="D445" s="111"/>
      <c r="E445" s="111"/>
      <c r="F445" s="111"/>
      <c r="G445" s="111"/>
      <c r="H445" s="111"/>
      <c r="I445" s="111"/>
      <c r="J445" s="111"/>
    </row>
    <row r="446" spans="1:10" s="999" customFormat="1">
      <c r="A446" s="960"/>
      <c r="B446" s="111"/>
      <c r="C446" s="111"/>
      <c r="D446" s="111"/>
      <c r="E446" s="111"/>
      <c r="F446" s="111"/>
      <c r="G446" s="111"/>
      <c r="H446" s="111"/>
      <c r="I446" s="111"/>
      <c r="J446" s="111"/>
    </row>
    <row r="447" spans="1:10" s="999" customFormat="1">
      <c r="A447" s="960"/>
      <c r="B447" s="111"/>
      <c r="C447" s="111"/>
      <c r="D447" s="111"/>
      <c r="E447" s="111"/>
      <c r="F447" s="111"/>
      <c r="G447" s="111"/>
      <c r="H447" s="111"/>
      <c r="I447" s="111"/>
      <c r="J447" s="111"/>
    </row>
    <row r="448" spans="1:10" s="999" customFormat="1">
      <c r="A448" s="960"/>
      <c r="B448" s="111"/>
      <c r="C448" s="111"/>
      <c r="D448" s="111"/>
      <c r="E448" s="111"/>
      <c r="F448" s="111"/>
      <c r="G448" s="111"/>
      <c r="H448" s="111"/>
      <c r="I448" s="111"/>
      <c r="J448" s="111"/>
    </row>
    <row r="449" spans="1:10" s="999" customFormat="1">
      <c r="A449" s="960"/>
      <c r="B449" s="111"/>
      <c r="C449" s="111"/>
      <c r="D449" s="111"/>
      <c r="E449" s="111"/>
      <c r="F449" s="111"/>
      <c r="G449" s="111"/>
      <c r="H449" s="111"/>
      <c r="I449" s="111"/>
      <c r="J449" s="111"/>
    </row>
    <row r="450" spans="1:10" s="999" customFormat="1">
      <c r="A450" s="960"/>
      <c r="B450" s="111"/>
      <c r="C450" s="111"/>
      <c r="D450" s="111"/>
      <c r="E450" s="111"/>
      <c r="F450" s="111"/>
      <c r="G450" s="111"/>
      <c r="H450" s="111"/>
      <c r="I450" s="111"/>
      <c r="J450" s="111"/>
    </row>
    <row r="451" spans="1:10" s="999" customFormat="1">
      <c r="A451" s="960"/>
      <c r="B451" s="111"/>
      <c r="C451" s="111"/>
      <c r="D451" s="111"/>
      <c r="E451" s="111"/>
      <c r="F451" s="111"/>
      <c r="G451" s="111"/>
      <c r="H451" s="111"/>
      <c r="I451" s="111"/>
      <c r="J451" s="111"/>
    </row>
    <row r="452" spans="1:10" s="999" customFormat="1">
      <c r="A452" s="960"/>
      <c r="B452" s="111"/>
      <c r="C452" s="111"/>
      <c r="D452" s="111"/>
      <c r="E452" s="111"/>
      <c r="F452" s="111"/>
      <c r="G452" s="111"/>
      <c r="H452" s="111"/>
      <c r="I452" s="111"/>
      <c r="J452" s="111"/>
    </row>
    <row r="453" spans="1:10" s="999" customFormat="1">
      <c r="A453" s="960"/>
      <c r="B453" s="111"/>
      <c r="C453" s="111"/>
      <c r="D453" s="111"/>
      <c r="E453" s="111"/>
      <c r="F453" s="111"/>
      <c r="G453" s="111"/>
      <c r="H453" s="111"/>
      <c r="I453" s="111"/>
      <c r="J453" s="111"/>
    </row>
    <row r="454" spans="1:10" s="999" customFormat="1">
      <c r="A454" s="960"/>
      <c r="B454" s="111"/>
      <c r="C454" s="111"/>
      <c r="D454" s="111"/>
      <c r="E454" s="111"/>
      <c r="F454" s="111"/>
      <c r="G454" s="111"/>
      <c r="H454" s="111"/>
      <c r="I454" s="111"/>
      <c r="J454" s="111"/>
    </row>
    <row r="455" spans="1:10" s="999" customFormat="1">
      <c r="A455" s="960"/>
      <c r="B455" s="111"/>
      <c r="C455" s="111"/>
      <c r="D455" s="111"/>
      <c r="E455" s="111"/>
      <c r="F455" s="111"/>
      <c r="G455" s="111"/>
      <c r="H455" s="111"/>
      <c r="I455" s="111"/>
      <c r="J455" s="111"/>
    </row>
    <row r="456" spans="1:10" s="999" customFormat="1">
      <c r="A456" s="960"/>
      <c r="B456" s="111"/>
      <c r="C456" s="111"/>
      <c r="D456" s="111"/>
      <c r="E456" s="111"/>
      <c r="F456" s="111"/>
      <c r="G456" s="111"/>
      <c r="H456" s="111"/>
      <c r="I456" s="111"/>
      <c r="J456" s="111"/>
    </row>
    <row r="457" spans="1:10" s="999" customFormat="1">
      <c r="A457" s="960"/>
      <c r="B457" s="111"/>
      <c r="C457" s="111"/>
      <c r="D457" s="111"/>
      <c r="E457" s="111"/>
      <c r="F457" s="111"/>
      <c r="G457" s="111"/>
      <c r="H457" s="111"/>
      <c r="I457" s="111"/>
      <c r="J457" s="111"/>
    </row>
    <row r="458" spans="1:10" s="999" customFormat="1">
      <c r="A458" s="960"/>
      <c r="B458" s="111"/>
      <c r="C458" s="111"/>
      <c r="D458" s="111"/>
      <c r="E458" s="111"/>
      <c r="F458" s="111"/>
      <c r="G458" s="111"/>
      <c r="H458" s="111"/>
      <c r="I458" s="111"/>
      <c r="J458" s="111"/>
    </row>
    <row r="459" spans="1:10" s="999" customFormat="1">
      <c r="A459" s="960"/>
      <c r="B459" s="111"/>
      <c r="C459" s="111"/>
      <c r="D459" s="111"/>
      <c r="E459" s="111"/>
      <c r="F459" s="111"/>
      <c r="G459" s="111"/>
      <c r="H459" s="111"/>
      <c r="I459" s="111"/>
      <c r="J459" s="111"/>
    </row>
    <row r="460" spans="1:10" s="999" customFormat="1">
      <c r="A460" s="960"/>
      <c r="B460" s="111"/>
      <c r="C460" s="111"/>
      <c r="D460" s="111"/>
      <c r="E460" s="111"/>
      <c r="F460" s="111"/>
      <c r="G460" s="111"/>
      <c r="H460" s="111"/>
      <c r="I460" s="111"/>
      <c r="J460" s="111"/>
    </row>
    <row r="461" spans="1:10" s="999" customFormat="1">
      <c r="A461" s="960"/>
      <c r="B461" s="111"/>
      <c r="C461" s="111"/>
      <c r="D461" s="111"/>
      <c r="E461" s="111"/>
      <c r="F461" s="111"/>
      <c r="G461" s="111"/>
      <c r="H461" s="111"/>
      <c r="I461" s="111"/>
      <c r="J461" s="111"/>
    </row>
    <row r="462" spans="1:10" s="999" customFormat="1">
      <c r="A462" s="960"/>
      <c r="B462" s="111"/>
      <c r="C462" s="111"/>
      <c r="D462" s="111"/>
      <c r="E462" s="111"/>
      <c r="F462" s="111"/>
      <c r="G462" s="111"/>
      <c r="H462" s="111"/>
      <c r="I462" s="111"/>
      <c r="J462" s="111"/>
    </row>
    <row r="463" spans="1:10" s="999" customFormat="1">
      <c r="A463" s="960"/>
      <c r="B463" s="111"/>
      <c r="C463" s="111"/>
      <c r="D463" s="111"/>
      <c r="E463" s="111"/>
      <c r="F463" s="111"/>
      <c r="G463" s="111"/>
      <c r="H463" s="111"/>
      <c r="I463" s="111"/>
      <c r="J463" s="111"/>
    </row>
    <row r="464" spans="1:10" s="999" customFormat="1">
      <c r="A464" s="960"/>
      <c r="B464" s="111"/>
      <c r="C464" s="111"/>
      <c r="D464" s="111"/>
      <c r="E464" s="111"/>
      <c r="F464" s="111"/>
      <c r="G464" s="111"/>
      <c r="H464" s="111"/>
      <c r="I464" s="111"/>
      <c r="J464" s="111"/>
    </row>
    <row r="465" spans="1:10" s="999" customFormat="1">
      <c r="A465" s="960"/>
      <c r="B465" s="111"/>
      <c r="C465" s="111"/>
      <c r="D465" s="111"/>
      <c r="E465" s="111"/>
      <c r="F465" s="111"/>
      <c r="G465" s="111"/>
      <c r="H465" s="111"/>
      <c r="I465" s="111"/>
      <c r="J465" s="111"/>
    </row>
    <row r="466" spans="1:10" s="999" customFormat="1">
      <c r="A466" s="960"/>
      <c r="B466" s="111"/>
      <c r="C466" s="111"/>
      <c r="D466" s="111"/>
      <c r="E466" s="111"/>
      <c r="F466" s="111"/>
      <c r="G466" s="111"/>
      <c r="H466" s="111"/>
      <c r="I466" s="111"/>
      <c r="J466" s="111"/>
    </row>
    <row r="467" spans="1:10" s="999" customFormat="1">
      <c r="A467" s="960"/>
      <c r="B467" s="111"/>
      <c r="C467" s="111"/>
      <c r="D467" s="111"/>
      <c r="E467" s="111"/>
      <c r="F467" s="111"/>
      <c r="G467" s="111"/>
      <c r="H467" s="111"/>
      <c r="I467" s="111"/>
      <c r="J467" s="111"/>
    </row>
    <row r="468" spans="1:10" s="999" customFormat="1">
      <c r="A468" s="960"/>
      <c r="B468" s="111"/>
      <c r="C468" s="111"/>
      <c r="D468" s="111"/>
      <c r="E468" s="111"/>
      <c r="F468" s="111"/>
      <c r="G468" s="111"/>
      <c r="H468" s="111"/>
      <c r="I468" s="111"/>
      <c r="J468" s="111"/>
    </row>
    <row r="469" spans="1:10" s="999" customFormat="1">
      <c r="A469" s="960"/>
      <c r="B469" s="111"/>
      <c r="C469" s="111"/>
      <c r="D469" s="111"/>
      <c r="E469" s="111"/>
      <c r="F469" s="111"/>
      <c r="G469" s="111"/>
      <c r="H469" s="111"/>
      <c r="I469" s="111"/>
      <c r="J469" s="111"/>
    </row>
    <row r="470" spans="1:10" s="999" customFormat="1">
      <c r="A470" s="960"/>
      <c r="B470" s="111"/>
      <c r="C470" s="111"/>
      <c r="D470" s="111"/>
      <c r="E470" s="111"/>
      <c r="F470" s="111"/>
      <c r="G470" s="111"/>
      <c r="H470" s="111"/>
      <c r="I470" s="111"/>
      <c r="J470" s="111"/>
    </row>
    <row r="471" spans="1:10" s="999" customFormat="1">
      <c r="A471" s="960"/>
      <c r="B471" s="111"/>
      <c r="C471" s="111"/>
      <c r="D471" s="111"/>
      <c r="E471" s="111"/>
      <c r="F471" s="111"/>
      <c r="G471" s="111"/>
      <c r="H471" s="111"/>
      <c r="I471" s="111"/>
      <c r="J471" s="111"/>
    </row>
    <row r="472" spans="1:10" s="999" customFormat="1">
      <c r="A472" s="960"/>
      <c r="B472" s="111"/>
      <c r="C472" s="111"/>
      <c r="D472" s="111"/>
      <c r="E472" s="111"/>
      <c r="F472" s="111"/>
      <c r="G472" s="111"/>
      <c r="H472" s="111"/>
      <c r="I472" s="111"/>
      <c r="J472" s="111"/>
    </row>
    <row r="473" spans="1:10" s="999" customFormat="1">
      <c r="A473" s="960"/>
      <c r="B473" s="111"/>
      <c r="C473" s="111"/>
      <c r="D473" s="111"/>
      <c r="E473" s="111"/>
      <c r="F473" s="111"/>
      <c r="G473" s="111"/>
      <c r="H473" s="111"/>
      <c r="I473" s="111"/>
      <c r="J473" s="111"/>
    </row>
    <row r="474" spans="1:10" s="999" customFormat="1">
      <c r="A474" s="960"/>
      <c r="B474" s="111"/>
      <c r="C474" s="111"/>
      <c r="D474" s="111"/>
      <c r="E474" s="111"/>
      <c r="F474" s="111"/>
      <c r="G474" s="111"/>
      <c r="H474" s="111"/>
      <c r="I474" s="111"/>
      <c r="J474" s="111"/>
    </row>
    <row r="475" spans="1:10" s="999" customFormat="1">
      <c r="A475" s="960"/>
      <c r="B475" s="111"/>
      <c r="C475" s="111"/>
      <c r="D475" s="111"/>
      <c r="E475" s="111"/>
      <c r="F475" s="111"/>
      <c r="G475" s="111"/>
      <c r="H475" s="111"/>
      <c r="I475" s="111"/>
      <c r="J475" s="111"/>
    </row>
    <row r="476" spans="1:10" s="999" customFormat="1">
      <c r="A476" s="960"/>
      <c r="B476" s="111"/>
      <c r="C476" s="111"/>
      <c r="D476" s="111"/>
      <c r="E476" s="111"/>
      <c r="F476" s="111"/>
      <c r="G476" s="111"/>
      <c r="H476" s="111"/>
      <c r="I476" s="111"/>
      <c r="J476" s="111"/>
    </row>
    <row r="477" spans="1:10" s="999" customFormat="1">
      <c r="A477" s="960"/>
      <c r="B477" s="111"/>
      <c r="C477" s="111"/>
      <c r="D477" s="111"/>
      <c r="E477" s="111"/>
      <c r="F477" s="111"/>
      <c r="G477" s="111"/>
      <c r="H477" s="111"/>
      <c r="I477" s="111"/>
      <c r="J477" s="111"/>
    </row>
    <row r="478" spans="1:10" s="999" customFormat="1">
      <c r="A478" s="960"/>
      <c r="B478" s="111"/>
      <c r="C478" s="111"/>
      <c r="D478" s="111"/>
      <c r="E478" s="111"/>
      <c r="F478" s="111"/>
      <c r="G478" s="111"/>
      <c r="H478" s="111"/>
      <c r="I478" s="111"/>
      <c r="J478" s="111"/>
    </row>
    <row r="479" spans="1:10" s="999" customFormat="1">
      <c r="A479" s="960"/>
      <c r="B479" s="111"/>
      <c r="C479" s="111"/>
      <c r="D479" s="111"/>
      <c r="E479" s="111"/>
      <c r="F479" s="111"/>
      <c r="G479" s="111"/>
      <c r="H479" s="111"/>
      <c r="I479" s="111"/>
      <c r="J479" s="111"/>
    </row>
    <row r="480" spans="1:10" s="999" customFormat="1">
      <c r="A480" s="960"/>
      <c r="B480" s="111"/>
      <c r="C480" s="111"/>
      <c r="D480" s="111"/>
      <c r="E480" s="111"/>
      <c r="F480" s="111"/>
      <c r="G480" s="111"/>
      <c r="H480" s="111"/>
      <c r="I480" s="111"/>
      <c r="J480" s="111"/>
    </row>
    <row r="481" spans="1:10" s="999" customFormat="1">
      <c r="A481" s="960"/>
      <c r="B481" s="111"/>
      <c r="C481" s="111"/>
      <c r="D481" s="111"/>
      <c r="E481" s="111"/>
      <c r="F481" s="111"/>
      <c r="G481" s="111"/>
      <c r="H481" s="111"/>
      <c r="I481" s="111"/>
      <c r="J481" s="111"/>
    </row>
    <row r="482" spans="1:10" s="999" customFormat="1">
      <c r="A482" s="960"/>
      <c r="B482" s="111"/>
      <c r="C482" s="111"/>
      <c r="D482" s="111"/>
      <c r="E482" s="111"/>
      <c r="F482" s="111"/>
      <c r="G482" s="111"/>
      <c r="H482" s="111"/>
      <c r="I482" s="111"/>
      <c r="J482" s="111"/>
    </row>
    <row r="483" spans="1:10" s="999" customFormat="1">
      <c r="A483" s="960"/>
      <c r="B483" s="111"/>
      <c r="C483" s="111"/>
      <c r="D483" s="111"/>
      <c r="E483" s="111"/>
      <c r="F483" s="111"/>
      <c r="G483" s="111"/>
      <c r="H483" s="111"/>
      <c r="I483" s="111"/>
      <c r="J483" s="111"/>
    </row>
    <row r="484" spans="1:10" s="999" customFormat="1">
      <c r="A484" s="960"/>
      <c r="B484" s="111"/>
      <c r="C484" s="111"/>
      <c r="D484" s="111"/>
      <c r="E484" s="111"/>
      <c r="F484" s="111"/>
      <c r="G484" s="111"/>
      <c r="H484" s="111"/>
      <c r="I484" s="111"/>
      <c r="J484" s="111"/>
    </row>
    <row r="485" spans="1:10" s="999" customFormat="1">
      <c r="A485" s="960"/>
      <c r="B485" s="111"/>
      <c r="C485" s="111"/>
      <c r="D485" s="111"/>
      <c r="E485" s="111"/>
      <c r="F485" s="111"/>
      <c r="G485" s="111"/>
      <c r="H485" s="111"/>
      <c r="I485" s="111"/>
      <c r="J485" s="111"/>
    </row>
    <row r="486" spans="1:10" s="999" customFormat="1">
      <c r="A486" s="960"/>
      <c r="B486" s="111"/>
      <c r="C486" s="111"/>
      <c r="D486" s="111"/>
      <c r="E486" s="111"/>
      <c r="F486" s="111"/>
      <c r="G486" s="111"/>
      <c r="H486" s="111"/>
      <c r="I486" s="111"/>
      <c r="J486" s="111"/>
    </row>
    <row r="487" spans="1:10" s="999" customFormat="1">
      <c r="A487" s="960"/>
      <c r="B487" s="111"/>
      <c r="C487" s="111"/>
      <c r="D487" s="111"/>
      <c r="E487" s="111"/>
      <c r="F487" s="111"/>
      <c r="G487" s="111"/>
      <c r="H487" s="111"/>
      <c r="I487" s="111"/>
      <c r="J487" s="111"/>
    </row>
    <row r="488" spans="1:10" s="999" customFormat="1">
      <c r="A488" s="960"/>
      <c r="B488" s="111"/>
      <c r="C488" s="111"/>
      <c r="D488" s="111"/>
      <c r="E488" s="111"/>
      <c r="F488" s="111"/>
      <c r="G488" s="111"/>
      <c r="H488" s="111"/>
      <c r="I488" s="111"/>
      <c r="J488" s="111"/>
    </row>
    <row r="489" spans="1:10" s="999" customFormat="1">
      <c r="A489" s="960"/>
      <c r="B489" s="111"/>
      <c r="C489" s="111"/>
      <c r="D489" s="111"/>
      <c r="E489" s="111"/>
      <c r="F489" s="111"/>
      <c r="G489" s="111"/>
      <c r="H489" s="111"/>
      <c r="I489" s="111"/>
      <c r="J489" s="111"/>
    </row>
    <row r="490" spans="1:10" s="999" customFormat="1">
      <c r="A490" s="960"/>
      <c r="B490" s="111"/>
      <c r="C490" s="111"/>
      <c r="D490" s="111"/>
      <c r="E490" s="111"/>
      <c r="F490" s="111"/>
      <c r="G490" s="111"/>
      <c r="H490" s="111"/>
      <c r="I490" s="111"/>
      <c r="J490" s="111"/>
    </row>
    <row r="491" spans="1:10" s="999" customFormat="1">
      <c r="A491" s="960"/>
      <c r="B491" s="111"/>
      <c r="C491" s="111"/>
      <c r="D491" s="111"/>
      <c r="E491" s="111"/>
      <c r="F491" s="111"/>
      <c r="G491" s="111"/>
      <c r="H491" s="111"/>
      <c r="I491" s="111"/>
      <c r="J491" s="111"/>
    </row>
    <row r="492" spans="1:10" s="999" customFormat="1">
      <c r="A492" s="960"/>
      <c r="B492" s="111"/>
      <c r="C492" s="111"/>
      <c r="D492" s="111"/>
      <c r="E492" s="111"/>
      <c r="F492" s="111"/>
      <c r="G492" s="111"/>
      <c r="H492" s="111"/>
      <c r="I492" s="111"/>
      <c r="J492" s="111"/>
    </row>
    <row r="493" spans="1:10" s="999" customFormat="1">
      <c r="A493" s="960"/>
      <c r="B493" s="111"/>
      <c r="C493" s="111"/>
      <c r="D493" s="111"/>
      <c r="E493" s="111"/>
      <c r="F493" s="111"/>
      <c r="G493" s="111"/>
      <c r="H493" s="111"/>
      <c r="I493" s="111"/>
      <c r="J493" s="111"/>
    </row>
    <row r="494" spans="1:10" s="999" customFormat="1">
      <c r="A494" s="960"/>
      <c r="B494" s="111"/>
      <c r="C494" s="111"/>
      <c r="D494" s="111"/>
      <c r="E494" s="111"/>
      <c r="F494" s="111"/>
      <c r="G494" s="111"/>
      <c r="H494" s="111"/>
      <c r="I494" s="111"/>
      <c r="J494" s="111"/>
    </row>
    <row r="495" spans="1:10" s="999" customFormat="1">
      <c r="A495" s="960"/>
      <c r="B495" s="111"/>
      <c r="C495" s="111"/>
      <c r="D495" s="111"/>
      <c r="E495" s="111"/>
      <c r="F495" s="111"/>
      <c r="G495" s="111"/>
      <c r="H495" s="111"/>
      <c r="I495" s="111"/>
      <c r="J495" s="111"/>
    </row>
    <row r="496" spans="1:10" s="999" customFormat="1">
      <c r="A496" s="960"/>
      <c r="B496" s="111"/>
      <c r="C496" s="111"/>
      <c r="D496" s="111"/>
      <c r="E496" s="111"/>
      <c r="F496" s="111"/>
      <c r="G496" s="111"/>
      <c r="H496" s="111"/>
      <c r="I496" s="111"/>
      <c r="J496" s="111"/>
    </row>
    <row r="497" spans="1:10" s="999" customFormat="1">
      <c r="A497" s="960"/>
      <c r="B497" s="111"/>
      <c r="C497" s="111"/>
      <c r="D497" s="111"/>
      <c r="E497" s="111"/>
      <c r="F497" s="111"/>
      <c r="G497" s="111"/>
      <c r="H497" s="111"/>
      <c r="I497" s="111"/>
      <c r="J497" s="111"/>
    </row>
    <row r="498" spans="1:10" s="999" customFormat="1">
      <c r="A498" s="960"/>
      <c r="B498" s="111"/>
      <c r="C498" s="111"/>
      <c r="D498" s="111"/>
      <c r="E498" s="111"/>
      <c r="F498" s="111"/>
      <c r="G498" s="111"/>
      <c r="H498" s="111"/>
      <c r="I498" s="111"/>
      <c r="J498" s="111"/>
    </row>
    <row r="499" spans="1:10" s="999" customFormat="1">
      <c r="A499" s="960"/>
      <c r="B499" s="111"/>
      <c r="C499" s="111"/>
      <c r="D499" s="111"/>
      <c r="E499" s="111"/>
      <c r="F499" s="111"/>
      <c r="G499" s="111"/>
      <c r="H499" s="111"/>
      <c r="I499" s="111"/>
      <c r="J499" s="111"/>
    </row>
    <row r="500" spans="1:10" s="999" customFormat="1">
      <c r="A500" s="960"/>
      <c r="B500" s="111"/>
      <c r="C500" s="111"/>
      <c r="D500" s="111"/>
      <c r="E500" s="111"/>
      <c r="F500" s="111"/>
      <c r="G500" s="111"/>
      <c r="H500" s="111"/>
      <c r="I500" s="111"/>
      <c r="J500" s="111"/>
    </row>
    <row r="501" spans="1:10" s="999" customFormat="1">
      <c r="A501" s="960"/>
      <c r="B501" s="111"/>
      <c r="C501" s="111"/>
      <c r="D501" s="111"/>
      <c r="E501" s="111"/>
      <c r="F501" s="111"/>
      <c r="G501" s="111"/>
      <c r="H501" s="111"/>
      <c r="I501" s="111"/>
      <c r="J501" s="111"/>
    </row>
    <row r="502" spans="1:10" s="999" customFormat="1">
      <c r="A502" s="960"/>
      <c r="B502" s="111"/>
      <c r="C502" s="111"/>
      <c r="D502" s="111"/>
      <c r="E502" s="111"/>
      <c r="F502" s="111"/>
      <c r="G502" s="111"/>
      <c r="H502" s="111"/>
      <c r="I502" s="111"/>
      <c r="J502" s="111"/>
    </row>
    <row r="503" spans="1:10" s="999" customFormat="1">
      <c r="A503" s="960"/>
      <c r="B503" s="111"/>
      <c r="C503" s="111"/>
      <c r="D503" s="111"/>
      <c r="E503" s="111"/>
      <c r="F503" s="111"/>
      <c r="G503" s="111"/>
      <c r="H503" s="111"/>
      <c r="I503" s="111"/>
      <c r="J503" s="111"/>
    </row>
    <row r="504" spans="1:10" s="999" customFormat="1">
      <c r="A504" s="960"/>
      <c r="B504" s="111"/>
      <c r="C504" s="111"/>
      <c r="D504" s="111"/>
      <c r="E504" s="111"/>
      <c r="F504" s="111"/>
      <c r="G504" s="111"/>
      <c r="H504" s="111"/>
      <c r="I504" s="111"/>
      <c r="J504" s="111"/>
    </row>
    <row r="505" spans="1:10" s="999" customFormat="1">
      <c r="A505" s="960"/>
      <c r="B505" s="111"/>
      <c r="C505" s="111"/>
      <c r="D505" s="111"/>
      <c r="E505" s="111"/>
      <c r="F505" s="111"/>
      <c r="G505" s="111"/>
      <c r="H505" s="111"/>
      <c r="I505" s="111"/>
      <c r="J505" s="111"/>
    </row>
    <row r="506" spans="1:10" s="999" customFormat="1">
      <c r="A506" s="960"/>
      <c r="B506" s="111"/>
      <c r="C506" s="111"/>
      <c r="D506" s="111"/>
      <c r="E506" s="111"/>
      <c r="F506" s="111"/>
      <c r="G506" s="111"/>
      <c r="H506" s="111"/>
      <c r="I506" s="111"/>
      <c r="J506" s="111"/>
    </row>
    <row r="507" spans="1:10" s="999" customFormat="1">
      <c r="A507" s="960"/>
      <c r="B507" s="111"/>
      <c r="C507" s="111"/>
      <c r="D507" s="111"/>
      <c r="E507" s="111"/>
      <c r="F507" s="111"/>
      <c r="G507" s="111"/>
      <c r="H507" s="111"/>
      <c r="I507" s="111"/>
      <c r="J507" s="111"/>
    </row>
    <row r="508" spans="1:10" s="999" customFormat="1">
      <c r="A508" s="960"/>
      <c r="B508" s="111"/>
      <c r="C508" s="111"/>
      <c r="D508" s="111"/>
      <c r="E508" s="111"/>
      <c r="F508" s="111"/>
      <c r="G508" s="111"/>
      <c r="H508" s="111"/>
      <c r="I508" s="111"/>
      <c r="J508" s="111"/>
    </row>
    <row r="509" spans="1:10" s="999" customFormat="1">
      <c r="A509" s="960"/>
      <c r="B509" s="111"/>
      <c r="C509" s="111"/>
      <c r="D509" s="111"/>
      <c r="E509" s="111"/>
      <c r="F509" s="111"/>
      <c r="G509" s="111"/>
      <c r="H509" s="111"/>
      <c r="I509" s="111"/>
      <c r="J509" s="111"/>
    </row>
    <row r="510" spans="1:10" s="999" customFormat="1">
      <c r="A510" s="960"/>
      <c r="B510" s="111"/>
      <c r="C510" s="111"/>
      <c r="D510" s="111"/>
      <c r="E510" s="111"/>
      <c r="F510" s="111"/>
      <c r="G510" s="111"/>
      <c r="H510" s="111"/>
      <c r="I510" s="111"/>
      <c r="J510" s="111"/>
    </row>
    <row r="511" spans="1:10" s="999" customFormat="1">
      <c r="A511" s="960"/>
      <c r="B511" s="111"/>
      <c r="C511" s="111"/>
      <c r="D511" s="111"/>
      <c r="E511" s="111"/>
      <c r="F511" s="111"/>
      <c r="G511" s="111"/>
      <c r="H511" s="111"/>
      <c r="I511" s="111"/>
      <c r="J511" s="111"/>
    </row>
    <row r="512" spans="1:10" s="999" customFormat="1">
      <c r="A512" s="960"/>
      <c r="B512" s="111"/>
      <c r="C512" s="111"/>
      <c r="D512" s="111"/>
      <c r="E512" s="111"/>
      <c r="F512" s="111"/>
      <c r="G512" s="111"/>
      <c r="H512" s="111"/>
      <c r="I512" s="111"/>
      <c r="J512" s="111"/>
    </row>
    <row r="513" spans="1:10" s="999" customFormat="1">
      <c r="A513" s="960"/>
      <c r="B513" s="111"/>
      <c r="C513" s="111"/>
      <c r="D513" s="111"/>
      <c r="E513" s="111"/>
      <c r="F513" s="111"/>
      <c r="G513" s="111"/>
      <c r="H513" s="111"/>
      <c r="I513" s="111"/>
      <c r="J513" s="111"/>
    </row>
    <row r="514" spans="1:10" s="999" customFormat="1">
      <c r="A514" s="960"/>
      <c r="B514" s="111"/>
      <c r="C514" s="111"/>
      <c r="D514" s="111"/>
      <c r="E514" s="111"/>
      <c r="F514" s="111"/>
      <c r="G514" s="111"/>
      <c r="H514" s="111"/>
      <c r="I514" s="111"/>
      <c r="J514" s="111"/>
    </row>
    <row r="515" spans="1:10" s="999" customFormat="1">
      <c r="A515" s="960"/>
      <c r="B515" s="111"/>
      <c r="C515" s="111"/>
      <c r="D515" s="111"/>
      <c r="E515" s="111"/>
      <c r="F515" s="111"/>
      <c r="G515" s="111"/>
      <c r="H515" s="111"/>
      <c r="I515" s="111"/>
      <c r="J515" s="111"/>
    </row>
    <row r="516" spans="1:10" s="999" customFormat="1">
      <c r="A516" s="960"/>
      <c r="B516" s="111"/>
      <c r="C516" s="111"/>
      <c r="D516" s="111"/>
      <c r="E516" s="111"/>
      <c r="F516" s="111"/>
      <c r="G516" s="111"/>
      <c r="H516" s="111"/>
      <c r="I516" s="111"/>
      <c r="J516" s="111"/>
    </row>
    <row r="517" spans="1:10" s="999" customFormat="1">
      <c r="A517" s="960"/>
      <c r="B517" s="111"/>
      <c r="C517" s="111"/>
      <c r="D517" s="111"/>
      <c r="E517" s="111"/>
      <c r="F517" s="111"/>
      <c r="G517" s="111"/>
      <c r="H517" s="111"/>
      <c r="I517" s="111"/>
      <c r="J517" s="111"/>
    </row>
    <row r="518" spans="1:10" s="999" customFormat="1">
      <c r="A518" s="960"/>
      <c r="B518" s="111"/>
      <c r="C518" s="111"/>
      <c r="D518" s="111"/>
      <c r="E518" s="111"/>
      <c r="F518" s="111"/>
      <c r="G518" s="111"/>
      <c r="H518" s="111"/>
      <c r="I518" s="111"/>
      <c r="J518" s="111"/>
    </row>
    <row r="519" spans="1:10" s="999" customFormat="1">
      <c r="A519" s="960"/>
      <c r="B519" s="111"/>
      <c r="C519" s="111"/>
      <c r="D519" s="111"/>
      <c r="E519" s="111"/>
      <c r="F519" s="111"/>
      <c r="G519" s="111"/>
      <c r="H519" s="111"/>
      <c r="I519" s="111"/>
      <c r="J519" s="111"/>
    </row>
    <row r="520" spans="1:10" s="999" customFormat="1">
      <c r="A520" s="960"/>
      <c r="B520" s="111"/>
      <c r="C520" s="111"/>
      <c r="D520" s="111"/>
      <c r="E520" s="111"/>
      <c r="F520" s="111"/>
      <c r="G520" s="111"/>
      <c r="H520" s="111"/>
      <c r="I520" s="111"/>
      <c r="J520" s="111"/>
    </row>
    <row r="521" spans="1:10" s="999" customFormat="1">
      <c r="A521" s="960"/>
      <c r="B521" s="111"/>
      <c r="C521" s="111"/>
      <c r="D521" s="111"/>
      <c r="E521" s="111"/>
      <c r="F521" s="111"/>
      <c r="G521" s="111"/>
      <c r="H521" s="111"/>
      <c r="I521" s="111"/>
      <c r="J521" s="111"/>
    </row>
    <row r="522" spans="1:10" s="999" customFormat="1">
      <c r="A522" s="960"/>
      <c r="B522" s="111"/>
      <c r="C522" s="111"/>
      <c r="D522" s="111"/>
      <c r="E522" s="111"/>
      <c r="F522" s="111"/>
      <c r="G522" s="111"/>
      <c r="H522" s="111"/>
      <c r="I522" s="111"/>
      <c r="J522" s="111"/>
    </row>
    <row r="523" spans="1:10" s="999" customFormat="1">
      <c r="A523" s="960"/>
      <c r="B523" s="111"/>
      <c r="C523" s="111"/>
      <c r="D523" s="111"/>
      <c r="E523" s="111"/>
      <c r="F523" s="111"/>
      <c r="G523" s="111"/>
      <c r="H523" s="111"/>
      <c r="I523" s="111"/>
      <c r="J523" s="111"/>
    </row>
    <row r="524" spans="1:10" s="999" customFormat="1">
      <c r="A524" s="960"/>
      <c r="B524" s="111"/>
      <c r="C524" s="111"/>
      <c r="D524" s="111"/>
      <c r="E524" s="111"/>
      <c r="F524" s="111"/>
      <c r="G524" s="111"/>
      <c r="H524" s="111"/>
      <c r="I524" s="111"/>
      <c r="J524" s="111"/>
    </row>
    <row r="525" spans="1:10" s="999" customFormat="1">
      <c r="A525" s="960"/>
      <c r="B525" s="111"/>
      <c r="C525" s="111"/>
      <c r="D525" s="111"/>
      <c r="E525" s="111"/>
      <c r="F525" s="111"/>
      <c r="G525" s="111"/>
      <c r="H525" s="111"/>
      <c r="I525" s="111"/>
      <c r="J525" s="111"/>
    </row>
    <row r="526" spans="1:10" s="999" customFormat="1">
      <c r="A526" s="960"/>
      <c r="B526" s="111"/>
      <c r="C526" s="111"/>
      <c r="D526" s="111"/>
      <c r="E526" s="111"/>
      <c r="F526" s="111"/>
      <c r="G526" s="111"/>
      <c r="H526" s="111"/>
      <c r="I526" s="111"/>
      <c r="J526" s="111"/>
    </row>
    <row r="527" spans="1:10" s="999" customFormat="1">
      <c r="A527" s="960"/>
      <c r="B527" s="111"/>
      <c r="C527" s="111"/>
      <c r="D527" s="111"/>
      <c r="E527" s="111"/>
      <c r="F527" s="111"/>
      <c r="G527" s="111"/>
      <c r="H527" s="111"/>
      <c r="I527" s="111"/>
      <c r="J527" s="111"/>
    </row>
    <row r="528" spans="1:10" s="999" customFormat="1">
      <c r="A528" s="960"/>
      <c r="B528" s="111"/>
      <c r="C528" s="111"/>
      <c r="D528" s="111"/>
      <c r="E528" s="111"/>
      <c r="F528" s="111"/>
      <c r="G528" s="111"/>
      <c r="H528" s="111"/>
      <c r="I528" s="111"/>
      <c r="J528" s="111"/>
    </row>
    <row r="529" spans="1:10" s="999" customFormat="1">
      <c r="A529" s="960"/>
      <c r="B529" s="111"/>
      <c r="C529" s="111"/>
      <c r="D529" s="111"/>
      <c r="E529" s="111"/>
      <c r="F529" s="111"/>
      <c r="G529" s="111"/>
      <c r="H529" s="111"/>
      <c r="I529" s="111"/>
      <c r="J529" s="111"/>
    </row>
    <row r="530" spans="1:10" s="999" customFormat="1">
      <c r="A530" s="960"/>
      <c r="B530" s="111"/>
      <c r="C530" s="111"/>
      <c r="D530" s="111"/>
      <c r="E530" s="111"/>
      <c r="F530" s="111"/>
      <c r="G530" s="111"/>
      <c r="H530" s="111"/>
      <c r="I530" s="111"/>
      <c r="J530" s="111"/>
    </row>
    <row r="531" spans="1:10" s="999" customFormat="1">
      <c r="A531" s="960"/>
      <c r="B531" s="111"/>
      <c r="C531" s="111"/>
      <c r="D531" s="111"/>
      <c r="E531" s="111"/>
      <c r="F531" s="111"/>
      <c r="G531" s="111"/>
      <c r="H531" s="111"/>
      <c r="I531" s="111"/>
      <c r="J531" s="111"/>
    </row>
    <row r="532" spans="1:10" s="999" customFormat="1">
      <c r="A532" s="960"/>
      <c r="B532" s="111"/>
      <c r="C532" s="111"/>
      <c r="D532" s="111"/>
      <c r="E532" s="111"/>
      <c r="F532" s="111"/>
      <c r="G532" s="111"/>
      <c r="H532" s="111"/>
      <c r="I532" s="111"/>
      <c r="J532" s="111"/>
    </row>
    <row r="533" spans="1:10" s="999" customFormat="1">
      <c r="A533" s="960"/>
      <c r="B533" s="111"/>
      <c r="C533" s="111"/>
      <c r="D533" s="111"/>
      <c r="E533" s="111"/>
      <c r="F533" s="111"/>
      <c r="G533" s="111"/>
      <c r="H533" s="111"/>
      <c r="I533" s="111"/>
      <c r="J533" s="111"/>
    </row>
    <row r="534" spans="1:10" s="999" customFormat="1">
      <c r="A534" s="960"/>
      <c r="B534" s="111"/>
      <c r="C534" s="111"/>
      <c r="D534" s="111"/>
      <c r="E534" s="111"/>
      <c r="F534" s="111"/>
      <c r="G534" s="111"/>
      <c r="H534" s="111"/>
      <c r="I534" s="111"/>
      <c r="J534" s="111"/>
    </row>
    <row r="535" spans="1:10" s="999" customFormat="1">
      <c r="A535" s="960"/>
      <c r="B535" s="111"/>
      <c r="C535" s="111"/>
      <c r="D535" s="111"/>
      <c r="E535" s="111"/>
      <c r="F535" s="111"/>
      <c r="G535" s="111"/>
      <c r="H535" s="111"/>
      <c r="I535" s="111"/>
      <c r="J535" s="111"/>
    </row>
    <row r="536" spans="1:10" s="999" customFormat="1">
      <c r="A536" s="960"/>
      <c r="B536" s="111"/>
      <c r="C536" s="111"/>
      <c r="D536" s="111"/>
      <c r="E536" s="111"/>
      <c r="F536" s="111"/>
      <c r="G536" s="111"/>
      <c r="H536" s="111"/>
      <c r="I536" s="111"/>
      <c r="J536" s="111"/>
    </row>
    <row r="537" spans="1:10" s="999" customFormat="1">
      <c r="A537" s="960"/>
      <c r="B537" s="111"/>
      <c r="C537" s="111"/>
      <c r="D537" s="111"/>
      <c r="E537" s="111"/>
      <c r="F537" s="111"/>
      <c r="G537" s="111"/>
      <c r="H537" s="111"/>
      <c r="I537" s="111"/>
      <c r="J537" s="111"/>
    </row>
    <row r="538" spans="1:10" s="999" customFormat="1">
      <c r="A538" s="960"/>
      <c r="B538" s="111"/>
      <c r="C538" s="111"/>
      <c r="D538" s="111"/>
      <c r="E538" s="111"/>
      <c r="F538" s="111"/>
      <c r="G538" s="111"/>
      <c r="H538" s="111"/>
      <c r="I538" s="111"/>
      <c r="J538" s="111"/>
    </row>
    <row r="539" spans="1:10" s="999" customFormat="1">
      <c r="A539" s="960"/>
      <c r="B539" s="111"/>
      <c r="C539" s="111"/>
      <c r="D539" s="111"/>
      <c r="E539" s="111"/>
      <c r="F539" s="111"/>
      <c r="G539" s="111"/>
      <c r="H539" s="111"/>
      <c r="I539" s="111"/>
      <c r="J539" s="111"/>
    </row>
    <row r="540" spans="1:10" s="999" customFormat="1">
      <c r="A540" s="960"/>
      <c r="B540" s="111"/>
      <c r="C540" s="111"/>
      <c r="D540" s="111"/>
      <c r="E540" s="111"/>
      <c r="F540" s="111"/>
      <c r="G540" s="111"/>
      <c r="H540" s="111"/>
      <c r="I540" s="111"/>
      <c r="J540" s="111"/>
    </row>
    <row r="541" spans="1:10" s="999" customFormat="1">
      <c r="A541" s="960"/>
      <c r="B541" s="111"/>
      <c r="C541" s="111"/>
      <c r="D541" s="111"/>
      <c r="E541" s="111"/>
      <c r="F541" s="111"/>
      <c r="G541" s="111"/>
      <c r="H541" s="111"/>
      <c r="I541" s="111"/>
      <c r="J541" s="111"/>
    </row>
    <row r="542" spans="1:10" s="999" customFormat="1">
      <c r="A542" s="960"/>
      <c r="B542" s="111"/>
      <c r="C542" s="111"/>
      <c r="D542" s="111"/>
      <c r="E542" s="111"/>
      <c r="F542" s="111"/>
      <c r="G542" s="111"/>
      <c r="H542" s="111"/>
      <c r="I542" s="111"/>
      <c r="J542" s="111"/>
    </row>
    <row r="543" spans="1:10" s="999" customFormat="1">
      <c r="A543" s="960"/>
      <c r="B543" s="111"/>
      <c r="C543" s="111"/>
      <c r="D543" s="111"/>
      <c r="E543" s="111"/>
      <c r="F543" s="111"/>
      <c r="G543" s="111"/>
      <c r="H543" s="111"/>
      <c r="I543" s="111"/>
      <c r="J543" s="111"/>
    </row>
    <row r="544" spans="1:10" s="999" customFormat="1">
      <c r="A544" s="960"/>
      <c r="B544" s="111"/>
      <c r="C544" s="111"/>
      <c r="D544" s="111"/>
      <c r="E544" s="111"/>
      <c r="F544" s="111"/>
      <c r="G544" s="111"/>
      <c r="H544" s="111"/>
      <c r="I544" s="111"/>
      <c r="J544" s="111"/>
    </row>
    <row r="545" spans="1:10" s="999" customFormat="1">
      <c r="A545" s="960"/>
      <c r="B545" s="111"/>
      <c r="C545" s="111"/>
      <c r="D545" s="111"/>
      <c r="E545" s="111"/>
      <c r="F545" s="111"/>
      <c r="G545" s="111"/>
      <c r="H545" s="111"/>
      <c r="I545" s="111"/>
      <c r="J545" s="111"/>
    </row>
    <row r="546" spans="1:10" s="999" customFormat="1">
      <c r="A546" s="960"/>
      <c r="B546" s="111"/>
      <c r="C546" s="111"/>
      <c r="D546" s="111"/>
      <c r="E546" s="111"/>
      <c r="F546" s="111"/>
      <c r="G546" s="111"/>
      <c r="H546" s="111"/>
      <c r="I546" s="111"/>
      <c r="J546" s="111"/>
    </row>
    <row r="547" spans="1:10" s="999" customFormat="1">
      <c r="A547" s="960"/>
      <c r="B547" s="111"/>
      <c r="C547" s="111"/>
      <c r="D547" s="111"/>
      <c r="E547" s="111"/>
      <c r="F547" s="111"/>
      <c r="G547" s="111"/>
      <c r="H547" s="111"/>
      <c r="I547" s="111"/>
      <c r="J547" s="111"/>
    </row>
    <row r="548" spans="1:10" s="999" customFormat="1">
      <c r="A548" s="960"/>
      <c r="B548" s="111"/>
      <c r="C548" s="111"/>
      <c r="D548" s="111"/>
      <c r="E548" s="111"/>
      <c r="F548" s="111"/>
      <c r="G548" s="111"/>
      <c r="H548" s="111"/>
      <c r="I548" s="111"/>
      <c r="J548" s="111"/>
    </row>
    <row r="549" spans="1:10" s="999" customFormat="1">
      <c r="A549" s="960"/>
      <c r="B549" s="111"/>
      <c r="C549" s="111"/>
      <c r="D549" s="111"/>
      <c r="E549" s="111"/>
      <c r="F549" s="111"/>
      <c r="G549" s="111"/>
      <c r="H549" s="111"/>
      <c r="I549" s="111"/>
      <c r="J549" s="111"/>
    </row>
    <row r="550" spans="1:10" s="999" customFormat="1">
      <c r="A550" s="960"/>
      <c r="B550" s="111"/>
      <c r="C550" s="111"/>
      <c r="D550" s="111"/>
      <c r="E550" s="111"/>
      <c r="F550" s="111"/>
      <c r="G550" s="111"/>
      <c r="H550" s="111"/>
      <c r="I550" s="111"/>
      <c r="J550" s="111"/>
    </row>
    <row r="551" spans="1:10" s="999" customFormat="1">
      <c r="A551" s="960"/>
      <c r="B551" s="111"/>
      <c r="C551" s="111"/>
      <c r="D551" s="111"/>
      <c r="E551" s="111"/>
      <c r="F551" s="111"/>
      <c r="G551" s="111"/>
      <c r="H551" s="111"/>
      <c r="I551" s="111"/>
      <c r="J551" s="111"/>
    </row>
    <row r="552" spans="1:10" s="999" customFormat="1">
      <c r="A552" s="960"/>
      <c r="B552" s="111"/>
      <c r="C552" s="111"/>
      <c r="D552" s="111"/>
      <c r="E552" s="111"/>
      <c r="F552" s="111"/>
      <c r="G552" s="111"/>
      <c r="H552" s="111"/>
      <c r="I552" s="111"/>
      <c r="J552" s="111"/>
    </row>
    <row r="553" spans="1:10" s="999" customFormat="1">
      <c r="A553" s="960"/>
      <c r="B553" s="111"/>
      <c r="C553" s="111"/>
      <c r="D553" s="111"/>
      <c r="E553" s="111"/>
      <c r="F553" s="111"/>
      <c r="G553" s="111"/>
      <c r="H553" s="111"/>
      <c r="I553" s="111"/>
      <c r="J553" s="111"/>
    </row>
    <row r="554" spans="1:10" s="999" customFormat="1">
      <c r="A554" s="960"/>
      <c r="B554" s="111"/>
      <c r="C554" s="111"/>
      <c r="D554" s="111"/>
      <c r="E554" s="111"/>
      <c r="F554" s="111"/>
      <c r="G554" s="111"/>
      <c r="H554" s="111"/>
      <c r="I554" s="111"/>
      <c r="J554" s="111"/>
    </row>
    <row r="555" spans="1:10" s="999" customFormat="1">
      <c r="A555" s="960"/>
      <c r="B555" s="111"/>
      <c r="C555" s="111"/>
      <c r="D555" s="111"/>
      <c r="E555" s="111"/>
      <c r="F555" s="111"/>
      <c r="G555" s="111"/>
      <c r="H555" s="111"/>
      <c r="I555" s="111"/>
      <c r="J555" s="111"/>
    </row>
    <row r="556" spans="1:10" s="999" customFormat="1">
      <c r="A556" s="960"/>
      <c r="B556" s="111"/>
      <c r="C556" s="111"/>
      <c r="D556" s="111"/>
      <c r="E556" s="111"/>
      <c r="F556" s="111"/>
      <c r="G556" s="111"/>
      <c r="H556" s="111"/>
      <c r="I556" s="111"/>
      <c r="J556" s="111"/>
    </row>
    <row r="557" spans="1:10" s="999" customFormat="1">
      <c r="A557" s="960"/>
      <c r="B557" s="111"/>
      <c r="C557" s="111"/>
      <c r="D557" s="111"/>
      <c r="E557" s="111"/>
      <c r="F557" s="111"/>
      <c r="G557" s="111"/>
      <c r="H557" s="111"/>
      <c r="I557" s="111"/>
      <c r="J557" s="111"/>
    </row>
    <row r="558" spans="1:10" s="999" customFormat="1">
      <c r="A558" s="960"/>
      <c r="B558" s="111"/>
      <c r="C558" s="111"/>
      <c r="D558" s="111"/>
      <c r="E558" s="111"/>
      <c r="F558" s="111"/>
      <c r="G558" s="111"/>
      <c r="H558" s="111"/>
      <c r="I558" s="111"/>
      <c r="J558" s="111"/>
    </row>
    <row r="559" spans="1:10" s="999" customFormat="1">
      <c r="A559" s="960"/>
      <c r="B559" s="111"/>
      <c r="C559" s="111"/>
      <c r="D559" s="111"/>
      <c r="E559" s="111"/>
      <c r="F559" s="111"/>
      <c r="G559" s="111"/>
      <c r="H559" s="111"/>
      <c r="I559" s="111"/>
      <c r="J559" s="111"/>
    </row>
    <row r="560" spans="1:10" s="999" customFormat="1">
      <c r="A560" s="960"/>
      <c r="B560" s="111"/>
      <c r="C560" s="111"/>
      <c r="D560" s="111"/>
      <c r="E560" s="111"/>
      <c r="F560" s="111"/>
      <c r="G560" s="111"/>
      <c r="H560" s="111"/>
      <c r="I560" s="111"/>
      <c r="J560" s="111"/>
    </row>
    <row r="561" spans="1:10" s="999" customFormat="1">
      <c r="A561" s="960"/>
      <c r="B561" s="111"/>
      <c r="C561" s="111"/>
      <c r="D561" s="111"/>
      <c r="E561" s="111"/>
      <c r="F561" s="111"/>
      <c r="G561" s="111"/>
      <c r="H561" s="111"/>
      <c r="I561" s="111"/>
      <c r="J561" s="111"/>
    </row>
    <row r="562" spans="1:10" s="999" customFormat="1">
      <c r="A562" s="960"/>
      <c r="B562" s="111"/>
      <c r="C562" s="111"/>
      <c r="D562" s="111"/>
      <c r="E562" s="111"/>
      <c r="F562" s="111"/>
      <c r="G562" s="111"/>
      <c r="H562" s="111"/>
      <c r="I562" s="111"/>
      <c r="J562" s="111"/>
    </row>
    <row r="563" spans="1:10" s="999" customFormat="1">
      <c r="A563" s="960"/>
      <c r="B563" s="111"/>
      <c r="C563" s="111"/>
      <c r="D563" s="111"/>
      <c r="E563" s="111"/>
      <c r="F563" s="111"/>
      <c r="G563" s="111"/>
      <c r="H563" s="111"/>
      <c r="I563" s="111"/>
      <c r="J563" s="111"/>
    </row>
    <row r="564" spans="1:10" s="999" customFormat="1">
      <c r="A564" s="960"/>
      <c r="B564" s="111"/>
      <c r="C564" s="111"/>
      <c r="D564" s="111"/>
      <c r="E564" s="111"/>
      <c r="F564" s="111"/>
      <c r="G564" s="111"/>
      <c r="H564" s="111"/>
      <c r="I564" s="111"/>
      <c r="J564" s="111"/>
    </row>
    <row r="565" spans="1:10" s="999" customFormat="1">
      <c r="A565" s="960"/>
      <c r="B565" s="111"/>
      <c r="C565" s="111"/>
      <c r="D565" s="111"/>
      <c r="E565" s="111"/>
      <c r="F565" s="111"/>
      <c r="G565" s="111"/>
      <c r="H565" s="111"/>
      <c r="I565" s="111"/>
      <c r="J565" s="111"/>
    </row>
    <row r="566" spans="1:10" s="999" customFormat="1">
      <c r="A566" s="960"/>
      <c r="B566" s="111"/>
      <c r="C566" s="111"/>
      <c r="D566" s="111"/>
      <c r="E566" s="111"/>
      <c r="F566" s="111"/>
      <c r="G566" s="111"/>
      <c r="H566" s="111"/>
      <c r="I566" s="111"/>
      <c r="J566" s="111"/>
    </row>
    <row r="567" spans="1:10" s="999" customFormat="1">
      <c r="A567" s="960"/>
      <c r="B567" s="111"/>
      <c r="C567" s="111"/>
      <c r="D567" s="111"/>
      <c r="E567" s="111"/>
      <c r="F567" s="111"/>
      <c r="G567" s="111"/>
      <c r="H567" s="111"/>
      <c r="I567" s="111"/>
      <c r="J567" s="111"/>
    </row>
    <row r="568" spans="1:10" s="999" customFormat="1">
      <c r="A568" s="960"/>
      <c r="B568" s="111"/>
      <c r="C568" s="111"/>
      <c r="D568" s="111"/>
      <c r="E568" s="111"/>
      <c r="F568" s="111"/>
      <c r="G568" s="111"/>
      <c r="H568" s="111"/>
      <c r="I568" s="111"/>
      <c r="J568" s="111"/>
    </row>
    <row r="569" spans="1:10" s="999" customFormat="1">
      <c r="A569" s="960"/>
      <c r="B569" s="111"/>
      <c r="C569" s="111"/>
      <c r="D569" s="111"/>
      <c r="E569" s="111"/>
      <c r="F569" s="111"/>
      <c r="G569" s="111"/>
      <c r="H569" s="111"/>
      <c r="I569" s="111"/>
      <c r="J569" s="111"/>
    </row>
    <row r="570" spans="1:10" s="999" customFormat="1">
      <c r="A570" s="960"/>
      <c r="B570" s="111"/>
      <c r="C570" s="111"/>
      <c r="D570" s="111"/>
      <c r="E570" s="111"/>
      <c r="F570" s="111"/>
      <c r="G570" s="111"/>
      <c r="H570" s="111"/>
      <c r="I570" s="111"/>
      <c r="J570" s="111"/>
    </row>
    <row r="571" spans="1:10" s="999" customFormat="1">
      <c r="A571" s="960"/>
      <c r="B571" s="111"/>
      <c r="C571" s="111"/>
      <c r="D571" s="111"/>
      <c r="E571" s="111"/>
      <c r="F571" s="111"/>
      <c r="G571" s="111"/>
      <c r="H571" s="111"/>
      <c r="I571" s="111"/>
      <c r="J571" s="111"/>
    </row>
    <row r="572" spans="1:10" s="999" customFormat="1">
      <c r="A572" s="960"/>
      <c r="B572" s="111"/>
      <c r="C572" s="111"/>
      <c r="D572" s="111"/>
      <c r="E572" s="111"/>
      <c r="F572" s="111"/>
      <c r="G572" s="111"/>
      <c r="H572" s="111"/>
      <c r="I572" s="111"/>
      <c r="J572" s="111"/>
    </row>
    <row r="573" spans="1:10" s="999" customFormat="1">
      <c r="A573" s="960"/>
      <c r="B573" s="111"/>
      <c r="C573" s="111"/>
      <c r="D573" s="111"/>
      <c r="E573" s="111"/>
      <c r="F573" s="111"/>
      <c r="G573" s="111"/>
      <c r="H573" s="111"/>
      <c r="I573" s="111"/>
      <c r="J573" s="111"/>
    </row>
    <row r="574" spans="1:10" s="999" customFormat="1">
      <c r="A574" s="960"/>
      <c r="B574" s="111"/>
      <c r="C574" s="111"/>
      <c r="D574" s="111"/>
      <c r="E574" s="111"/>
      <c r="F574" s="111"/>
      <c r="G574" s="111"/>
      <c r="H574" s="111"/>
      <c r="I574" s="111"/>
      <c r="J574" s="111"/>
    </row>
    <row r="575" spans="1:10" s="999" customFormat="1">
      <c r="A575" s="960"/>
      <c r="B575" s="111"/>
      <c r="C575" s="111"/>
      <c r="D575" s="111"/>
      <c r="E575" s="111"/>
      <c r="F575" s="111"/>
      <c r="G575" s="111"/>
      <c r="H575" s="111"/>
      <c r="I575" s="111"/>
      <c r="J575" s="111"/>
    </row>
    <row r="576" spans="1:10" s="999" customFormat="1">
      <c r="A576" s="960"/>
      <c r="B576" s="111"/>
      <c r="C576" s="111"/>
      <c r="D576" s="111"/>
      <c r="E576" s="111"/>
      <c r="F576" s="111"/>
      <c r="G576" s="111"/>
      <c r="H576" s="111"/>
      <c r="I576" s="111"/>
      <c r="J576" s="111"/>
    </row>
    <row r="577" spans="1:10" s="999" customFormat="1">
      <c r="A577" s="960"/>
      <c r="B577" s="111"/>
      <c r="C577" s="111"/>
      <c r="D577" s="111"/>
      <c r="E577" s="111"/>
      <c r="F577" s="111"/>
      <c r="G577" s="111"/>
      <c r="H577" s="111"/>
      <c r="I577" s="111"/>
      <c r="J577" s="111"/>
    </row>
    <row r="578" spans="1:10" s="999" customFormat="1">
      <c r="A578" s="960"/>
      <c r="B578" s="111"/>
      <c r="C578" s="111"/>
      <c r="D578" s="111"/>
      <c r="E578" s="111"/>
      <c r="F578" s="111"/>
      <c r="G578" s="111"/>
      <c r="H578" s="111"/>
      <c r="I578" s="111"/>
      <c r="J578" s="111"/>
    </row>
    <row r="579" spans="1:10" s="999" customFormat="1">
      <c r="A579" s="960"/>
      <c r="B579" s="111"/>
      <c r="C579" s="111"/>
      <c r="D579" s="111"/>
      <c r="E579" s="111"/>
      <c r="F579" s="111"/>
      <c r="G579" s="111"/>
      <c r="H579" s="111"/>
      <c r="I579" s="111"/>
      <c r="J579" s="111"/>
    </row>
    <row r="580" spans="1:10" s="999" customFormat="1">
      <c r="A580" s="960"/>
      <c r="B580" s="111"/>
      <c r="C580" s="111"/>
      <c r="D580" s="111"/>
      <c r="E580" s="111"/>
      <c r="F580" s="111"/>
      <c r="G580" s="111"/>
      <c r="H580" s="111"/>
      <c r="I580" s="111"/>
      <c r="J580" s="111"/>
    </row>
    <row r="581" spans="1:10" s="999" customFormat="1">
      <c r="A581" s="960"/>
      <c r="B581" s="111"/>
      <c r="C581" s="111"/>
      <c r="D581" s="111"/>
      <c r="E581" s="111"/>
      <c r="F581" s="111"/>
      <c r="G581" s="111"/>
      <c r="H581" s="111"/>
      <c r="I581" s="111"/>
      <c r="J581" s="111"/>
    </row>
    <row r="582" spans="1:10" s="999" customFormat="1">
      <c r="A582" s="960"/>
      <c r="B582" s="111"/>
      <c r="C582" s="111"/>
      <c r="D582" s="111"/>
      <c r="E582" s="111"/>
      <c r="F582" s="111"/>
      <c r="G582" s="111"/>
      <c r="H582" s="111"/>
      <c r="I582" s="111"/>
      <c r="J582" s="111"/>
    </row>
    <row r="583" spans="1:10" s="999" customFormat="1">
      <c r="A583" s="960"/>
      <c r="B583" s="111"/>
      <c r="C583" s="111"/>
      <c r="D583" s="111"/>
      <c r="E583" s="111"/>
      <c r="F583" s="111"/>
      <c r="G583" s="111"/>
      <c r="H583" s="111"/>
      <c r="I583" s="111"/>
      <c r="J583" s="111"/>
    </row>
    <row r="584" spans="1:10" s="999" customFormat="1">
      <c r="A584" s="960"/>
      <c r="B584" s="111"/>
      <c r="C584" s="111"/>
      <c r="D584" s="111"/>
      <c r="E584" s="111"/>
      <c r="F584" s="111"/>
      <c r="G584" s="111"/>
      <c r="H584" s="111"/>
      <c r="I584" s="111"/>
      <c r="J584" s="111"/>
    </row>
    <row r="585" spans="1:10" s="999" customFormat="1">
      <c r="A585" s="960"/>
      <c r="B585" s="111"/>
      <c r="C585" s="111"/>
      <c r="D585" s="111"/>
      <c r="E585" s="111"/>
      <c r="F585" s="111"/>
      <c r="G585" s="111"/>
      <c r="H585" s="111"/>
      <c r="I585" s="111"/>
      <c r="J585" s="111"/>
    </row>
    <row r="586" spans="1:10" s="999" customFormat="1">
      <c r="A586" s="960"/>
      <c r="B586" s="111"/>
      <c r="C586" s="111"/>
      <c r="D586" s="111"/>
      <c r="E586" s="111"/>
      <c r="F586" s="111"/>
      <c r="G586" s="111"/>
      <c r="H586" s="111"/>
      <c r="I586" s="111"/>
      <c r="J586" s="111"/>
    </row>
    <row r="587" spans="1:10" s="999" customFormat="1">
      <c r="A587" s="960"/>
      <c r="B587" s="111"/>
      <c r="C587" s="111"/>
      <c r="D587" s="111"/>
      <c r="E587" s="111"/>
      <c r="F587" s="111"/>
      <c r="G587" s="111"/>
      <c r="H587" s="111"/>
      <c r="I587" s="111"/>
      <c r="J587" s="111"/>
    </row>
    <row r="588" spans="1:10" s="999" customFormat="1">
      <c r="A588" s="960"/>
      <c r="B588" s="111"/>
      <c r="C588" s="111"/>
      <c r="D588" s="111"/>
      <c r="E588" s="111"/>
      <c r="F588" s="111"/>
      <c r="G588" s="111"/>
      <c r="H588" s="111"/>
      <c r="I588" s="111"/>
      <c r="J588" s="111"/>
    </row>
    <row r="589" spans="1:10" s="999" customFormat="1">
      <c r="A589" s="960"/>
      <c r="B589" s="111"/>
      <c r="C589" s="111"/>
      <c r="D589" s="111"/>
      <c r="E589" s="111"/>
      <c r="F589" s="111"/>
      <c r="G589" s="111"/>
      <c r="H589" s="111"/>
      <c r="I589" s="111"/>
      <c r="J589" s="111"/>
    </row>
    <row r="590" spans="1:10" s="999" customFormat="1">
      <c r="A590" s="960"/>
      <c r="B590" s="111"/>
      <c r="C590" s="111"/>
      <c r="D590" s="111"/>
      <c r="E590" s="111"/>
      <c r="F590" s="111"/>
      <c r="G590" s="111"/>
      <c r="H590" s="111"/>
      <c r="I590" s="111"/>
      <c r="J590" s="111"/>
    </row>
    <row r="591" spans="1:10" s="999" customFormat="1">
      <c r="A591" s="960"/>
      <c r="B591" s="111"/>
      <c r="C591" s="111"/>
      <c r="D591" s="111"/>
      <c r="E591" s="111"/>
      <c r="F591" s="111"/>
      <c r="G591" s="111"/>
      <c r="H591" s="111"/>
      <c r="I591" s="111"/>
      <c r="J591" s="111"/>
    </row>
    <row r="592" spans="1:10" s="999" customFormat="1">
      <c r="A592" s="960"/>
      <c r="B592" s="111"/>
      <c r="C592" s="111"/>
      <c r="D592" s="111"/>
      <c r="E592" s="111"/>
      <c r="F592" s="111"/>
      <c r="G592" s="111"/>
      <c r="H592" s="111"/>
      <c r="I592" s="111"/>
      <c r="J592" s="111"/>
    </row>
    <row r="593" spans="1:10" s="999" customFormat="1">
      <c r="A593" s="960"/>
      <c r="B593" s="111"/>
      <c r="C593" s="111"/>
      <c r="D593" s="111"/>
      <c r="E593" s="111"/>
      <c r="F593" s="111"/>
      <c r="G593" s="111"/>
      <c r="H593" s="111"/>
      <c r="I593" s="111"/>
      <c r="J593" s="111"/>
    </row>
    <row r="594" spans="1:10" s="999" customFormat="1">
      <c r="A594" s="960"/>
      <c r="B594" s="111"/>
      <c r="C594" s="111"/>
      <c r="D594" s="111"/>
      <c r="E594" s="111"/>
      <c r="F594" s="111"/>
      <c r="G594" s="111"/>
      <c r="H594" s="111"/>
      <c r="I594" s="111"/>
      <c r="J594" s="111"/>
    </row>
    <row r="595" spans="1:10" s="999" customFormat="1">
      <c r="A595" s="960"/>
      <c r="B595" s="111"/>
      <c r="C595" s="111"/>
      <c r="D595" s="111"/>
      <c r="E595" s="111"/>
      <c r="F595" s="111"/>
      <c r="G595" s="111"/>
      <c r="H595" s="111"/>
      <c r="I595" s="111"/>
      <c r="J595" s="111"/>
    </row>
    <row r="596" spans="1:10" s="999" customFormat="1">
      <c r="A596" s="960"/>
      <c r="B596" s="111"/>
      <c r="C596" s="111"/>
      <c r="D596" s="111"/>
      <c r="E596" s="111"/>
      <c r="F596" s="111"/>
      <c r="G596" s="111"/>
      <c r="H596" s="111"/>
      <c r="I596" s="111"/>
      <c r="J596" s="111"/>
    </row>
    <row r="597" spans="1:10" s="999" customFormat="1">
      <c r="A597" s="960"/>
      <c r="B597" s="111"/>
      <c r="C597" s="111"/>
      <c r="D597" s="111"/>
      <c r="E597" s="111"/>
      <c r="F597" s="111"/>
      <c r="G597" s="111"/>
      <c r="H597" s="111"/>
      <c r="I597" s="111"/>
      <c r="J597" s="111"/>
    </row>
    <row r="598" spans="1:10" s="999" customFormat="1">
      <c r="A598" s="960"/>
      <c r="B598" s="111"/>
      <c r="C598" s="111"/>
      <c r="D598" s="111"/>
      <c r="E598" s="111"/>
      <c r="F598" s="111"/>
      <c r="G598" s="111"/>
      <c r="H598" s="111"/>
      <c r="I598" s="111"/>
      <c r="J598" s="111"/>
    </row>
    <row r="599" spans="1:10" ht="15.75">
      <c r="A599" s="135"/>
    </row>
    <row r="600" spans="1:10" ht="15.75">
      <c r="A600" s="135"/>
    </row>
    <row r="601" spans="1:10" ht="15.75">
      <c r="A601" s="135"/>
    </row>
    <row r="602" spans="1:10" ht="15.75">
      <c r="A602" s="135"/>
    </row>
    <row r="603" spans="1:10" ht="15.75">
      <c r="A603" s="135"/>
    </row>
    <row r="604" spans="1:10" ht="15.75">
      <c r="A604" s="135"/>
    </row>
    <row r="605" spans="1:10" ht="15.75">
      <c r="A605" s="135"/>
    </row>
    <row r="606" spans="1:10" ht="15.75">
      <c r="A606" s="135"/>
    </row>
    <row r="607" spans="1:10" ht="15.75">
      <c r="A607" s="135"/>
    </row>
    <row r="608" spans="1:10"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activeCell="A88" sqref="A88"/>
    </sheetView>
  </sheetViews>
  <sheetFormatPr defaultRowHeight="15"/>
  <cols>
    <col min="1" max="1" width="98" style="137" customWidth="1"/>
    <col min="2" max="3" width="7.85546875" style="1011" customWidth="1"/>
    <col min="4" max="4" width="8.42578125" style="1011" bestFit="1" customWidth="1"/>
    <col min="5" max="6" width="7.85546875" style="1011" customWidth="1"/>
    <col min="7" max="8" width="8.42578125" style="1011" bestFit="1" customWidth="1"/>
    <col min="9" max="10" width="7.85546875" style="1011" customWidth="1"/>
    <col min="11" max="11" width="2.85546875" style="231" customWidth="1"/>
    <col min="12" max="256" width="9.140625" style="1011"/>
    <col min="257" max="257" width="70" style="1011" customWidth="1"/>
    <col min="258" max="266" width="7.85546875" style="1011" customWidth="1"/>
    <col min="267" max="267" width="2.85546875" style="1011" customWidth="1"/>
    <col min="268" max="512" width="9.140625" style="1011"/>
    <col min="513" max="513" width="70" style="1011" customWidth="1"/>
    <col min="514" max="522" width="7.85546875" style="1011" customWidth="1"/>
    <col min="523" max="523" width="2.85546875" style="1011" customWidth="1"/>
    <col min="524" max="768" width="9.140625" style="1011"/>
    <col min="769" max="769" width="70" style="1011" customWidth="1"/>
    <col min="770" max="778" width="7.85546875" style="1011" customWidth="1"/>
    <col min="779" max="779" width="2.85546875" style="1011" customWidth="1"/>
    <col min="780" max="1024" width="9.140625" style="1011"/>
    <col min="1025" max="1025" width="70" style="1011" customWidth="1"/>
    <col min="1026" max="1034" width="7.85546875" style="1011" customWidth="1"/>
    <col min="1035" max="1035" width="2.85546875" style="1011" customWidth="1"/>
    <col min="1036" max="1280" width="9.140625" style="1011"/>
    <col min="1281" max="1281" width="70" style="1011" customWidth="1"/>
    <col min="1282" max="1290" width="7.85546875" style="1011" customWidth="1"/>
    <col min="1291" max="1291" width="2.85546875" style="1011" customWidth="1"/>
    <col min="1292" max="1536" width="9.140625" style="1011"/>
    <col min="1537" max="1537" width="70" style="1011" customWidth="1"/>
    <col min="1538" max="1546" width="7.85546875" style="1011" customWidth="1"/>
    <col min="1547" max="1547" width="2.85546875" style="1011" customWidth="1"/>
    <col min="1548" max="1792" width="9.140625" style="1011"/>
    <col min="1793" max="1793" width="70" style="1011" customWidth="1"/>
    <col min="1794" max="1802" width="7.85546875" style="1011" customWidth="1"/>
    <col min="1803" max="1803" width="2.85546875" style="1011" customWidth="1"/>
    <col min="1804" max="2048" width="9.140625" style="1011"/>
    <col min="2049" max="2049" width="70" style="1011" customWidth="1"/>
    <col min="2050" max="2058" width="7.85546875" style="1011" customWidth="1"/>
    <col min="2059" max="2059" width="2.85546875" style="1011" customWidth="1"/>
    <col min="2060" max="2304" width="9.140625" style="1011"/>
    <col min="2305" max="2305" width="70" style="1011" customWidth="1"/>
    <col min="2306" max="2314" width="7.85546875" style="1011" customWidth="1"/>
    <col min="2315" max="2315" width="2.85546875" style="1011" customWidth="1"/>
    <col min="2316" max="2560" width="9.140625" style="1011"/>
    <col min="2561" max="2561" width="70" style="1011" customWidth="1"/>
    <col min="2562" max="2570" width="7.85546875" style="1011" customWidth="1"/>
    <col min="2571" max="2571" width="2.85546875" style="1011" customWidth="1"/>
    <col min="2572" max="2816" width="9.140625" style="1011"/>
    <col min="2817" max="2817" width="70" style="1011" customWidth="1"/>
    <col min="2818" max="2826" width="7.85546875" style="1011" customWidth="1"/>
    <col min="2827" max="2827" width="2.85546875" style="1011" customWidth="1"/>
    <col min="2828" max="3072" width="9.140625" style="1011"/>
    <col min="3073" max="3073" width="70" style="1011" customWidth="1"/>
    <col min="3074" max="3082" width="7.85546875" style="1011" customWidth="1"/>
    <col min="3083" max="3083" width="2.85546875" style="1011" customWidth="1"/>
    <col min="3084" max="3328" width="9.140625" style="1011"/>
    <col min="3329" max="3329" width="70" style="1011" customWidth="1"/>
    <col min="3330" max="3338" width="7.85546875" style="1011" customWidth="1"/>
    <col min="3339" max="3339" width="2.85546875" style="1011" customWidth="1"/>
    <col min="3340" max="3584" width="9.140625" style="1011"/>
    <col min="3585" max="3585" width="70" style="1011" customWidth="1"/>
    <col min="3586" max="3594" width="7.85546875" style="1011" customWidth="1"/>
    <col min="3595" max="3595" width="2.85546875" style="1011" customWidth="1"/>
    <col min="3596" max="3840" width="9.140625" style="1011"/>
    <col min="3841" max="3841" width="70" style="1011" customWidth="1"/>
    <col min="3842" max="3850" width="7.85546875" style="1011" customWidth="1"/>
    <col min="3851" max="3851" width="2.85546875" style="1011" customWidth="1"/>
    <col min="3852" max="4096" width="9.140625" style="1011"/>
    <col min="4097" max="4097" width="70" style="1011" customWidth="1"/>
    <col min="4098" max="4106" width="7.85546875" style="1011" customWidth="1"/>
    <col min="4107" max="4107" width="2.85546875" style="1011" customWidth="1"/>
    <col min="4108" max="4352" width="9.140625" style="1011"/>
    <col min="4353" max="4353" width="70" style="1011" customWidth="1"/>
    <col min="4354" max="4362" width="7.85546875" style="1011" customWidth="1"/>
    <col min="4363" max="4363" width="2.85546875" style="1011" customWidth="1"/>
    <col min="4364" max="4608" width="9.140625" style="1011"/>
    <col min="4609" max="4609" width="70" style="1011" customWidth="1"/>
    <col min="4610" max="4618" width="7.85546875" style="1011" customWidth="1"/>
    <col min="4619" max="4619" width="2.85546875" style="1011" customWidth="1"/>
    <col min="4620" max="4864" width="9.140625" style="1011"/>
    <col min="4865" max="4865" width="70" style="1011" customWidth="1"/>
    <col min="4866" max="4874" width="7.85546875" style="1011" customWidth="1"/>
    <col min="4875" max="4875" width="2.85546875" style="1011" customWidth="1"/>
    <col min="4876" max="5120" width="9.140625" style="1011"/>
    <col min="5121" max="5121" width="70" style="1011" customWidth="1"/>
    <col min="5122" max="5130" width="7.85546875" style="1011" customWidth="1"/>
    <col min="5131" max="5131" width="2.85546875" style="1011" customWidth="1"/>
    <col min="5132" max="5376" width="9.140625" style="1011"/>
    <col min="5377" max="5377" width="70" style="1011" customWidth="1"/>
    <col min="5378" max="5386" width="7.85546875" style="1011" customWidth="1"/>
    <col min="5387" max="5387" width="2.85546875" style="1011" customWidth="1"/>
    <col min="5388" max="5632" width="9.140625" style="1011"/>
    <col min="5633" max="5633" width="70" style="1011" customWidth="1"/>
    <col min="5634" max="5642" width="7.85546875" style="1011" customWidth="1"/>
    <col min="5643" max="5643" width="2.85546875" style="1011" customWidth="1"/>
    <col min="5644" max="5888" width="9.140625" style="1011"/>
    <col min="5889" max="5889" width="70" style="1011" customWidth="1"/>
    <col min="5890" max="5898" width="7.85546875" style="1011" customWidth="1"/>
    <col min="5899" max="5899" width="2.85546875" style="1011" customWidth="1"/>
    <col min="5900" max="6144" width="9.140625" style="1011"/>
    <col min="6145" max="6145" width="70" style="1011" customWidth="1"/>
    <col min="6146" max="6154" width="7.85546875" style="1011" customWidth="1"/>
    <col min="6155" max="6155" width="2.85546875" style="1011" customWidth="1"/>
    <col min="6156" max="6400" width="9.140625" style="1011"/>
    <col min="6401" max="6401" width="70" style="1011" customWidth="1"/>
    <col min="6402" max="6410" width="7.85546875" style="1011" customWidth="1"/>
    <col min="6411" max="6411" width="2.85546875" style="1011" customWidth="1"/>
    <col min="6412" max="6656" width="9.140625" style="1011"/>
    <col min="6657" max="6657" width="70" style="1011" customWidth="1"/>
    <col min="6658" max="6666" width="7.85546875" style="1011" customWidth="1"/>
    <col min="6667" max="6667" width="2.85546875" style="1011" customWidth="1"/>
    <col min="6668" max="6912" width="9.140625" style="1011"/>
    <col min="6913" max="6913" width="70" style="1011" customWidth="1"/>
    <col min="6914" max="6922" width="7.85546875" style="1011" customWidth="1"/>
    <col min="6923" max="6923" width="2.85546875" style="1011" customWidth="1"/>
    <col min="6924" max="7168" width="9.140625" style="1011"/>
    <col min="7169" max="7169" width="70" style="1011" customWidth="1"/>
    <col min="7170" max="7178" width="7.85546875" style="1011" customWidth="1"/>
    <col min="7179" max="7179" width="2.85546875" style="1011" customWidth="1"/>
    <col min="7180" max="7424" width="9.140625" style="1011"/>
    <col min="7425" max="7425" width="70" style="1011" customWidth="1"/>
    <col min="7426" max="7434" width="7.85546875" style="1011" customWidth="1"/>
    <col min="7435" max="7435" width="2.85546875" style="1011" customWidth="1"/>
    <col min="7436" max="7680" width="9.140625" style="1011"/>
    <col min="7681" max="7681" width="70" style="1011" customWidth="1"/>
    <col min="7682" max="7690" width="7.85546875" style="1011" customWidth="1"/>
    <col min="7691" max="7691" width="2.85546875" style="1011" customWidth="1"/>
    <col min="7692" max="7936" width="9.140625" style="1011"/>
    <col min="7937" max="7937" width="70" style="1011" customWidth="1"/>
    <col min="7938" max="7946" width="7.85546875" style="1011" customWidth="1"/>
    <col min="7947" max="7947" width="2.85546875" style="1011" customWidth="1"/>
    <col min="7948" max="8192" width="9.140625" style="1011"/>
    <col min="8193" max="8193" width="70" style="1011" customWidth="1"/>
    <col min="8194" max="8202" width="7.85546875" style="1011" customWidth="1"/>
    <col min="8203" max="8203" width="2.85546875" style="1011" customWidth="1"/>
    <col min="8204" max="8448" width="9.140625" style="1011"/>
    <col min="8449" max="8449" width="70" style="1011" customWidth="1"/>
    <col min="8450" max="8458" width="7.85546875" style="1011" customWidth="1"/>
    <col min="8459" max="8459" width="2.85546875" style="1011" customWidth="1"/>
    <col min="8460" max="8704" width="9.140625" style="1011"/>
    <col min="8705" max="8705" width="70" style="1011" customWidth="1"/>
    <col min="8706" max="8714" width="7.85546875" style="1011" customWidth="1"/>
    <col min="8715" max="8715" width="2.85546875" style="1011" customWidth="1"/>
    <col min="8716" max="8960" width="9.140625" style="1011"/>
    <col min="8961" max="8961" width="70" style="1011" customWidth="1"/>
    <col min="8962" max="8970" width="7.85546875" style="1011" customWidth="1"/>
    <col min="8971" max="8971" width="2.85546875" style="1011" customWidth="1"/>
    <col min="8972" max="9216" width="9.140625" style="1011"/>
    <col min="9217" max="9217" width="70" style="1011" customWidth="1"/>
    <col min="9218" max="9226" width="7.85546875" style="1011" customWidth="1"/>
    <col min="9227" max="9227" width="2.85546875" style="1011" customWidth="1"/>
    <col min="9228" max="9472" width="9.140625" style="1011"/>
    <col min="9473" max="9473" width="70" style="1011" customWidth="1"/>
    <col min="9474" max="9482" width="7.85546875" style="1011" customWidth="1"/>
    <col min="9483" max="9483" width="2.85546875" style="1011" customWidth="1"/>
    <col min="9484" max="9728" width="9.140625" style="1011"/>
    <col min="9729" max="9729" width="70" style="1011" customWidth="1"/>
    <col min="9730" max="9738" width="7.85546875" style="1011" customWidth="1"/>
    <col min="9739" max="9739" width="2.85546875" style="1011" customWidth="1"/>
    <col min="9740" max="9984" width="9.140625" style="1011"/>
    <col min="9985" max="9985" width="70" style="1011" customWidth="1"/>
    <col min="9986" max="9994" width="7.85546875" style="1011" customWidth="1"/>
    <col min="9995" max="9995" width="2.85546875" style="1011" customWidth="1"/>
    <col min="9996" max="10240" width="9.140625" style="1011"/>
    <col min="10241" max="10241" width="70" style="1011" customWidth="1"/>
    <col min="10242" max="10250" width="7.85546875" style="1011" customWidth="1"/>
    <col min="10251" max="10251" width="2.85546875" style="1011" customWidth="1"/>
    <col min="10252" max="10496" width="9.140625" style="1011"/>
    <col min="10497" max="10497" width="70" style="1011" customWidth="1"/>
    <col min="10498" max="10506" width="7.85546875" style="1011" customWidth="1"/>
    <col min="10507" max="10507" width="2.85546875" style="1011" customWidth="1"/>
    <col min="10508" max="10752" width="9.140625" style="1011"/>
    <col min="10753" max="10753" width="70" style="1011" customWidth="1"/>
    <col min="10754" max="10762" width="7.85546875" style="1011" customWidth="1"/>
    <col min="10763" max="10763" width="2.85546875" style="1011" customWidth="1"/>
    <col min="10764" max="11008" width="9.140625" style="1011"/>
    <col min="11009" max="11009" width="70" style="1011" customWidth="1"/>
    <col min="11010" max="11018" width="7.85546875" style="1011" customWidth="1"/>
    <col min="11019" max="11019" width="2.85546875" style="1011" customWidth="1"/>
    <col min="11020" max="11264" width="9.140625" style="1011"/>
    <col min="11265" max="11265" width="70" style="1011" customWidth="1"/>
    <col min="11266" max="11274" width="7.85546875" style="1011" customWidth="1"/>
    <col min="11275" max="11275" width="2.85546875" style="1011" customWidth="1"/>
    <col min="11276" max="11520" width="9.140625" style="1011"/>
    <col min="11521" max="11521" width="70" style="1011" customWidth="1"/>
    <col min="11522" max="11530" width="7.85546875" style="1011" customWidth="1"/>
    <col min="11531" max="11531" width="2.85546875" style="1011" customWidth="1"/>
    <col min="11532" max="11776" width="9.140625" style="1011"/>
    <col min="11777" max="11777" width="70" style="1011" customWidth="1"/>
    <col min="11778" max="11786" width="7.85546875" style="1011" customWidth="1"/>
    <col min="11787" max="11787" width="2.85546875" style="1011" customWidth="1"/>
    <col min="11788" max="12032" width="9.140625" style="1011"/>
    <col min="12033" max="12033" width="70" style="1011" customWidth="1"/>
    <col min="12034" max="12042" width="7.85546875" style="1011" customWidth="1"/>
    <col min="12043" max="12043" width="2.85546875" style="1011" customWidth="1"/>
    <col min="12044" max="12288" width="9.140625" style="1011"/>
    <col min="12289" max="12289" width="70" style="1011" customWidth="1"/>
    <col min="12290" max="12298" width="7.85546875" style="1011" customWidth="1"/>
    <col min="12299" max="12299" width="2.85546875" style="1011" customWidth="1"/>
    <col min="12300" max="12544" width="9.140625" style="1011"/>
    <col min="12545" max="12545" width="70" style="1011" customWidth="1"/>
    <col min="12546" max="12554" width="7.85546875" style="1011" customWidth="1"/>
    <col min="12555" max="12555" width="2.85546875" style="1011" customWidth="1"/>
    <col min="12556" max="12800" width="9.140625" style="1011"/>
    <col min="12801" max="12801" width="70" style="1011" customWidth="1"/>
    <col min="12802" max="12810" width="7.85546875" style="1011" customWidth="1"/>
    <col min="12811" max="12811" width="2.85546875" style="1011" customWidth="1"/>
    <col min="12812" max="13056" width="9.140625" style="1011"/>
    <col min="13057" max="13057" width="70" style="1011" customWidth="1"/>
    <col min="13058" max="13066" width="7.85546875" style="1011" customWidth="1"/>
    <col min="13067" max="13067" width="2.85546875" style="1011" customWidth="1"/>
    <col min="13068" max="13312" width="9.140625" style="1011"/>
    <col min="13313" max="13313" width="70" style="1011" customWidth="1"/>
    <col min="13314" max="13322" width="7.85546875" style="1011" customWidth="1"/>
    <col min="13323" max="13323" width="2.85546875" style="1011" customWidth="1"/>
    <col min="13324" max="13568" width="9.140625" style="1011"/>
    <col min="13569" max="13569" width="70" style="1011" customWidth="1"/>
    <col min="13570" max="13578" width="7.85546875" style="1011" customWidth="1"/>
    <col min="13579" max="13579" width="2.85546875" style="1011" customWidth="1"/>
    <col min="13580" max="13824" width="9.140625" style="1011"/>
    <col min="13825" max="13825" width="70" style="1011" customWidth="1"/>
    <col min="13826" max="13834" width="7.85546875" style="1011" customWidth="1"/>
    <col min="13835" max="13835" width="2.85546875" style="1011" customWidth="1"/>
    <col min="13836" max="14080" width="9.140625" style="1011"/>
    <col min="14081" max="14081" width="70" style="1011" customWidth="1"/>
    <col min="14082" max="14090" width="7.85546875" style="1011" customWidth="1"/>
    <col min="14091" max="14091" width="2.85546875" style="1011" customWidth="1"/>
    <col min="14092" max="14336" width="9.140625" style="1011"/>
    <col min="14337" max="14337" width="70" style="1011" customWidth="1"/>
    <col min="14338" max="14346" width="7.85546875" style="1011" customWidth="1"/>
    <col min="14347" max="14347" width="2.85546875" style="1011" customWidth="1"/>
    <col min="14348" max="14592" width="9.140625" style="1011"/>
    <col min="14593" max="14593" width="70" style="1011" customWidth="1"/>
    <col min="14594" max="14602" width="7.85546875" style="1011" customWidth="1"/>
    <col min="14603" max="14603" width="2.85546875" style="1011" customWidth="1"/>
    <col min="14604" max="14848" width="9.140625" style="1011"/>
    <col min="14849" max="14849" width="70" style="1011" customWidth="1"/>
    <col min="14850" max="14858" width="7.85546875" style="1011" customWidth="1"/>
    <col min="14859" max="14859" width="2.85546875" style="1011" customWidth="1"/>
    <col min="14860" max="15104" width="9.140625" style="1011"/>
    <col min="15105" max="15105" width="70" style="1011" customWidth="1"/>
    <col min="15106" max="15114" width="7.85546875" style="1011" customWidth="1"/>
    <col min="15115" max="15115" width="2.85546875" style="1011" customWidth="1"/>
    <col min="15116" max="15360" width="9.140625" style="1011"/>
    <col min="15361" max="15361" width="70" style="1011" customWidth="1"/>
    <col min="15362" max="15370" width="7.85546875" style="1011" customWidth="1"/>
    <col min="15371" max="15371" width="2.85546875" style="1011" customWidth="1"/>
    <col min="15372" max="15616" width="9.140625" style="1011"/>
    <col min="15617" max="15617" width="70" style="1011" customWidth="1"/>
    <col min="15618" max="15626" width="7.85546875" style="1011" customWidth="1"/>
    <col min="15627" max="15627" width="2.85546875" style="1011" customWidth="1"/>
    <col min="15628" max="15872" width="9.140625" style="1011"/>
    <col min="15873" max="15873" width="70" style="1011" customWidth="1"/>
    <col min="15874" max="15882" width="7.85546875" style="1011" customWidth="1"/>
    <col min="15883" max="15883" width="2.85546875" style="1011" customWidth="1"/>
    <col min="15884" max="16128" width="9.140625" style="1011"/>
    <col min="16129" max="16129" width="70" style="1011" customWidth="1"/>
    <col min="16130" max="16138" width="7.85546875" style="1011" customWidth="1"/>
    <col min="16139" max="16139" width="2.85546875" style="1011" customWidth="1"/>
    <col min="16140" max="16384" width="9.140625" style="1011"/>
  </cols>
  <sheetData>
    <row r="1" spans="1:222" s="140" customFormat="1" ht="17.25" customHeight="1">
      <c r="A1" s="1133"/>
      <c r="B1" s="1112"/>
      <c r="C1" s="1112"/>
      <c r="D1" s="1112"/>
      <c r="E1" s="1112"/>
      <c r="F1" s="1112"/>
      <c r="G1" s="1112"/>
      <c r="H1" s="1112"/>
      <c r="I1" s="1112"/>
      <c r="J1" s="1112"/>
    </row>
    <row r="2" spans="1:222" s="129" customFormat="1" ht="27" customHeight="1">
      <c r="A2" s="1097" t="s">
        <v>866</v>
      </c>
      <c r="B2" s="1097"/>
      <c r="C2" s="1097"/>
      <c r="D2" s="1097"/>
      <c r="E2" s="1097"/>
      <c r="F2" s="1097"/>
      <c r="G2" s="1097"/>
      <c r="H2" s="1097"/>
      <c r="I2" s="1097"/>
      <c r="J2" s="1097"/>
    </row>
    <row r="3" spans="1:222" s="129" customFormat="1" ht="27.75" customHeight="1">
      <c r="A3" s="1097" t="s">
        <v>1513</v>
      </c>
      <c r="B3" s="1097"/>
      <c r="C3" s="1097"/>
      <c r="D3" s="1097"/>
      <c r="E3" s="1097"/>
      <c r="F3" s="1097"/>
      <c r="G3" s="1097"/>
      <c r="H3" s="1097"/>
      <c r="I3" s="1097"/>
      <c r="J3" s="1097"/>
    </row>
    <row r="4" spans="1:222" s="147" customFormat="1" ht="28.5" customHeight="1">
      <c r="A4" s="1105" t="s">
        <v>1523</v>
      </c>
      <c r="B4" s="1105"/>
      <c r="C4" s="1105"/>
      <c r="D4" s="1105"/>
      <c r="E4" s="1105"/>
      <c r="F4" s="1105"/>
      <c r="G4" s="1105"/>
      <c r="H4" s="1105"/>
      <c r="I4" s="1105"/>
      <c r="J4" s="1105"/>
    </row>
    <row r="5" spans="1:222" s="129" customFormat="1" ht="9" customHeight="1">
      <c r="A5" s="1097"/>
      <c r="B5" s="1097"/>
      <c r="C5" s="1097"/>
      <c r="D5" s="1097"/>
      <c r="E5" s="1097"/>
      <c r="F5" s="1097"/>
      <c r="G5" s="1097"/>
      <c r="H5" s="1097"/>
      <c r="I5" s="1097"/>
      <c r="J5" s="1097"/>
    </row>
    <row r="6" spans="1:222" s="1011" customFormat="1" ht="6.75" customHeight="1">
      <c r="A6" s="355"/>
    </row>
    <row r="7" spans="1:222" s="1011" customFormat="1" ht="5.25" customHeight="1" thickBot="1">
      <c r="A7" s="355"/>
      <c r="B7" s="356"/>
      <c r="C7" s="356"/>
      <c r="D7" s="356"/>
      <c r="E7" s="356"/>
      <c r="F7" s="356"/>
      <c r="G7" s="356"/>
      <c r="H7" s="356"/>
      <c r="I7" s="356"/>
      <c r="J7" s="356"/>
    </row>
    <row r="8" spans="1:222" s="1011" customFormat="1" ht="28.5" customHeight="1" thickTop="1" thickBot="1">
      <c r="A8" s="594"/>
      <c r="B8" s="148" t="s">
        <v>867</v>
      </c>
      <c r="C8" s="148" t="s">
        <v>868</v>
      </c>
      <c r="D8" s="148" t="s">
        <v>869</v>
      </c>
      <c r="E8" s="148" t="s">
        <v>870</v>
      </c>
      <c r="F8" s="148" t="s">
        <v>871</v>
      </c>
      <c r="G8" s="148" t="s">
        <v>872</v>
      </c>
      <c r="H8" s="148" t="s">
        <v>873</v>
      </c>
      <c r="I8" s="148" t="s">
        <v>874</v>
      </c>
      <c r="J8" s="166" t="s">
        <v>6</v>
      </c>
    </row>
    <row r="9" spans="1:222" s="1011" customFormat="1" ht="12" customHeight="1" thickTop="1" thickBot="1">
      <c r="A9" s="595"/>
      <c r="B9" s="357"/>
      <c r="C9" s="357"/>
      <c r="D9" s="357"/>
      <c r="E9" s="357"/>
      <c r="F9" s="357"/>
      <c r="G9" s="357"/>
      <c r="H9" s="357"/>
      <c r="I9" s="357"/>
      <c r="J9" s="358"/>
    </row>
    <row r="10" spans="1:222" s="1011" customFormat="1" ht="18" customHeight="1" thickTop="1" thickBot="1">
      <c r="A10" s="149" t="s">
        <v>319</v>
      </c>
      <c r="B10" s="148"/>
      <c r="C10" s="148"/>
      <c r="D10" s="148"/>
      <c r="E10" s="148"/>
      <c r="F10" s="148"/>
      <c r="G10" s="148"/>
      <c r="H10" s="148"/>
      <c r="I10" s="148"/>
      <c r="J10" s="166"/>
    </row>
    <row r="11" spans="1:222" s="1011" customFormat="1" ht="18" customHeight="1" thickTop="1">
      <c r="A11" s="595" t="s">
        <v>320</v>
      </c>
      <c r="B11" s="633">
        <v>5.5E-2</v>
      </c>
      <c r="C11" s="633">
        <v>0.109</v>
      </c>
      <c r="D11" s="633">
        <v>7.5999999999999998E-2</v>
      </c>
      <c r="E11" s="633">
        <v>5.4800000000000001E-2</v>
      </c>
      <c r="F11" s="633">
        <v>6.2199999999999998E-2</v>
      </c>
      <c r="G11" s="633">
        <v>5.11E-2</v>
      </c>
      <c r="H11" s="633">
        <v>5.8400000000000001E-2</v>
      </c>
      <c r="I11" s="633">
        <v>4.19E-2</v>
      </c>
      <c r="J11" s="633">
        <v>7.0099999999999996E-2</v>
      </c>
      <c r="K11" s="150"/>
      <c r="L11" s="150"/>
      <c r="M11" s="150"/>
      <c r="N11" s="150"/>
      <c r="O11" s="150"/>
      <c r="P11" s="150"/>
      <c r="Q11" s="150"/>
      <c r="R11" s="150"/>
      <c r="S11" s="150"/>
      <c r="T11" s="150"/>
      <c r="U11" s="150"/>
      <c r="V11" s="150"/>
      <c r="W11" s="150"/>
      <c r="X11" s="150"/>
      <c r="Y11" s="150"/>
      <c r="Z11" s="150"/>
      <c r="AA11" s="150"/>
      <c r="AB11" s="150"/>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c r="BI11" s="150"/>
      <c r="BJ11" s="150"/>
      <c r="BK11" s="150"/>
      <c r="BL11" s="150"/>
      <c r="BM11" s="150"/>
      <c r="BN11" s="150"/>
      <c r="BO11" s="150"/>
      <c r="BP11" s="150"/>
      <c r="BQ11" s="150"/>
      <c r="BR11" s="150"/>
      <c r="BS11" s="150"/>
      <c r="BT11" s="150"/>
      <c r="BU11" s="150"/>
      <c r="BV11" s="150"/>
      <c r="BW11" s="150"/>
      <c r="BX11" s="150"/>
      <c r="BY11" s="150"/>
      <c r="BZ11" s="150"/>
      <c r="CA11" s="150"/>
      <c r="CB11" s="150"/>
      <c r="CC11" s="150"/>
      <c r="CD11" s="150"/>
      <c r="CE11" s="150"/>
      <c r="CF11" s="150"/>
      <c r="CG11" s="150"/>
      <c r="CH11" s="150"/>
      <c r="CI11" s="150"/>
      <c r="CJ11" s="150"/>
      <c r="CK11" s="150"/>
      <c r="CL11" s="150"/>
      <c r="CM11" s="150"/>
      <c r="CN11" s="150"/>
      <c r="CO11" s="150"/>
      <c r="CP11" s="150"/>
      <c r="CQ11" s="150"/>
      <c r="CR11" s="150"/>
      <c r="CS11" s="150"/>
      <c r="CT11" s="150"/>
      <c r="CU11" s="150"/>
      <c r="CV11" s="150"/>
      <c r="CW11" s="150"/>
      <c r="CX11" s="150"/>
      <c r="CY11" s="150"/>
      <c r="CZ11" s="150"/>
      <c r="DA11" s="150"/>
      <c r="DB11" s="150"/>
      <c r="DC11" s="150"/>
      <c r="DD11" s="150"/>
      <c r="DE11" s="150"/>
      <c r="DF11" s="150"/>
      <c r="DG11" s="150"/>
      <c r="DH11" s="150"/>
      <c r="DI11" s="150"/>
      <c r="DJ11" s="150"/>
      <c r="DK11" s="150"/>
      <c r="DL11" s="150"/>
      <c r="DM11" s="150"/>
      <c r="DN11" s="150"/>
      <c r="DO11" s="150"/>
      <c r="DP11" s="150"/>
      <c r="DQ11" s="150"/>
      <c r="DR11" s="150"/>
      <c r="DS11" s="150"/>
      <c r="DT11" s="150"/>
      <c r="DU11" s="150"/>
      <c r="DV11" s="150"/>
      <c r="DW11" s="150"/>
      <c r="DX11" s="150"/>
      <c r="DY11" s="150"/>
      <c r="DZ11" s="150"/>
      <c r="EA11" s="150"/>
      <c r="EB11" s="150"/>
      <c r="EC11" s="150"/>
      <c r="ED11" s="150"/>
      <c r="EE11" s="150"/>
      <c r="EF11" s="150"/>
      <c r="EG11" s="150"/>
      <c r="EH11" s="150"/>
      <c r="EI11" s="150"/>
      <c r="EJ11" s="150"/>
      <c r="EK11" s="150"/>
      <c r="EL11" s="150"/>
      <c r="EM11" s="150"/>
      <c r="EN11" s="150"/>
      <c r="EO11" s="150"/>
      <c r="EP11" s="150"/>
      <c r="EQ11" s="150"/>
      <c r="ER11" s="150"/>
      <c r="ES11" s="150"/>
      <c r="ET11" s="150"/>
      <c r="EU11" s="150"/>
      <c r="EV11" s="150"/>
      <c r="EW11" s="150"/>
      <c r="EX11" s="150"/>
      <c r="EY11" s="150"/>
      <c r="EZ11" s="150"/>
      <c r="FA11" s="150"/>
      <c r="FB11" s="150"/>
      <c r="FC11" s="150"/>
      <c r="FD11" s="150"/>
      <c r="FE11" s="150"/>
      <c r="FF11" s="150"/>
      <c r="FG11" s="150"/>
      <c r="FH11" s="150"/>
      <c r="FI11" s="150"/>
      <c r="FJ11" s="150"/>
      <c r="FK11" s="150"/>
      <c r="FL11" s="150"/>
      <c r="FM11" s="150"/>
      <c r="FN11" s="150"/>
      <c r="FO11" s="150"/>
      <c r="FP11" s="150"/>
      <c r="FQ11" s="150"/>
      <c r="FR11" s="150"/>
      <c r="FS11" s="150"/>
      <c r="FT11" s="150"/>
      <c r="FU11" s="150"/>
      <c r="FV11" s="150"/>
      <c r="FW11" s="150"/>
      <c r="FX11" s="150"/>
      <c r="FY11" s="150"/>
      <c r="FZ11" s="150"/>
      <c r="GA11" s="150"/>
      <c r="GB11" s="150"/>
      <c r="GC11" s="150"/>
      <c r="GD11" s="150"/>
      <c r="GE11" s="150"/>
      <c r="GF11" s="150"/>
      <c r="GG11" s="150"/>
      <c r="GH11" s="150"/>
      <c r="GI11" s="150"/>
      <c r="GJ11" s="150"/>
      <c r="GK11" s="150"/>
      <c r="GL11" s="150"/>
      <c r="GM11" s="150"/>
      <c r="GN11" s="150"/>
      <c r="GO11" s="150"/>
      <c r="GP11" s="150"/>
      <c r="GQ11" s="150"/>
      <c r="GR11" s="150"/>
      <c r="GS11" s="150"/>
      <c r="GT11" s="150"/>
      <c r="GU11" s="150"/>
      <c r="GV11" s="150"/>
      <c r="GW11" s="150"/>
      <c r="GX11" s="150"/>
      <c r="GY11" s="150"/>
      <c r="GZ11" s="150"/>
      <c r="HA11" s="150"/>
      <c r="HB11" s="150"/>
      <c r="HC11" s="150"/>
      <c r="HD11" s="150"/>
      <c r="HE11" s="150"/>
      <c r="HF11" s="150"/>
      <c r="HG11" s="150"/>
      <c r="HH11" s="150"/>
      <c r="HI11" s="150"/>
      <c r="HJ11" s="150"/>
      <c r="HK11" s="150"/>
      <c r="HL11" s="150"/>
      <c r="HM11" s="150"/>
      <c r="HN11" s="150"/>
    </row>
    <row r="12" spans="1:222" s="1011" customFormat="1" ht="20.25" customHeight="1">
      <c r="A12" s="595" t="s">
        <v>321</v>
      </c>
      <c r="B12" s="633">
        <v>0.66600000000000004</v>
      </c>
      <c r="C12" s="633">
        <v>0.74929999999999997</v>
      </c>
      <c r="D12" s="633">
        <v>0.72409999999999997</v>
      </c>
      <c r="E12" s="633">
        <v>0.54400000000000004</v>
      </c>
      <c r="F12" s="633">
        <v>0.75060000000000004</v>
      </c>
      <c r="G12" s="633">
        <v>0.70309999999999995</v>
      </c>
      <c r="H12" s="633">
        <v>0.78100000000000003</v>
      </c>
      <c r="I12" s="633">
        <v>0.8508</v>
      </c>
      <c r="J12" s="633">
        <v>0.69220000000000004</v>
      </c>
    </row>
    <row r="13" spans="1:222" s="1011" customFormat="1" ht="12" customHeight="1" thickBot="1">
      <c r="A13" s="595"/>
      <c r="B13" s="633"/>
      <c r="C13" s="633"/>
      <c r="D13" s="633"/>
      <c r="E13" s="633"/>
      <c r="F13" s="633"/>
      <c r="G13" s="633"/>
      <c r="H13" s="633"/>
      <c r="I13" s="633"/>
      <c r="J13" s="633"/>
    </row>
    <row r="14" spans="1:222" s="1011" customFormat="1" ht="15" customHeight="1" thickTop="1" thickBot="1">
      <c r="A14" s="149" t="s">
        <v>322</v>
      </c>
      <c r="B14" s="634"/>
      <c r="C14" s="634"/>
      <c r="D14" s="634"/>
      <c r="E14" s="634"/>
      <c r="F14" s="634"/>
      <c r="G14" s="634"/>
      <c r="H14" s="634"/>
      <c r="I14" s="634"/>
      <c r="J14" s="634"/>
    </row>
    <row r="15" spans="1:222" s="1011" customFormat="1" ht="20.25" customHeight="1" thickTop="1">
      <c r="A15" s="596" t="s">
        <v>323</v>
      </c>
      <c r="B15" s="633">
        <v>0.7016</v>
      </c>
      <c r="C15" s="633">
        <v>0.78849999999999998</v>
      </c>
      <c r="D15" s="633">
        <v>0.80149999999999999</v>
      </c>
      <c r="E15" s="633">
        <v>0.58479999999999999</v>
      </c>
      <c r="F15" s="633">
        <v>0.54969999999999997</v>
      </c>
      <c r="G15" s="633">
        <v>0.88139999999999996</v>
      </c>
      <c r="H15" s="633">
        <v>0.80530000000000002</v>
      </c>
      <c r="I15" s="633">
        <v>0.76259999999999994</v>
      </c>
      <c r="J15" s="633">
        <v>0.7278</v>
      </c>
    </row>
    <row r="16" spans="1:222" s="1011" customFormat="1" ht="18" customHeight="1">
      <c r="A16" s="596" t="s">
        <v>324</v>
      </c>
      <c r="B16" s="633">
        <v>0.7016</v>
      </c>
      <c r="C16" s="633">
        <v>0.78849999999999998</v>
      </c>
      <c r="D16" s="633">
        <v>0.80149999999999999</v>
      </c>
      <c r="E16" s="633">
        <v>0.58479999999999999</v>
      </c>
      <c r="F16" s="633">
        <v>0.54969999999999997</v>
      </c>
      <c r="G16" s="633">
        <v>0.88139999999999996</v>
      </c>
      <c r="H16" s="633">
        <v>0.80530000000000002</v>
      </c>
      <c r="I16" s="633">
        <v>0.76259999999999994</v>
      </c>
      <c r="J16" s="633">
        <v>0.7278</v>
      </c>
    </row>
    <row r="17" spans="1:10" s="1011" customFormat="1" ht="20.25" customHeight="1">
      <c r="A17" s="595" t="s">
        <v>325</v>
      </c>
      <c r="B17" s="633">
        <v>2.0000000000000001E-4</v>
      </c>
      <c r="C17" s="633">
        <v>4.3499999999999997E-2</v>
      </c>
      <c r="D17" s="633">
        <v>6.4799999999999996E-2</v>
      </c>
      <c r="E17" s="633">
        <v>0.01</v>
      </c>
      <c r="F17" s="633">
        <v>0.10639999999999999</v>
      </c>
      <c r="G17" s="633">
        <v>7.3000000000000001E-3</v>
      </c>
      <c r="H17" s="633">
        <v>4.99E-2</v>
      </c>
      <c r="I17" s="633">
        <v>7.4999999999999997E-3</v>
      </c>
      <c r="J17" s="633">
        <v>2.5000000000000001E-2</v>
      </c>
    </row>
    <row r="18" spans="1:10" s="1011" customFormat="1" ht="20.25" customHeight="1">
      <c r="A18" s="596" t="s">
        <v>326</v>
      </c>
      <c r="B18" s="633">
        <v>0</v>
      </c>
      <c r="C18" s="633">
        <v>0</v>
      </c>
      <c r="D18" s="633">
        <v>0</v>
      </c>
      <c r="E18" s="633">
        <v>0</v>
      </c>
      <c r="F18" s="633">
        <v>0</v>
      </c>
      <c r="G18" s="633">
        <v>0</v>
      </c>
      <c r="H18" s="633">
        <v>0</v>
      </c>
      <c r="I18" s="633">
        <v>0</v>
      </c>
      <c r="J18" s="633">
        <v>0</v>
      </c>
    </row>
    <row r="19" spans="1:10" s="1011" customFormat="1" ht="12" customHeight="1" thickBot="1">
      <c r="A19" s="596"/>
      <c r="B19" s="633"/>
      <c r="C19" s="633"/>
      <c r="D19" s="633"/>
      <c r="E19" s="633"/>
      <c r="F19" s="633"/>
      <c r="G19" s="633"/>
      <c r="H19" s="633"/>
      <c r="I19" s="633"/>
      <c r="J19" s="633"/>
    </row>
    <row r="20" spans="1:10" s="1011" customFormat="1" ht="16.5" customHeight="1" thickTop="1" thickBot="1">
      <c r="A20" s="151" t="s">
        <v>327</v>
      </c>
      <c r="B20" s="634"/>
      <c r="C20" s="634"/>
      <c r="D20" s="634"/>
      <c r="E20" s="634"/>
      <c r="F20" s="634"/>
      <c r="G20" s="634"/>
      <c r="H20" s="634"/>
      <c r="I20" s="634"/>
      <c r="J20" s="634"/>
    </row>
    <row r="21" spans="1:10" s="1011" customFormat="1" ht="20.25" customHeight="1" thickTop="1">
      <c r="A21" s="596" t="s">
        <v>328</v>
      </c>
      <c r="B21" s="633">
        <v>6.4999999999999997E-3</v>
      </c>
      <c r="C21" s="633">
        <v>5.8200000000000002E-2</v>
      </c>
      <c r="D21" s="633">
        <v>1.3299999999999999E-2</v>
      </c>
      <c r="E21" s="633">
        <v>5.1999999999999998E-3</v>
      </c>
      <c r="F21" s="633">
        <v>3.2899999999999999E-2</v>
      </c>
      <c r="G21" s="633">
        <v>8.3000000000000004E-2</v>
      </c>
      <c r="H21" s="633">
        <v>0.1598</v>
      </c>
      <c r="I21" s="633">
        <v>4.0599999999999997E-2</v>
      </c>
      <c r="J21" s="633">
        <v>2.52E-2</v>
      </c>
    </row>
    <row r="22" spans="1:10" s="1011" customFormat="1" ht="20.25" customHeight="1">
      <c r="A22" s="596" t="s">
        <v>329</v>
      </c>
      <c r="B22" s="633">
        <v>0.99350000000000005</v>
      </c>
      <c r="C22" s="633">
        <v>0.94179999999999997</v>
      </c>
      <c r="D22" s="633">
        <v>0.98670000000000002</v>
      </c>
      <c r="E22" s="633">
        <v>0.99480000000000002</v>
      </c>
      <c r="F22" s="633">
        <v>0.96709999999999996</v>
      </c>
      <c r="G22" s="633">
        <v>0.91700000000000004</v>
      </c>
      <c r="H22" s="633">
        <v>0.84019999999999995</v>
      </c>
      <c r="I22" s="633">
        <v>0.95940000000000003</v>
      </c>
      <c r="J22" s="633">
        <v>0.9748</v>
      </c>
    </row>
    <row r="23" spans="1:10" s="1011" customFormat="1" ht="18" customHeight="1">
      <c r="A23" s="596" t="s">
        <v>330</v>
      </c>
      <c r="B23" s="609">
        <v>187.9776</v>
      </c>
      <c r="C23" s="609">
        <v>364.68090000000001</v>
      </c>
      <c r="D23" s="609">
        <v>595.82680000000005</v>
      </c>
      <c r="E23" s="609">
        <v>152.20509999999999</v>
      </c>
      <c r="F23" s="609">
        <v>479.55610000000001</v>
      </c>
      <c r="G23" s="609">
        <v>456.53930000000003</v>
      </c>
      <c r="H23" s="609">
        <v>975.52070000000003</v>
      </c>
      <c r="I23" s="609">
        <v>855.33640000000003</v>
      </c>
      <c r="J23" s="609">
        <v>402.29950000000002</v>
      </c>
    </row>
    <row r="24" spans="1:10" s="1011" customFormat="1" ht="12" customHeight="1" thickBot="1">
      <c r="A24" s="596"/>
      <c r="B24" s="609"/>
      <c r="C24" s="609"/>
      <c r="D24" s="609"/>
      <c r="E24" s="609"/>
      <c r="F24" s="609"/>
      <c r="G24" s="609"/>
      <c r="H24" s="609"/>
      <c r="I24" s="609"/>
      <c r="J24" s="609"/>
    </row>
    <row r="25" spans="1:10" s="1011" customFormat="1" ht="17.25" customHeight="1" thickTop="1" thickBot="1">
      <c r="A25" s="152" t="s">
        <v>331</v>
      </c>
      <c r="B25" s="635"/>
      <c r="C25" s="635"/>
      <c r="D25" s="635"/>
      <c r="E25" s="635"/>
      <c r="F25" s="635"/>
      <c r="G25" s="635"/>
      <c r="H25" s="635"/>
      <c r="I25" s="635"/>
      <c r="J25" s="635"/>
    </row>
    <row r="26" spans="1:10" s="1011" customFormat="1" ht="20.25" customHeight="1" thickTop="1">
      <c r="A26" s="595" t="s">
        <v>332</v>
      </c>
      <c r="B26" s="633">
        <v>0.98829999999999996</v>
      </c>
      <c r="C26" s="633">
        <v>0.95299999999999996</v>
      </c>
      <c r="D26" s="633">
        <v>0.97960000000000003</v>
      </c>
      <c r="E26" s="633">
        <v>0.96419999999999995</v>
      </c>
      <c r="F26" s="633">
        <v>0.99590000000000001</v>
      </c>
      <c r="G26" s="633">
        <v>0.99029999999999996</v>
      </c>
      <c r="H26" s="633">
        <v>0.97030000000000005</v>
      </c>
      <c r="I26" s="633">
        <v>0.96099999999999997</v>
      </c>
      <c r="J26" s="633">
        <v>0.97670000000000001</v>
      </c>
    </row>
    <row r="27" spans="1:10" s="1011" customFormat="1" ht="20.25" customHeight="1">
      <c r="A27" s="595" t="s">
        <v>333</v>
      </c>
      <c r="B27" s="633">
        <v>4.7999999999999996E-3</v>
      </c>
      <c r="C27" s="633">
        <v>1.49E-2</v>
      </c>
      <c r="D27" s="633">
        <v>7.0000000000000001E-3</v>
      </c>
      <c r="E27" s="633">
        <v>1.0999999999999999E-2</v>
      </c>
      <c r="F27" s="633">
        <v>6.7000000000000002E-3</v>
      </c>
      <c r="G27" s="633">
        <v>1.1999999999999999E-3</v>
      </c>
      <c r="H27" s="633">
        <v>1.9099999999999999E-2</v>
      </c>
      <c r="I27" s="633">
        <v>8.5000000000000006E-3</v>
      </c>
      <c r="J27" s="633">
        <v>8.2000000000000007E-3</v>
      </c>
    </row>
    <row r="28" spans="1:10" s="1011" customFormat="1" ht="20.25" customHeight="1">
      <c r="A28" s="596" t="s">
        <v>334</v>
      </c>
      <c r="B28" s="633">
        <v>1.17E-2</v>
      </c>
      <c r="C28" s="633">
        <v>4.7E-2</v>
      </c>
      <c r="D28" s="633">
        <v>2.0400000000000001E-2</v>
      </c>
      <c r="E28" s="633">
        <v>3.5799999999999998E-2</v>
      </c>
      <c r="F28" s="633">
        <v>4.1000000000000003E-3</v>
      </c>
      <c r="G28" s="633">
        <v>9.7000000000000003E-3</v>
      </c>
      <c r="H28" s="633">
        <v>2.9700000000000001E-2</v>
      </c>
      <c r="I28" s="633">
        <v>3.9E-2</v>
      </c>
      <c r="J28" s="633">
        <v>2.3300000000000001E-2</v>
      </c>
    </row>
    <row r="29" spans="1:10" s="1011" customFormat="1" ht="18" customHeight="1">
      <c r="A29" s="596" t="s">
        <v>335</v>
      </c>
      <c r="B29" s="633">
        <v>4.7999999999999996E-3</v>
      </c>
      <c r="C29" s="633">
        <v>7.6E-3</v>
      </c>
      <c r="D29" s="633">
        <v>7.1000000000000004E-3</v>
      </c>
      <c r="E29" s="633">
        <v>1.04E-2</v>
      </c>
      <c r="F29" s="633">
        <v>6.7999999999999996E-3</v>
      </c>
      <c r="G29" s="633">
        <v>1.1999999999999999E-3</v>
      </c>
      <c r="H29" s="633">
        <v>1.9199999999999998E-2</v>
      </c>
      <c r="I29" s="633">
        <v>8.8999999999999999E-3</v>
      </c>
      <c r="J29" s="633">
        <v>6.4000000000000003E-3</v>
      </c>
    </row>
    <row r="30" spans="1:10" s="1011" customFormat="1" ht="20.25" customHeight="1">
      <c r="A30" s="596" t="s">
        <v>336</v>
      </c>
      <c r="B30" s="633">
        <v>1.6299999999999999E-2</v>
      </c>
      <c r="C30" s="633">
        <v>0.51149999999999995</v>
      </c>
      <c r="D30" s="633">
        <v>2E-3</v>
      </c>
      <c r="E30" s="633">
        <v>9.1200000000000003E-2</v>
      </c>
      <c r="F30" s="633">
        <v>0</v>
      </c>
      <c r="G30" s="633">
        <v>5.6500000000000002E-2</v>
      </c>
      <c r="H30" s="633">
        <v>2.5499999999999998E-2</v>
      </c>
      <c r="I30" s="633">
        <v>0</v>
      </c>
      <c r="J30" s="633">
        <v>0.2364</v>
      </c>
    </row>
    <row r="31" spans="1:10" s="1011" customFormat="1" ht="20.25" customHeight="1">
      <c r="A31" s="596" t="s">
        <v>337</v>
      </c>
      <c r="B31" s="633">
        <v>3.5000000000000001E-3</v>
      </c>
      <c r="C31" s="633">
        <v>3.3999999999999998E-3</v>
      </c>
      <c r="D31" s="633">
        <v>4.1000000000000003E-3</v>
      </c>
      <c r="E31" s="633">
        <v>4.8999999999999998E-3</v>
      </c>
      <c r="F31" s="633">
        <v>3.8E-3</v>
      </c>
      <c r="G31" s="633">
        <v>3.8E-3</v>
      </c>
      <c r="H31" s="633">
        <v>5.7000000000000002E-3</v>
      </c>
      <c r="I31" s="633">
        <v>4.8999999999999998E-3</v>
      </c>
      <c r="J31" s="633">
        <v>3.7000000000000002E-3</v>
      </c>
    </row>
    <row r="32" spans="1:10" s="1011" customFormat="1" ht="20.25" customHeight="1">
      <c r="A32" s="596" t="s">
        <v>338</v>
      </c>
      <c r="B32" s="633">
        <v>9.8100000000000007E-2</v>
      </c>
      <c r="C32" s="633">
        <v>6.8099999999999994E-2</v>
      </c>
      <c r="D32" s="633">
        <v>3.3700000000000001E-2</v>
      </c>
      <c r="E32" s="633">
        <v>0.13059999999999999</v>
      </c>
      <c r="F32" s="633">
        <v>5.3199999999999997E-2</v>
      </c>
      <c r="G32" s="633">
        <v>5.5399999999999998E-2</v>
      </c>
      <c r="H32" s="633">
        <v>5.2499999999999998E-2</v>
      </c>
      <c r="I32" s="633">
        <v>8.0100000000000005E-2</v>
      </c>
      <c r="J32" s="633">
        <v>7.9100000000000004E-2</v>
      </c>
    </row>
    <row r="33" spans="1:10" s="1011" customFormat="1" ht="20.25" customHeight="1">
      <c r="A33" s="596" t="s">
        <v>339</v>
      </c>
      <c r="B33" s="633">
        <v>0.96579999999999999</v>
      </c>
      <c r="C33" s="633">
        <v>0.94599999999999995</v>
      </c>
      <c r="D33" s="633">
        <v>0.98270000000000002</v>
      </c>
      <c r="E33" s="633">
        <v>0.88360000000000005</v>
      </c>
      <c r="F33" s="633">
        <v>0.98409999999999997</v>
      </c>
      <c r="G33" s="633">
        <v>0.9849</v>
      </c>
      <c r="H33" s="633">
        <v>0.9335</v>
      </c>
      <c r="I33" s="633">
        <v>0.94689999999999996</v>
      </c>
      <c r="J33" s="633">
        <v>0.95930000000000004</v>
      </c>
    </row>
    <row r="34" spans="1:10" s="1011" customFormat="1" ht="20.25" customHeight="1">
      <c r="A34" s="596" t="s">
        <v>340</v>
      </c>
      <c r="B34" s="633">
        <v>2.1899999999999999E-2</v>
      </c>
      <c r="C34" s="633">
        <v>6.0000000000000001E-3</v>
      </c>
      <c r="D34" s="633">
        <v>9.4000000000000004E-3</v>
      </c>
      <c r="E34" s="633">
        <v>8.3900000000000002E-2</v>
      </c>
      <c r="F34" s="633">
        <v>1.3100000000000001E-2</v>
      </c>
      <c r="G34" s="633">
        <v>5.4000000000000003E-3</v>
      </c>
      <c r="H34" s="633">
        <v>3.78E-2</v>
      </c>
      <c r="I34" s="633">
        <v>3.4000000000000002E-2</v>
      </c>
      <c r="J34" s="633">
        <v>1.9400000000000001E-2</v>
      </c>
    </row>
    <row r="35" spans="1:10" s="1011" customFormat="1" ht="20.25" customHeight="1">
      <c r="A35" s="596" t="s">
        <v>341</v>
      </c>
      <c r="B35" s="633">
        <v>2.8E-3</v>
      </c>
      <c r="C35" s="633">
        <v>2.2000000000000001E-3</v>
      </c>
      <c r="D35" s="633">
        <v>2.8E-3</v>
      </c>
      <c r="E35" s="633">
        <v>1.06E-2</v>
      </c>
      <c r="F35" s="633">
        <v>0</v>
      </c>
      <c r="G35" s="633">
        <v>0</v>
      </c>
      <c r="H35" s="633">
        <v>2.5999999999999999E-3</v>
      </c>
      <c r="I35" s="633">
        <v>2.8E-3</v>
      </c>
      <c r="J35" s="633">
        <v>2.8999999999999998E-3</v>
      </c>
    </row>
    <row r="36" spans="1:10" s="1011" customFormat="1" ht="20.25" customHeight="1">
      <c r="A36" s="596" t="s">
        <v>342</v>
      </c>
      <c r="B36" s="633">
        <v>6.9999999999999999E-4</v>
      </c>
      <c r="C36" s="633">
        <v>2E-3</v>
      </c>
      <c r="D36" s="633">
        <v>2.0999999999999999E-3</v>
      </c>
      <c r="E36" s="633">
        <v>7.1000000000000004E-3</v>
      </c>
      <c r="F36" s="633">
        <v>0</v>
      </c>
      <c r="G36" s="633">
        <v>1E-4</v>
      </c>
      <c r="H36" s="633">
        <v>8.9999999999999998E-4</v>
      </c>
      <c r="I36" s="633">
        <v>2.0000000000000001E-4</v>
      </c>
      <c r="J36" s="633">
        <v>1.6000000000000001E-3</v>
      </c>
    </row>
    <row r="37" spans="1:10" s="1011" customFormat="1" ht="20.25" customHeight="1">
      <c r="A37" s="596" t="s">
        <v>343</v>
      </c>
      <c r="B37" s="633">
        <v>1E-4</v>
      </c>
      <c r="C37" s="633">
        <v>5.0000000000000001E-4</v>
      </c>
      <c r="D37" s="633">
        <v>5.9999999999999995E-4</v>
      </c>
      <c r="E37" s="633">
        <v>2.5999999999999999E-3</v>
      </c>
      <c r="F37" s="633">
        <v>1E-4</v>
      </c>
      <c r="G37" s="633">
        <v>0</v>
      </c>
      <c r="H37" s="633">
        <v>0</v>
      </c>
      <c r="I37" s="633">
        <v>7.1999999999999998E-3</v>
      </c>
      <c r="J37" s="633">
        <v>5.0000000000000001E-4</v>
      </c>
    </row>
    <row r="38" spans="1:10" s="1011" customFormat="1" ht="20.25" customHeight="1">
      <c r="A38" s="596" t="s">
        <v>344</v>
      </c>
      <c r="B38" s="633">
        <v>8.6E-3</v>
      </c>
      <c r="C38" s="633">
        <v>4.3400000000000001E-2</v>
      </c>
      <c r="D38" s="633">
        <v>2.5000000000000001E-3</v>
      </c>
      <c r="E38" s="633">
        <v>1.2200000000000001E-2</v>
      </c>
      <c r="F38" s="633">
        <v>2.8E-3</v>
      </c>
      <c r="G38" s="633">
        <v>9.4999999999999998E-3</v>
      </c>
      <c r="H38" s="633">
        <v>2.53E-2</v>
      </c>
      <c r="I38" s="633">
        <v>8.8999999999999999E-3</v>
      </c>
      <c r="J38" s="633">
        <v>1.6299999999999999E-2</v>
      </c>
    </row>
    <row r="39" spans="1:10" s="1011" customFormat="1" ht="12" customHeight="1" thickBot="1">
      <c r="A39" s="596"/>
      <c r="B39" s="633"/>
      <c r="C39" s="633"/>
      <c r="D39" s="633"/>
      <c r="E39" s="633"/>
      <c r="F39" s="633"/>
      <c r="G39" s="633"/>
      <c r="H39" s="633"/>
      <c r="I39" s="633"/>
      <c r="J39" s="633"/>
    </row>
    <row r="40" spans="1:10" s="1011" customFormat="1" ht="17.25" customHeight="1" thickTop="1" thickBot="1">
      <c r="A40" s="152" t="s">
        <v>345</v>
      </c>
      <c r="B40" s="634"/>
      <c r="C40" s="634"/>
      <c r="D40" s="634"/>
      <c r="E40" s="634"/>
      <c r="F40" s="634"/>
      <c r="G40" s="634"/>
      <c r="H40" s="634"/>
      <c r="I40" s="634"/>
      <c r="J40" s="634"/>
    </row>
    <row r="41" spans="1:10" s="1011" customFormat="1" ht="20.25" customHeight="1" thickTop="1">
      <c r="A41" s="596" t="s">
        <v>346</v>
      </c>
      <c r="B41" s="633">
        <v>8.8200000000000001E-2</v>
      </c>
      <c r="C41" s="633">
        <v>0.22159999999999999</v>
      </c>
      <c r="D41" s="633">
        <v>0.1484</v>
      </c>
      <c r="E41" s="633">
        <v>0.1022</v>
      </c>
      <c r="F41" s="633">
        <v>0.19359999999999999</v>
      </c>
      <c r="G41" s="633">
        <v>0.1142</v>
      </c>
      <c r="H41" s="633">
        <v>0.14560000000000001</v>
      </c>
      <c r="I41" s="633">
        <v>0.1036</v>
      </c>
      <c r="J41" s="633">
        <v>0.12709999999999999</v>
      </c>
    </row>
    <row r="42" spans="1:10" s="1011" customFormat="1" ht="20.25" customHeight="1">
      <c r="A42" s="596" t="s">
        <v>347</v>
      </c>
      <c r="B42" s="633">
        <v>0.37930000000000003</v>
      </c>
      <c r="C42" s="633">
        <v>0.46710000000000002</v>
      </c>
      <c r="D42" s="633">
        <v>0.48970000000000002</v>
      </c>
      <c r="E42" s="633">
        <v>0.42580000000000001</v>
      </c>
      <c r="F42" s="633">
        <v>0.71130000000000004</v>
      </c>
      <c r="G42" s="633">
        <v>0.57350000000000001</v>
      </c>
      <c r="H42" s="633">
        <v>0.48459999999999998</v>
      </c>
      <c r="I42" s="633">
        <v>0.25309999999999999</v>
      </c>
      <c r="J42" s="633">
        <v>0.4254</v>
      </c>
    </row>
    <row r="43" spans="1:10" s="1011" customFormat="1" ht="20.25" customHeight="1">
      <c r="A43" s="596" t="s">
        <v>348</v>
      </c>
      <c r="B43" s="633">
        <v>0.311</v>
      </c>
      <c r="C43" s="633">
        <v>0.26619999999999999</v>
      </c>
      <c r="D43" s="633">
        <v>0.2843</v>
      </c>
      <c r="E43" s="633">
        <v>0.35980000000000001</v>
      </c>
      <c r="F43" s="633">
        <v>0.33900000000000002</v>
      </c>
      <c r="G43" s="633">
        <v>0.28179999999999999</v>
      </c>
      <c r="H43" s="633">
        <v>0.2228</v>
      </c>
      <c r="I43" s="633">
        <v>0.12529999999999999</v>
      </c>
      <c r="J43" s="633">
        <v>0.29530000000000001</v>
      </c>
    </row>
    <row r="44" spans="1:10" s="1011" customFormat="1" ht="20.25" customHeight="1">
      <c r="A44" s="596" t="s">
        <v>349</v>
      </c>
      <c r="B44" s="633">
        <v>0.23630000000000001</v>
      </c>
      <c r="C44" s="633">
        <v>0.2298</v>
      </c>
      <c r="D44" s="633">
        <v>0.251</v>
      </c>
      <c r="E44" s="633">
        <v>0.2283</v>
      </c>
      <c r="F44" s="633">
        <v>0.2286</v>
      </c>
      <c r="G44" s="633">
        <v>0.25669999999999998</v>
      </c>
      <c r="H44" s="633">
        <v>0.19439999999999999</v>
      </c>
      <c r="I44" s="633">
        <v>0.1024</v>
      </c>
      <c r="J44" s="633">
        <v>0.23449999999999999</v>
      </c>
    </row>
    <row r="45" spans="1:10" s="1011" customFormat="1" ht="12" customHeight="1" thickBot="1">
      <c r="A45" s="596"/>
      <c r="B45" s="633"/>
      <c r="C45" s="633"/>
      <c r="D45" s="633"/>
      <c r="E45" s="633"/>
      <c r="F45" s="633"/>
      <c r="G45" s="633"/>
      <c r="H45" s="633"/>
      <c r="I45" s="633"/>
      <c r="J45" s="633"/>
    </row>
    <row r="46" spans="1:10" s="1011" customFormat="1" ht="17.25" customHeight="1" thickTop="1" thickBot="1">
      <c r="A46" s="152" t="s">
        <v>350</v>
      </c>
      <c r="B46" s="634"/>
      <c r="C46" s="634"/>
      <c r="D46" s="634"/>
      <c r="E46" s="634"/>
      <c r="F46" s="634"/>
      <c r="G46" s="634"/>
      <c r="H46" s="634"/>
      <c r="I46" s="634"/>
      <c r="J46" s="634"/>
    </row>
    <row r="47" spans="1:10" s="1011" customFormat="1" ht="20.25" customHeight="1" thickTop="1">
      <c r="A47" s="595" t="s">
        <v>351</v>
      </c>
      <c r="B47" s="633">
        <v>0.24049999999999999</v>
      </c>
      <c r="C47" s="633">
        <v>0.13689999999999999</v>
      </c>
      <c r="D47" s="633">
        <v>0.1173</v>
      </c>
      <c r="E47" s="633">
        <v>0.36559999999999998</v>
      </c>
      <c r="F47" s="633">
        <v>0.3256</v>
      </c>
      <c r="G47" s="633">
        <v>8.9200000000000002E-2</v>
      </c>
      <c r="H47" s="633">
        <v>0.1273</v>
      </c>
      <c r="I47" s="633">
        <v>0.18290000000000001</v>
      </c>
      <c r="J47" s="633">
        <v>0.20569999999999999</v>
      </c>
    </row>
    <row r="48" spans="1:10" s="1011" customFormat="1" ht="18" customHeight="1">
      <c r="A48" s="596" t="s">
        <v>352</v>
      </c>
      <c r="B48" s="633">
        <v>0.24010000000000001</v>
      </c>
      <c r="C48" s="633">
        <v>0.1363</v>
      </c>
      <c r="D48" s="633">
        <v>0.1173</v>
      </c>
      <c r="E48" s="633">
        <v>0.36559999999999998</v>
      </c>
      <c r="F48" s="633">
        <v>0.31819999999999998</v>
      </c>
      <c r="G48" s="633">
        <v>8.9200000000000002E-2</v>
      </c>
      <c r="H48" s="633">
        <v>0.1273</v>
      </c>
      <c r="I48" s="633">
        <v>0.18290000000000001</v>
      </c>
      <c r="J48" s="633">
        <v>0.20519999999999999</v>
      </c>
    </row>
    <row r="49" spans="1:10" s="1011" customFormat="1" ht="20.25" customHeight="1">
      <c r="A49" s="596" t="s">
        <v>353</v>
      </c>
      <c r="B49" s="633">
        <v>3.3799999999999997E-2</v>
      </c>
      <c r="C49" s="633">
        <v>0.27539999999999998</v>
      </c>
      <c r="D49" s="633">
        <v>0.12939999999999999</v>
      </c>
      <c r="E49" s="633">
        <v>5.8799999999999998E-2</v>
      </c>
      <c r="F49" s="633">
        <v>9.9000000000000008E-3</v>
      </c>
      <c r="G49" s="633">
        <v>8.0399999999999999E-2</v>
      </c>
      <c r="H49" s="633">
        <v>0.19109999999999999</v>
      </c>
      <c r="I49" s="633">
        <v>0.1961</v>
      </c>
      <c r="J49" s="633">
        <v>8.2400000000000001E-2</v>
      </c>
    </row>
    <row r="50" spans="1:10" s="1011" customFormat="1" ht="20.25" customHeight="1">
      <c r="A50" s="596" t="s">
        <v>354</v>
      </c>
      <c r="B50" s="633">
        <v>2.0000000000000001E-4</v>
      </c>
      <c r="C50" s="633">
        <v>4.4600000000000001E-2</v>
      </c>
      <c r="D50" s="633">
        <v>1E-4</v>
      </c>
      <c r="E50" s="633">
        <v>1.6999999999999999E-3</v>
      </c>
      <c r="F50" s="633">
        <v>0</v>
      </c>
      <c r="G50" s="633">
        <v>5.9999999999999995E-4</v>
      </c>
      <c r="H50" s="633">
        <v>3.0999999999999999E-3</v>
      </c>
      <c r="I50" s="633">
        <v>0</v>
      </c>
      <c r="J50" s="633">
        <v>6.8999999999999999E-3</v>
      </c>
    </row>
    <row r="51" spans="1:10" s="1011" customFormat="1" ht="18" customHeight="1">
      <c r="A51" s="596" t="s">
        <v>355</v>
      </c>
      <c r="B51" s="633">
        <v>1.7299999999999999E-2</v>
      </c>
      <c r="C51" s="633">
        <v>0.1125</v>
      </c>
      <c r="D51" s="633">
        <v>0.11210000000000001</v>
      </c>
      <c r="E51" s="633">
        <v>4.3299999999999998E-2</v>
      </c>
      <c r="F51" s="633">
        <v>4.0000000000000001E-3</v>
      </c>
      <c r="G51" s="633">
        <v>1.2999999999999999E-2</v>
      </c>
      <c r="H51" s="633">
        <v>3.49E-2</v>
      </c>
      <c r="I51" s="633">
        <v>0.1396</v>
      </c>
      <c r="J51" s="633">
        <v>4.3099999999999999E-2</v>
      </c>
    </row>
    <row r="52" spans="1:10" s="1011" customFormat="1" ht="18" customHeight="1">
      <c r="A52" s="596" t="s">
        <v>356</v>
      </c>
      <c r="B52" s="633">
        <v>0.49490000000000001</v>
      </c>
      <c r="C52" s="633">
        <v>0.25729999999999997</v>
      </c>
      <c r="D52" s="633">
        <v>0.19600000000000001</v>
      </c>
      <c r="E52" s="633">
        <v>0.82050000000000001</v>
      </c>
      <c r="F52" s="633">
        <v>0.54520000000000002</v>
      </c>
      <c r="G52" s="633">
        <v>0.14000000000000001</v>
      </c>
      <c r="H52" s="633">
        <v>0.20610000000000001</v>
      </c>
      <c r="I52" s="633">
        <v>0.30630000000000002</v>
      </c>
      <c r="J52" s="633">
        <v>0.3992</v>
      </c>
    </row>
    <row r="53" spans="1:10" s="1011" customFormat="1" ht="12" customHeight="1" thickBot="1">
      <c r="A53" s="596"/>
      <c r="B53" s="633"/>
      <c r="C53" s="633"/>
      <c r="D53" s="633"/>
      <c r="E53" s="633"/>
      <c r="F53" s="633"/>
      <c r="G53" s="633"/>
      <c r="H53" s="633"/>
      <c r="I53" s="633"/>
      <c r="J53" s="633"/>
    </row>
    <row r="54" spans="1:10" s="1011" customFormat="1" ht="17.25" customHeight="1" thickTop="1" thickBot="1">
      <c r="A54" s="152" t="s">
        <v>357</v>
      </c>
      <c r="B54" s="634"/>
      <c r="C54" s="634"/>
      <c r="D54" s="634"/>
      <c r="E54" s="634"/>
      <c r="F54" s="634"/>
      <c r="G54" s="634"/>
      <c r="H54" s="634"/>
      <c r="I54" s="634"/>
      <c r="J54" s="634"/>
    </row>
    <row r="55" spans="1:10" s="1011" customFormat="1" ht="18" customHeight="1" thickTop="1">
      <c r="A55" s="596" t="s">
        <v>358</v>
      </c>
      <c r="B55" s="633">
        <v>0.94089999999999996</v>
      </c>
      <c r="C55" s="633">
        <v>0.88070000000000004</v>
      </c>
      <c r="D55" s="633">
        <v>0.91039999999999999</v>
      </c>
      <c r="E55" s="633">
        <v>0.95789999999999997</v>
      </c>
      <c r="F55" s="633">
        <v>0.95499999999999996</v>
      </c>
      <c r="G55" s="633">
        <v>0.93300000000000005</v>
      </c>
      <c r="H55" s="633">
        <v>0.92500000000000004</v>
      </c>
      <c r="I55" s="633">
        <v>0.9385</v>
      </c>
      <c r="J55" s="633">
        <v>0.9244</v>
      </c>
    </row>
    <row r="56" spans="1:10" s="1011" customFormat="1" ht="18" customHeight="1">
      <c r="A56" s="596" t="s">
        <v>359</v>
      </c>
      <c r="B56" s="633">
        <v>0.9163</v>
      </c>
      <c r="C56" s="633">
        <v>0.94940000000000002</v>
      </c>
      <c r="D56" s="633">
        <v>0.97289999999999999</v>
      </c>
      <c r="E56" s="633">
        <v>0.93610000000000004</v>
      </c>
      <c r="F56" s="633">
        <v>0.93479999999999996</v>
      </c>
      <c r="G56" s="633">
        <v>0.96719999999999995</v>
      </c>
      <c r="H56" s="633">
        <v>0.97460000000000002</v>
      </c>
      <c r="I56" s="633">
        <v>0.9214</v>
      </c>
      <c r="J56" s="633">
        <v>0.9375</v>
      </c>
    </row>
    <row r="57" spans="1:10" s="1011" customFormat="1" ht="18" customHeight="1">
      <c r="A57" s="596" t="s">
        <v>360</v>
      </c>
      <c r="B57" s="633">
        <v>0.3513</v>
      </c>
      <c r="C57" s="633">
        <v>7.3899999999999993E-2</v>
      </c>
      <c r="D57" s="633">
        <v>6.0100000000000001E-2</v>
      </c>
      <c r="E57" s="633">
        <v>0.61280000000000001</v>
      </c>
      <c r="F57" s="633">
        <v>0.4985</v>
      </c>
      <c r="G57" s="633">
        <v>5.91E-2</v>
      </c>
      <c r="H57" s="633">
        <v>8.7599999999999997E-2</v>
      </c>
      <c r="I57" s="633">
        <v>0.24660000000000001</v>
      </c>
      <c r="J57" s="633">
        <v>0.24049999999999999</v>
      </c>
    </row>
    <row r="58" spans="1:10" s="1011" customFormat="1" ht="18" customHeight="1">
      <c r="A58" s="596" t="s">
        <v>361</v>
      </c>
      <c r="B58" s="633">
        <v>0.24610000000000001</v>
      </c>
      <c r="C58" s="633">
        <v>0.87580000000000002</v>
      </c>
      <c r="D58" s="633">
        <v>0.7641</v>
      </c>
      <c r="E58" s="633">
        <v>0.1153</v>
      </c>
      <c r="F58" s="633">
        <v>0.14130000000000001</v>
      </c>
      <c r="G58" s="633">
        <v>0.75180000000000002</v>
      </c>
      <c r="H58" s="633">
        <v>0.58889999999999998</v>
      </c>
      <c r="I58" s="633">
        <v>0.3362</v>
      </c>
      <c r="J58" s="633">
        <v>0.36870000000000003</v>
      </c>
    </row>
    <row r="59" spans="1:10" s="1011" customFormat="1" ht="9.75" customHeight="1" thickBot="1">
      <c r="A59" s="597"/>
      <c r="B59" s="636"/>
      <c r="C59" s="636"/>
      <c r="D59" s="636"/>
      <c r="E59" s="636"/>
      <c r="F59" s="636"/>
      <c r="G59" s="636"/>
      <c r="H59" s="636"/>
      <c r="I59" s="636"/>
      <c r="J59" s="636"/>
    </row>
    <row r="60" spans="1:10" s="111" customFormat="1" ht="12" customHeight="1" thickTop="1">
      <c r="A60" s="153" t="s">
        <v>362</v>
      </c>
      <c r="B60" s="154"/>
      <c r="C60" s="155"/>
      <c r="D60" s="155"/>
      <c r="E60" s="155"/>
      <c r="F60" s="155"/>
      <c r="G60" s="155"/>
      <c r="H60" s="155"/>
      <c r="I60" s="155"/>
      <c r="J60" s="155"/>
    </row>
    <row r="61" spans="1:10" s="111" customFormat="1" ht="45.75" customHeight="1">
      <c r="A61" s="1131" t="s">
        <v>363</v>
      </c>
      <c r="B61" s="1132"/>
      <c r="C61" s="1132"/>
      <c r="D61" s="1132"/>
      <c r="E61" s="1132"/>
      <c r="F61" s="1132"/>
      <c r="G61" s="1132"/>
      <c r="H61" s="1132"/>
      <c r="I61" s="1132"/>
      <c r="J61" s="1132"/>
    </row>
    <row r="62" spans="1:10" s="111" customFormat="1" ht="35.25" customHeight="1">
      <c r="A62" s="1131" t="s">
        <v>364</v>
      </c>
      <c r="B62" s="1132"/>
      <c r="C62" s="1132"/>
      <c r="D62" s="1132"/>
      <c r="E62" s="1132"/>
      <c r="F62" s="1132"/>
      <c r="G62" s="1132"/>
      <c r="H62" s="1132"/>
      <c r="I62" s="1132"/>
      <c r="J62" s="1132"/>
    </row>
    <row r="63" spans="1:10" s="111" customFormat="1" ht="11.25">
      <c r="A63" s="156" t="s">
        <v>875</v>
      </c>
      <c r="B63" s="157"/>
      <c r="C63" s="158"/>
      <c r="D63" s="158"/>
      <c r="E63" s="158"/>
      <c r="F63" s="158"/>
      <c r="G63" s="158"/>
      <c r="H63" s="158"/>
      <c r="I63" s="158"/>
      <c r="J63" s="158"/>
    </row>
    <row r="64" spans="1:10" s="1011" customFormat="1" ht="15.75" thickBot="1">
      <c r="A64" s="111"/>
      <c r="B64" s="159"/>
      <c r="C64" s="134"/>
      <c r="D64" s="134"/>
      <c r="E64" s="134"/>
      <c r="F64" s="134"/>
      <c r="G64" s="134"/>
      <c r="H64" s="134"/>
      <c r="I64" s="134"/>
      <c r="J64" s="134"/>
    </row>
    <row r="65" spans="1:10" s="230" customFormat="1" ht="18" customHeight="1" thickTop="1" thickBot="1">
      <c r="A65" s="764"/>
      <c r="B65" s="160" t="s">
        <v>867</v>
      </c>
      <c r="C65" s="160" t="s">
        <v>868</v>
      </c>
      <c r="D65" s="160" t="s">
        <v>869</v>
      </c>
      <c r="E65" s="160" t="s">
        <v>870</v>
      </c>
      <c r="F65" s="160" t="s">
        <v>871</v>
      </c>
      <c r="G65" s="160" t="s">
        <v>872</v>
      </c>
      <c r="H65" s="160" t="s">
        <v>873</v>
      </c>
      <c r="I65" s="360" t="s">
        <v>874</v>
      </c>
      <c r="J65" s="360" t="s">
        <v>6</v>
      </c>
    </row>
    <row r="66" spans="1:10" s="230" customFormat="1" ht="18" customHeight="1" thickTop="1" thickBot="1">
      <c r="A66" s="152" t="s">
        <v>365</v>
      </c>
      <c r="B66" s="161"/>
      <c r="C66" s="161"/>
      <c r="D66" s="161"/>
      <c r="E66" s="161"/>
      <c r="F66" s="161"/>
      <c r="G66" s="161"/>
      <c r="H66" s="161"/>
      <c r="I66" s="359"/>
      <c r="J66" s="359"/>
    </row>
    <row r="67" spans="1:10" s="230" customFormat="1" ht="18" customHeight="1" thickTop="1">
      <c r="A67" s="596" t="s">
        <v>366</v>
      </c>
      <c r="B67" s="655">
        <v>4.5199999999999997E-2</v>
      </c>
      <c r="C67" s="655">
        <v>3.8899999999999997E-2</v>
      </c>
      <c r="D67" s="655">
        <v>3.78E-2</v>
      </c>
      <c r="E67" s="655">
        <v>6.3500000000000001E-2</v>
      </c>
      <c r="F67" s="655">
        <v>4.8000000000000001E-2</v>
      </c>
      <c r="G67" s="655">
        <v>5.9400000000000001E-2</v>
      </c>
      <c r="H67" s="655">
        <v>7.2300000000000003E-2</v>
      </c>
      <c r="I67" s="655">
        <v>8.77E-2</v>
      </c>
      <c r="J67" s="655">
        <v>4.5199999999999997E-2</v>
      </c>
    </row>
    <row r="68" spans="1:10" s="230" customFormat="1" ht="18" customHeight="1">
      <c r="A68" s="596" t="s">
        <v>367</v>
      </c>
      <c r="B68" s="655">
        <v>5.2699999999999997E-2</v>
      </c>
      <c r="C68" s="655">
        <v>5.28E-2</v>
      </c>
      <c r="D68" s="655">
        <v>3.7600000000000001E-2</v>
      </c>
      <c r="E68" s="655">
        <v>6.3799999999999996E-2</v>
      </c>
      <c r="F68" s="655">
        <v>4.9799999999999997E-2</v>
      </c>
      <c r="G68" s="655">
        <v>5.8299999999999998E-2</v>
      </c>
      <c r="H68" s="655">
        <v>8.0699999999999994E-2</v>
      </c>
      <c r="I68" s="655">
        <v>9.8400000000000001E-2</v>
      </c>
      <c r="J68" s="655">
        <v>5.21E-2</v>
      </c>
    </row>
    <row r="69" spans="1:10" s="230" customFormat="1" ht="18" customHeight="1">
      <c r="A69" s="596" t="s">
        <v>368</v>
      </c>
      <c r="B69" s="655">
        <v>5.0999999999999997E-2</v>
      </c>
      <c r="C69" s="655">
        <v>5.7799999999999997E-2</v>
      </c>
      <c r="D69" s="655">
        <v>3.8699999999999998E-2</v>
      </c>
      <c r="E69" s="655">
        <v>6.0100000000000001E-2</v>
      </c>
      <c r="F69" s="655">
        <v>4.6800000000000001E-2</v>
      </c>
      <c r="G69" s="655">
        <v>6.0900000000000003E-2</v>
      </c>
      <c r="H69" s="655">
        <v>8.4099999999999994E-2</v>
      </c>
      <c r="I69" s="655">
        <v>9.3200000000000005E-2</v>
      </c>
      <c r="J69" s="655">
        <v>5.2299999999999999E-2</v>
      </c>
    </row>
    <row r="70" spans="1:10" s="230" customFormat="1" ht="18" customHeight="1">
      <c r="A70" s="596" t="s">
        <v>369</v>
      </c>
      <c r="B70" s="655">
        <v>1.3299999999999999E-2</v>
      </c>
      <c r="C70" s="655">
        <v>1.03E-2</v>
      </c>
      <c r="D70" s="655">
        <v>4.7000000000000002E-3</v>
      </c>
      <c r="E70" s="655">
        <v>4.2700000000000002E-2</v>
      </c>
      <c r="F70" s="655">
        <v>-2.2000000000000001E-3</v>
      </c>
      <c r="G70" s="655">
        <v>-5.4000000000000003E-3</v>
      </c>
      <c r="H70" s="655">
        <v>-1.4E-3</v>
      </c>
      <c r="I70" s="655">
        <v>1.18E-2</v>
      </c>
      <c r="J70" s="655">
        <v>1.2200000000000001E-2</v>
      </c>
    </row>
    <row r="71" spans="1:10" s="230" customFormat="1" ht="18" customHeight="1">
      <c r="A71" s="596" t="s">
        <v>370</v>
      </c>
      <c r="B71" s="655">
        <v>1.3899999999999999E-2</v>
      </c>
      <c r="C71" s="655">
        <v>1.1599999999999999E-2</v>
      </c>
      <c r="D71" s="655">
        <v>3.7000000000000002E-3</v>
      </c>
      <c r="E71" s="655">
        <v>4.2700000000000002E-2</v>
      </c>
      <c r="F71" s="655">
        <v>-2.3E-3</v>
      </c>
      <c r="G71" s="655">
        <v>-5.8999999999999999E-3</v>
      </c>
      <c r="H71" s="655">
        <v>-5.9999999999999995E-4</v>
      </c>
      <c r="I71" s="655">
        <v>-2E-3</v>
      </c>
      <c r="J71" s="655">
        <v>1.2500000000000001E-2</v>
      </c>
    </row>
    <row r="72" spans="1:10" s="230" customFormat="1" ht="18" customHeight="1">
      <c r="A72" s="596" t="s">
        <v>371</v>
      </c>
      <c r="B72" s="655">
        <v>1.3899999999999999E-2</v>
      </c>
      <c r="C72" s="655">
        <v>1.1599999999999999E-2</v>
      </c>
      <c r="D72" s="655">
        <v>3.7000000000000002E-3</v>
      </c>
      <c r="E72" s="655">
        <v>4.2700000000000002E-2</v>
      </c>
      <c r="F72" s="655">
        <v>-2.3E-3</v>
      </c>
      <c r="G72" s="655">
        <v>-5.8999999999999999E-3</v>
      </c>
      <c r="H72" s="655">
        <v>-5.9999999999999995E-4</v>
      </c>
      <c r="I72" s="655">
        <v>-2.0999999999999999E-3</v>
      </c>
      <c r="J72" s="655">
        <v>1.2500000000000001E-2</v>
      </c>
    </row>
    <row r="73" spans="1:10" s="230" customFormat="1" ht="18" customHeight="1" thickBot="1">
      <c r="A73" s="596" t="s">
        <v>372</v>
      </c>
      <c r="B73" s="655">
        <v>5.8099999999999999E-2</v>
      </c>
      <c r="C73" s="655">
        <v>8.72E-2</v>
      </c>
      <c r="D73" s="655">
        <v>3.0800000000000001E-2</v>
      </c>
      <c r="E73" s="655">
        <v>0.11840000000000001</v>
      </c>
      <c r="F73" s="655">
        <v>-7.1999999999999998E-3</v>
      </c>
      <c r="G73" s="655">
        <v>-6.4500000000000002E-2</v>
      </c>
      <c r="H73" s="655">
        <v>-4.8999999999999998E-3</v>
      </c>
      <c r="I73" s="655">
        <v>-1.1599999999999999E-2</v>
      </c>
      <c r="J73" s="655">
        <v>6.1100000000000002E-2</v>
      </c>
    </row>
    <row r="74" spans="1:10" s="230" customFormat="1" ht="18" customHeight="1" thickTop="1" thickBot="1">
      <c r="A74" s="152" t="s">
        <v>373</v>
      </c>
      <c r="B74" s="161"/>
      <c r="C74" s="161"/>
      <c r="D74" s="161"/>
      <c r="E74" s="161"/>
      <c r="F74" s="161"/>
      <c r="G74" s="161"/>
      <c r="H74" s="161"/>
      <c r="I74" s="359"/>
      <c r="J74" s="359"/>
    </row>
    <row r="75" spans="1:10" s="230" customFormat="1" ht="18" customHeight="1" thickTop="1">
      <c r="A75" s="596" t="s">
        <v>374</v>
      </c>
      <c r="B75" s="655">
        <v>5.9799999999999999E-2</v>
      </c>
      <c r="C75" s="655">
        <v>5.5399999999999998E-2</v>
      </c>
      <c r="D75" s="655">
        <v>6.4299999999999996E-2</v>
      </c>
      <c r="E75" s="655">
        <v>7.3099999999999998E-2</v>
      </c>
      <c r="F75" s="655">
        <v>6.0600000000000001E-2</v>
      </c>
      <c r="G75" s="655">
        <v>8.0100000000000005E-2</v>
      </c>
      <c r="H75" s="655">
        <v>0.1012</v>
      </c>
      <c r="I75" s="655">
        <v>0.1119</v>
      </c>
      <c r="J75" s="655">
        <v>6.2E-2</v>
      </c>
    </row>
    <row r="76" spans="1:10" s="230" customFormat="1" ht="18" customHeight="1">
      <c r="A76" s="596" t="s">
        <v>375</v>
      </c>
      <c r="B76" s="655">
        <v>-1.46E-2</v>
      </c>
      <c r="C76" s="655">
        <v>-1.6500000000000001E-2</v>
      </c>
      <c r="D76" s="655">
        <v>-2.6499999999999999E-2</v>
      </c>
      <c r="E76" s="655">
        <v>-9.5999999999999992E-3</v>
      </c>
      <c r="F76" s="655">
        <v>-1.26E-2</v>
      </c>
      <c r="G76" s="655">
        <v>-2.07E-2</v>
      </c>
      <c r="H76" s="655">
        <v>-2.8899999999999999E-2</v>
      </c>
      <c r="I76" s="655">
        <v>-2.4199999999999999E-2</v>
      </c>
      <c r="J76" s="655">
        <v>-1.6799999999999999E-2</v>
      </c>
    </row>
    <row r="77" spans="1:10" s="230" customFormat="1" ht="18" customHeight="1">
      <c r="A77" s="596" t="s">
        <v>376</v>
      </c>
      <c r="B77" s="655">
        <v>2.1000000000000001E-2</v>
      </c>
      <c r="C77" s="655">
        <v>0.02</v>
      </c>
      <c r="D77" s="655">
        <v>3.09E-2</v>
      </c>
      <c r="E77" s="655">
        <v>1.61E-2</v>
      </c>
      <c r="F77" s="655">
        <v>1.9800000000000002E-2</v>
      </c>
      <c r="G77" s="655">
        <v>2.3599999999999999E-2</v>
      </c>
      <c r="H77" s="655">
        <v>3.39E-2</v>
      </c>
      <c r="I77" s="655">
        <v>3.1699999999999999E-2</v>
      </c>
      <c r="J77" s="655">
        <v>2.2499999999999999E-2</v>
      </c>
    </row>
    <row r="78" spans="1:10" s="230" customFormat="1" ht="18" customHeight="1">
      <c r="A78" s="596" t="s">
        <v>377</v>
      </c>
      <c r="B78" s="655">
        <v>5.9999999999999995E-4</v>
      </c>
      <c r="C78" s="655">
        <v>2.0000000000000001E-4</v>
      </c>
      <c r="D78" s="655">
        <v>0</v>
      </c>
      <c r="E78" s="655">
        <v>0</v>
      </c>
      <c r="F78" s="655">
        <v>0</v>
      </c>
      <c r="G78" s="655">
        <v>0</v>
      </c>
      <c r="H78" s="655">
        <v>0</v>
      </c>
      <c r="I78" s="655">
        <v>0</v>
      </c>
      <c r="J78" s="655">
        <v>4.0000000000000002E-4</v>
      </c>
    </row>
    <row r="79" spans="1:10" s="230" customFormat="1" ht="18" customHeight="1">
      <c r="A79" s="596" t="s">
        <v>378</v>
      </c>
      <c r="B79" s="655">
        <v>-1.6999999999999999E-3</v>
      </c>
      <c r="C79" s="655">
        <v>5.1000000000000004E-3</v>
      </c>
      <c r="D79" s="655">
        <v>1.1000000000000001E-3</v>
      </c>
      <c r="E79" s="655">
        <v>-3.7000000000000002E-3</v>
      </c>
      <c r="F79" s="655">
        <v>-2.8999999999999998E-3</v>
      </c>
      <c r="G79" s="655">
        <v>2.5999999999999999E-3</v>
      </c>
      <c r="H79" s="655">
        <v>3.3999999999999998E-3</v>
      </c>
      <c r="I79" s="655">
        <v>-5.1999999999999998E-3</v>
      </c>
      <c r="J79" s="655">
        <v>2.0000000000000001E-4</v>
      </c>
    </row>
    <row r="80" spans="1:10" s="230" customFormat="1" ht="18" customHeight="1">
      <c r="A80" s="596" t="s">
        <v>379</v>
      </c>
      <c r="B80" s="655">
        <v>7.4999999999999997E-3</v>
      </c>
      <c r="C80" s="655">
        <v>1.38E-2</v>
      </c>
      <c r="D80" s="655">
        <v>-2.0000000000000001E-4</v>
      </c>
      <c r="E80" s="655">
        <v>2.9999999999999997E-4</v>
      </c>
      <c r="F80" s="655">
        <v>1.6999999999999999E-3</v>
      </c>
      <c r="G80" s="655">
        <v>-1.1999999999999999E-3</v>
      </c>
      <c r="H80" s="655">
        <v>8.3999999999999995E-3</v>
      </c>
      <c r="I80" s="655">
        <v>1.0699999999999999E-2</v>
      </c>
      <c r="J80" s="655">
        <v>6.8999999999999999E-3</v>
      </c>
    </row>
    <row r="81" spans="1:10" s="230" customFormat="1" ht="18" customHeight="1">
      <c r="A81" s="596" t="s">
        <v>380</v>
      </c>
      <c r="B81" s="655">
        <v>-3.7699999999999997E-2</v>
      </c>
      <c r="C81" s="655">
        <v>-4.7500000000000001E-2</v>
      </c>
      <c r="D81" s="655">
        <v>-3.4000000000000002E-2</v>
      </c>
      <c r="E81" s="655">
        <v>-1.7399999999999999E-2</v>
      </c>
      <c r="F81" s="655">
        <v>-4.9000000000000002E-2</v>
      </c>
      <c r="G81" s="655">
        <v>-6.6299999999999998E-2</v>
      </c>
      <c r="H81" s="655">
        <v>-8.5500000000000007E-2</v>
      </c>
      <c r="I81" s="656">
        <v>-8.14E-2</v>
      </c>
      <c r="J81" s="656">
        <v>-4.0099999999999997E-2</v>
      </c>
    </row>
    <row r="82" spans="1:10" s="230" customFormat="1" ht="18" customHeight="1">
      <c r="A82" s="596" t="s">
        <v>381</v>
      </c>
      <c r="B82" s="655">
        <v>0</v>
      </c>
      <c r="C82" s="655">
        <v>1.1000000000000001E-3</v>
      </c>
      <c r="D82" s="655">
        <v>-1E-3</v>
      </c>
      <c r="E82" s="655">
        <v>0</v>
      </c>
      <c r="F82" s="655">
        <v>0</v>
      </c>
      <c r="G82" s="655">
        <v>-5.0000000000000001E-4</v>
      </c>
      <c r="H82" s="655">
        <v>8.0000000000000004E-4</v>
      </c>
      <c r="I82" s="655">
        <v>-1.37E-2</v>
      </c>
      <c r="J82" s="655">
        <v>0</v>
      </c>
    </row>
    <row r="83" spans="1:10" s="230" customFormat="1" ht="18" customHeight="1" thickBot="1">
      <c r="A83" s="596" t="s">
        <v>382</v>
      </c>
      <c r="B83" s="655">
        <v>0.1017</v>
      </c>
      <c r="C83" s="655">
        <v>0.2077</v>
      </c>
      <c r="D83" s="655">
        <v>0.17799999999999999</v>
      </c>
      <c r="E83" s="655">
        <v>8.8300000000000003E-2</v>
      </c>
      <c r="F83" s="655">
        <v>0.15329999999999999</v>
      </c>
      <c r="G83" s="655">
        <v>0.21299999999999999</v>
      </c>
      <c r="H83" s="655">
        <v>0.27279999999999999</v>
      </c>
      <c r="I83" s="655">
        <v>0</v>
      </c>
      <c r="J83" s="655">
        <v>0.14019999999999999</v>
      </c>
    </row>
    <row r="84" spans="1:10" s="230" customFormat="1" ht="18" customHeight="1" thickTop="1" thickBot="1">
      <c r="A84" s="152" t="s">
        <v>383</v>
      </c>
      <c r="B84" s="161"/>
      <c r="C84" s="161"/>
      <c r="D84" s="161"/>
      <c r="E84" s="161"/>
      <c r="F84" s="161"/>
      <c r="G84" s="161"/>
      <c r="H84" s="161"/>
      <c r="I84" s="359"/>
      <c r="J84" s="359"/>
    </row>
    <row r="85" spans="1:10" s="230" customFormat="1" ht="18" customHeight="1" thickTop="1">
      <c r="A85" s="596" t="s">
        <v>384</v>
      </c>
      <c r="B85" s="655">
        <v>7.3800000000000004E-2</v>
      </c>
      <c r="C85" s="655">
        <v>6.9400000000000003E-2</v>
      </c>
      <c r="D85" s="655">
        <v>7.8100000000000003E-2</v>
      </c>
      <c r="E85" s="655">
        <v>0.1014</v>
      </c>
      <c r="F85" s="655">
        <v>7.5399999999999995E-2</v>
      </c>
      <c r="G85" s="655">
        <v>9.7199999999999995E-2</v>
      </c>
      <c r="H85" s="655">
        <v>6.9400000000000003E-2</v>
      </c>
      <c r="I85" s="655">
        <v>0.1255</v>
      </c>
      <c r="J85" s="655">
        <v>7.6200000000000004E-2</v>
      </c>
    </row>
    <row r="86" spans="1:10" s="230" customFormat="1" ht="18" customHeight="1">
      <c r="A86" s="596" t="s">
        <v>385</v>
      </c>
      <c r="B86" s="655">
        <v>0</v>
      </c>
      <c r="C86" s="655">
        <v>7.4999999999999997E-2</v>
      </c>
      <c r="D86" s="655">
        <v>9.0200000000000002E-2</v>
      </c>
      <c r="E86" s="655">
        <v>1.2500000000000001E-2</v>
      </c>
      <c r="F86" s="655">
        <v>6.6699999999999995E-2</v>
      </c>
      <c r="G86" s="655">
        <v>9.6699999999999994E-2</v>
      </c>
      <c r="H86" s="655">
        <v>3.0310000000000001</v>
      </c>
      <c r="I86" s="655">
        <v>0</v>
      </c>
      <c r="J86" s="655">
        <v>0.2039</v>
      </c>
    </row>
    <row r="87" spans="1:10" s="230" customFormat="1" ht="18" customHeight="1">
      <c r="A87" s="596" t="s">
        <v>386</v>
      </c>
      <c r="B87" s="655">
        <v>9.1700000000000004E-2</v>
      </c>
      <c r="C87" s="655">
        <v>3.7100000000000001E-2</v>
      </c>
      <c r="D87" s="655">
        <v>0.39729999999999999</v>
      </c>
      <c r="E87" s="655">
        <v>0.23780000000000001</v>
      </c>
      <c r="F87" s="655">
        <v>0.1113</v>
      </c>
      <c r="G87" s="655">
        <v>3.4500000000000003E-2</v>
      </c>
      <c r="H87" s="655">
        <v>0.10680000000000001</v>
      </c>
      <c r="I87" s="655">
        <v>3.6299999999999999E-2</v>
      </c>
      <c r="J87" s="655">
        <v>0.1095</v>
      </c>
    </row>
    <row r="88" spans="1:10" s="230" customFormat="1" ht="18" customHeight="1">
      <c r="A88" s="596" t="s">
        <v>387</v>
      </c>
      <c r="B88" s="655">
        <v>0</v>
      </c>
      <c r="C88" s="655">
        <v>5.1000000000000004E-3</v>
      </c>
      <c r="D88" s="655">
        <v>2.8536999999999999</v>
      </c>
      <c r="E88" s="655">
        <v>0.44879999999999998</v>
      </c>
      <c r="F88" s="655">
        <v>0</v>
      </c>
      <c r="G88" s="655">
        <v>1.5537000000000001</v>
      </c>
      <c r="H88" s="655">
        <v>1.8634999999999999</v>
      </c>
      <c r="I88" s="655">
        <v>0</v>
      </c>
      <c r="J88" s="655">
        <v>2.3900000000000001E-2</v>
      </c>
    </row>
    <row r="89" spans="1:10" s="230" customFormat="1" ht="18" customHeight="1">
      <c r="A89" s="596" t="s">
        <v>388</v>
      </c>
      <c r="B89" s="655">
        <v>8.0999999999999996E-3</v>
      </c>
      <c r="C89" s="655">
        <v>0</v>
      </c>
      <c r="D89" s="655">
        <v>0</v>
      </c>
      <c r="E89" s="655">
        <v>1.1000000000000001E-3</v>
      </c>
      <c r="F89" s="655">
        <v>3.5000000000000001E-3</v>
      </c>
      <c r="G89" s="655">
        <v>6.9999999999999999E-4</v>
      </c>
      <c r="H89" s="655">
        <v>1.5E-3</v>
      </c>
      <c r="I89" s="655">
        <v>2.2000000000000001E-3</v>
      </c>
      <c r="J89" s="655">
        <v>1.5E-3</v>
      </c>
    </row>
    <row r="90" spans="1:10" s="230" customFormat="1" ht="18" customHeight="1">
      <c r="A90" s="596" t="s">
        <v>389</v>
      </c>
      <c r="B90" s="655">
        <v>7.4999999999999997E-3</v>
      </c>
      <c r="C90" s="655">
        <v>0</v>
      </c>
      <c r="D90" s="655">
        <v>2.3099999999999999E-2</v>
      </c>
      <c r="E90" s="655">
        <v>0</v>
      </c>
      <c r="F90" s="655">
        <v>0.32150000000000001</v>
      </c>
      <c r="G90" s="655">
        <v>2.5999999999999999E-3</v>
      </c>
      <c r="H90" s="655">
        <v>4.3E-3</v>
      </c>
      <c r="I90" s="655">
        <v>0.1454</v>
      </c>
      <c r="J90" s="655">
        <v>9.5999999999999992E-3</v>
      </c>
    </row>
    <row r="91" spans="1:10" s="230" customFormat="1" ht="18" customHeight="1">
      <c r="A91" s="596" t="s">
        <v>390</v>
      </c>
      <c r="B91" s="655">
        <v>7.7999999999999996E-3</v>
      </c>
      <c r="C91" s="655">
        <v>0</v>
      </c>
      <c r="D91" s="656">
        <v>2.2000000000000001E-3</v>
      </c>
      <c r="E91" s="656">
        <v>1.1000000000000001E-3</v>
      </c>
      <c r="F91" s="656">
        <v>0.15559999999999999</v>
      </c>
      <c r="G91" s="656">
        <v>1.1000000000000001E-3</v>
      </c>
      <c r="H91" s="655">
        <v>3.0000000000000001E-3</v>
      </c>
      <c r="I91" s="656">
        <v>2.7099999999999999E-2</v>
      </c>
      <c r="J91" s="656">
        <v>4.0000000000000001E-3</v>
      </c>
    </row>
    <row r="92" spans="1:10" s="230" customFormat="1" ht="18" customHeight="1">
      <c r="A92" s="596" t="s">
        <v>391</v>
      </c>
      <c r="B92" s="655">
        <v>0</v>
      </c>
      <c r="C92" s="655">
        <v>0</v>
      </c>
      <c r="D92" s="655">
        <v>0</v>
      </c>
      <c r="E92" s="655">
        <v>0</v>
      </c>
      <c r="F92" s="655">
        <v>0</v>
      </c>
      <c r="G92" s="655">
        <v>0</v>
      </c>
      <c r="H92" s="655">
        <v>0</v>
      </c>
      <c r="I92" s="655">
        <v>0</v>
      </c>
      <c r="J92" s="655">
        <v>0</v>
      </c>
    </row>
    <row r="93" spans="1:10" s="230" customFormat="1" ht="18" customHeight="1">
      <c r="A93" s="596" t="s">
        <v>392</v>
      </c>
      <c r="B93" s="655">
        <v>1.61E-2</v>
      </c>
      <c r="C93" s="655">
        <v>1.29E-2</v>
      </c>
      <c r="D93" s="655">
        <v>2.3900000000000001E-2</v>
      </c>
      <c r="E93" s="655">
        <v>1.5800000000000002E-2</v>
      </c>
      <c r="F93" s="655">
        <v>1.2500000000000001E-2</v>
      </c>
      <c r="G93" s="655">
        <v>1.4E-2</v>
      </c>
      <c r="H93" s="655">
        <v>1.3899999999999999E-2</v>
      </c>
      <c r="I93" s="655">
        <v>0.01</v>
      </c>
      <c r="J93" s="655">
        <v>1.6400000000000001E-2</v>
      </c>
    </row>
    <row r="94" spans="1:10" s="230" customFormat="1" ht="18" customHeight="1">
      <c r="A94" s="596" t="s">
        <v>393</v>
      </c>
      <c r="B94" s="655">
        <v>1.1900000000000001E-2</v>
      </c>
      <c r="C94" s="655">
        <v>2.7699999999999999E-2</v>
      </c>
      <c r="D94" s="655">
        <v>4.2799999999999998E-2</v>
      </c>
      <c r="E94" s="655">
        <v>2.1100000000000001E-2</v>
      </c>
      <c r="F94" s="655">
        <v>2.5999999999999999E-2</v>
      </c>
      <c r="G94" s="655">
        <v>3.2599999999999997E-2</v>
      </c>
      <c r="H94" s="655">
        <v>4.7399999999999998E-2</v>
      </c>
      <c r="I94" s="655">
        <v>6.4199999999999993E-2</v>
      </c>
      <c r="J94" s="655">
        <v>2.8400000000000002E-2</v>
      </c>
    </row>
    <row r="95" spans="1:10" s="230" customFormat="1" ht="18" customHeight="1">
      <c r="A95" s="596" t="s">
        <v>394</v>
      </c>
      <c r="B95" s="655">
        <v>0</v>
      </c>
      <c r="C95" s="655">
        <v>0</v>
      </c>
      <c r="D95" s="655">
        <v>0</v>
      </c>
      <c r="E95" s="655">
        <v>0</v>
      </c>
      <c r="F95" s="655">
        <v>0</v>
      </c>
      <c r="G95" s="655">
        <v>0</v>
      </c>
      <c r="H95" s="655">
        <v>0</v>
      </c>
      <c r="I95" s="655">
        <v>0</v>
      </c>
      <c r="J95" s="655">
        <v>0</v>
      </c>
    </row>
    <row r="96" spans="1:10" s="230" customFormat="1" ht="18" customHeight="1" thickBot="1">
      <c r="A96" s="596" t="s">
        <v>395</v>
      </c>
      <c r="B96" s="655">
        <v>0</v>
      </c>
      <c r="C96" s="655">
        <v>0</v>
      </c>
      <c r="D96" s="655">
        <v>0</v>
      </c>
      <c r="E96" s="655">
        <v>0</v>
      </c>
      <c r="F96" s="655">
        <v>0</v>
      </c>
      <c r="G96" s="655">
        <v>0</v>
      </c>
      <c r="H96" s="655">
        <v>0</v>
      </c>
      <c r="I96" s="655">
        <v>0</v>
      </c>
      <c r="J96" s="655">
        <v>0</v>
      </c>
    </row>
    <row r="97" spans="1:10" s="230" customFormat="1" ht="18" customHeight="1" thickTop="1" thickBot="1">
      <c r="A97" s="162" t="s">
        <v>396</v>
      </c>
      <c r="B97" s="160"/>
      <c r="C97" s="160"/>
      <c r="D97" s="160"/>
      <c r="E97" s="160"/>
      <c r="F97" s="160"/>
      <c r="G97" s="160"/>
      <c r="H97" s="160"/>
      <c r="I97" s="360"/>
      <c r="J97" s="360"/>
    </row>
    <row r="98" spans="1:10" s="230" customFormat="1" ht="18" customHeight="1" thickTop="1" thickBot="1">
      <c r="A98" s="152" t="s">
        <v>397</v>
      </c>
      <c r="B98" s="161"/>
      <c r="C98" s="161"/>
      <c r="D98" s="161"/>
      <c r="E98" s="161"/>
      <c r="F98" s="161"/>
      <c r="G98" s="161"/>
      <c r="H98" s="161"/>
      <c r="I98" s="359"/>
      <c r="J98" s="359"/>
    </row>
    <row r="99" spans="1:10" s="230" customFormat="1" ht="18" customHeight="1" thickTop="1">
      <c r="A99" s="596" t="s">
        <v>398</v>
      </c>
      <c r="B99" s="655">
        <v>3.7699999999999997E-2</v>
      </c>
      <c r="C99" s="655">
        <v>4.7500000000000001E-2</v>
      </c>
      <c r="D99" s="655">
        <v>3.4000000000000002E-2</v>
      </c>
      <c r="E99" s="655">
        <v>1.7399999999999999E-2</v>
      </c>
      <c r="F99" s="655">
        <v>4.9000000000000002E-2</v>
      </c>
      <c r="G99" s="655">
        <v>6.6299999999999998E-2</v>
      </c>
      <c r="H99" s="655">
        <v>8.5500000000000007E-2</v>
      </c>
      <c r="I99" s="655">
        <v>8.14E-2</v>
      </c>
      <c r="J99" s="655">
        <v>4.0099999999999997E-2</v>
      </c>
    </row>
    <row r="100" spans="1:10" s="230" customFormat="1" ht="18" customHeight="1">
      <c r="A100" s="596" t="s">
        <v>399</v>
      </c>
      <c r="B100" s="655">
        <v>0.04</v>
      </c>
      <c r="C100" s="655">
        <v>5.4100000000000002E-2</v>
      </c>
      <c r="D100" s="655">
        <v>3.6999999999999998E-2</v>
      </c>
      <c r="E100" s="655">
        <v>1.7999999999999999E-2</v>
      </c>
      <c r="F100" s="655">
        <v>5.2600000000000001E-2</v>
      </c>
      <c r="G100" s="655">
        <v>7.0999999999999994E-2</v>
      </c>
      <c r="H100" s="655">
        <v>9.5299999999999996E-2</v>
      </c>
      <c r="I100" s="655">
        <v>8.6400000000000005E-2</v>
      </c>
      <c r="J100" s="655">
        <v>4.3400000000000001E-2</v>
      </c>
    </row>
    <row r="101" spans="1:10" s="230" customFormat="1" ht="18" customHeight="1">
      <c r="A101" s="596" t="s">
        <v>400</v>
      </c>
      <c r="B101" s="655">
        <v>5.3999999999999999E-2</v>
      </c>
      <c r="C101" s="655">
        <v>5.8999999999999997E-2</v>
      </c>
      <c r="D101" s="655">
        <v>4.5100000000000001E-2</v>
      </c>
      <c r="E101" s="655">
        <v>2.9100000000000001E-2</v>
      </c>
      <c r="F101" s="655">
        <v>6.1699999999999998E-2</v>
      </c>
      <c r="G101" s="655">
        <v>8.7400000000000005E-2</v>
      </c>
      <c r="H101" s="655">
        <v>0.10780000000000001</v>
      </c>
      <c r="I101" s="655">
        <v>8.8900000000000007E-2</v>
      </c>
      <c r="J101" s="655">
        <v>5.4800000000000001E-2</v>
      </c>
    </row>
    <row r="102" spans="1:10" s="230" customFormat="1" ht="18" customHeight="1" thickBot="1">
      <c r="A102" s="596" t="s">
        <v>401</v>
      </c>
      <c r="B102" s="655">
        <v>5.4300000000000001E-2</v>
      </c>
      <c r="C102" s="655">
        <v>6.1400000000000003E-2</v>
      </c>
      <c r="D102" s="655">
        <v>4.3499999999999997E-2</v>
      </c>
      <c r="E102" s="655">
        <v>2.9700000000000001E-2</v>
      </c>
      <c r="F102" s="655">
        <v>9.5000000000000001E-2</v>
      </c>
      <c r="G102" s="655">
        <v>7.6399999999999996E-2</v>
      </c>
      <c r="H102" s="655">
        <v>0.1149</v>
      </c>
      <c r="I102" s="655">
        <v>0.1109</v>
      </c>
      <c r="J102" s="655">
        <v>5.6099999999999997E-2</v>
      </c>
    </row>
    <row r="103" spans="1:10" s="230" customFormat="1" ht="18" customHeight="1" thickTop="1" thickBot="1">
      <c r="A103" s="152" t="s">
        <v>402</v>
      </c>
      <c r="B103" s="161"/>
      <c r="C103" s="161"/>
      <c r="D103" s="161"/>
      <c r="E103" s="161"/>
      <c r="F103" s="161"/>
      <c r="G103" s="161"/>
      <c r="H103" s="161"/>
      <c r="I103" s="359"/>
      <c r="J103" s="359"/>
    </row>
    <row r="104" spans="1:10" s="230" customFormat="1" ht="18" customHeight="1" thickTop="1">
      <c r="A104" s="596" t="s">
        <v>403</v>
      </c>
      <c r="B104" s="655">
        <v>0.58899999999999997</v>
      </c>
      <c r="C104" s="655">
        <v>0.57120000000000004</v>
      </c>
      <c r="D104" s="655">
        <v>0.54259999999999997</v>
      </c>
      <c r="E104" s="655">
        <v>0.4945</v>
      </c>
      <c r="F104" s="655">
        <v>0.67810000000000004</v>
      </c>
      <c r="G104" s="655">
        <v>0.64219999999999999</v>
      </c>
      <c r="H104" s="655">
        <v>0.58889999999999998</v>
      </c>
      <c r="I104" s="655">
        <v>0.69620000000000004</v>
      </c>
      <c r="J104" s="655">
        <v>0.58399999999999996</v>
      </c>
    </row>
    <row r="105" spans="1:10" s="230" customFormat="1" ht="18" customHeight="1">
      <c r="A105" s="596" t="s">
        <v>404</v>
      </c>
      <c r="B105" s="655">
        <v>3.5700000000000003E-2</v>
      </c>
      <c r="C105" s="655">
        <v>5.7299999999999997E-2</v>
      </c>
      <c r="D105" s="655">
        <v>4.1000000000000002E-2</v>
      </c>
      <c r="E105" s="655">
        <v>2.8000000000000001E-2</v>
      </c>
      <c r="F105" s="655">
        <v>3.04E-2</v>
      </c>
      <c r="G105" s="655">
        <v>0.1042</v>
      </c>
      <c r="H105" s="655">
        <v>3.49E-2</v>
      </c>
      <c r="I105" s="655">
        <v>0</v>
      </c>
      <c r="J105" s="655">
        <v>4.2999999999999997E-2</v>
      </c>
    </row>
    <row r="106" spans="1:10" s="230" customFormat="1" ht="18" customHeight="1">
      <c r="A106" s="596" t="s">
        <v>405</v>
      </c>
      <c r="B106" s="655">
        <v>0.37530000000000002</v>
      </c>
      <c r="C106" s="655">
        <v>0.3715</v>
      </c>
      <c r="D106" s="655">
        <v>0.41639999999999999</v>
      </c>
      <c r="E106" s="655">
        <v>0.47749999999999998</v>
      </c>
      <c r="F106" s="655">
        <v>0.29149999999999998</v>
      </c>
      <c r="G106" s="655">
        <v>0.25359999999999999</v>
      </c>
      <c r="H106" s="655">
        <v>0.37609999999999999</v>
      </c>
      <c r="I106" s="655">
        <v>0.30380000000000001</v>
      </c>
      <c r="J106" s="655">
        <v>0.37290000000000001</v>
      </c>
    </row>
    <row r="107" spans="1:10" s="230" customFormat="1" ht="18" customHeight="1" thickBot="1">
      <c r="A107" s="596" t="s">
        <v>406</v>
      </c>
      <c r="B107" s="655">
        <v>0.6411</v>
      </c>
      <c r="C107" s="655">
        <v>0.5948</v>
      </c>
      <c r="D107" s="655">
        <v>0.53059999999999996</v>
      </c>
      <c r="E107" s="655">
        <v>0.27210000000000001</v>
      </c>
      <c r="F107" s="655">
        <v>0.74399999999999999</v>
      </c>
      <c r="G107" s="655">
        <v>0.69369999999999998</v>
      </c>
      <c r="H107" s="655">
        <v>0.6825</v>
      </c>
      <c r="I107" s="655">
        <v>0.42570000000000002</v>
      </c>
      <c r="J107" s="655">
        <v>0.58930000000000005</v>
      </c>
    </row>
    <row r="108" spans="1:10" s="230" customFormat="1" ht="18" customHeight="1" thickTop="1" thickBot="1">
      <c r="A108" s="152" t="s">
        <v>407</v>
      </c>
      <c r="B108" s="161"/>
      <c r="C108" s="161"/>
      <c r="D108" s="161"/>
      <c r="E108" s="161"/>
      <c r="F108" s="161"/>
      <c r="G108" s="161"/>
      <c r="H108" s="161"/>
      <c r="I108" s="359"/>
      <c r="J108" s="359"/>
    </row>
    <row r="109" spans="1:10" s="230" customFormat="1" ht="18" customHeight="1" thickTop="1">
      <c r="A109" s="596" t="s">
        <v>408</v>
      </c>
      <c r="B109" s="655">
        <v>4.9700000000000001E-2</v>
      </c>
      <c r="C109" s="655">
        <v>5.2999999999999999E-2</v>
      </c>
      <c r="D109" s="655">
        <v>3.7499999999999999E-2</v>
      </c>
      <c r="E109" s="655">
        <v>6.3799999999999996E-2</v>
      </c>
      <c r="F109" s="655">
        <v>5.11E-2</v>
      </c>
      <c r="G109" s="655">
        <v>5.8299999999999998E-2</v>
      </c>
      <c r="H109" s="655">
        <v>8.0600000000000005E-2</v>
      </c>
      <c r="I109" s="655">
        <v>9.8400000000000001E-2</v>
      </c>
      <c r="J109" s="655">
        <v>5.0799999999999998E-2</v>
      </c>
    </row>
    <row r="110" spans="1:10" s="230" customFormat="1" ht="18" customHeight="1">
      <c r="A110" s="596" t="s">
        <v>409</v>
      </c>
      <c r="B110" s="655">
        <v>4.19E-2</v>
      </c>
      <c r="C110" s="655">
        <v>3.9E-2</v>
      </c>
      <c r="D110" s="655">
        <v>3.7699999999999997E-2</v>
      </c>
      <c r="E110" s="655">
        <v>6.3500000000000001E-2</v>
      </c>
      <c r="F110" s="655">
        <v>4.8800000000000003E-2</v>
      </c>
      <c r="G110" s="655">
        <v>5.9400000000000001E-2</v>
      </c>
      <c r="H110" s="655">
        <v>7.22E-2</v>
      </c>
      <c r="I110" s="655">
        <v>8.77E-2</v>
      </c>
      <c r="J110" s="655">
        <v>4.3700000000000003E-2</v>
      </c>
    </row>
    <row r="111" spans="1:10" s="230" customFormat="1" ht="18" customHeight="1">
      <c r="A111" s="595" t="s">
        <v>410</v>
      </c>
      <c r="B111" s="655">
        <v>4.4499999999999998E-2</v>
      </c>
      <c r="C111" s="655">
        <v>4.5100000000000001E-2</v>
      </c>
      <c r="D111" s="655">
        <v>3.8199999999999998E-2</v>
      </c>
      <c r="E111" s="655">
        <v>6.2899999999999998E-2</v>
      </c>
      <c r="F111" s="655">
        <v>5.11E-2</v>
      </c>
      <c r="G111" s="655">
        <v>6.4699999999999994E-2</v>
      </c>
      <c r="H111" s="655">
        <v>8.0299999999999996E-2</v>
      </c>
      <c r="I111" s="655">
        <v>9.3399999999999997E-2</v>
      </c>
      <c r="J111" s="655">
        <v>4.6699999999999998E-2</v>
      </c>
    </row>
    <row r="112" spans="1:10" s="230" customFormat="1" ht="18" customHeight="1">
      <c r="A112" s="595" t="s">
        <v>411</v>
      </c>
      <c r="B112" s="655">
        <v>5.8799999999999998E-2</v>
      </c>
      <c r="C112" s="655">
        <v>6.1600000000000002E-2</v>
      </c>
      <c r="D112" s="655">
        <v>6.4699999999999994E-2</v>
      </c>
      <c r="E112" s="655">
        <v>7.2499999999999995E-2</v>
      </c>
      <c r="F112" s="655">
        <v>6.4100000000000004E-2</v>
      </c>
      <c r="G112" s="655">
        <v>8.5400000000000004E-2</v>
      </c>
      <c r="H112" s="655">
        <v>0.10920000000000001</v>
      </c>
      <c r="I112" s="655">
        <v>0.1177</v>
      </c>
      <c r="J112" s="655">
        <v>6.3399999999999998E-2</v>
      </c>
    </row>
    <row r="113" spans="1:10" s="230" customFormat="1" ht="18" customHeight="1">
      <c r="A113" s="595" t="s">
        <v>412</v>
      </c>
      <c r="B113" s="655">
        <v>-1.44E-2</v>
      </c>
      <c r="C113" s="655">
        <v>-1.66E-2</v>
      </c>
      <c r="D113" s="655">
        <v>-2.6499999999999999E-2</v>
      </c>
      <c r="E113" s="655">
        <v>-9.5999999999999992E-3</v>
      </c>
      <c r="F113" s="655">
        <v>-1.29E-2</v>
      </c>
      <c r="G113" s="655">
        <v>-2.07E-2</v>
      </c>
      <c r="H113" s="655">
        <v>-2.8899999999999999E-2</v>
      </c>
      <c r="I113" s="655">
        <v>-2.4199999999999999E-2</v>
      </c>
      <c r="J113" s="655">
        <v>-1.67E-2</v>
      </c>
    </row>
    <row r="114" spans="1:10" s="230" customFormat="1" ht="18" customHeight="1">
      <c r="A114" s="595" t="s">
        <v>413</v>
      </c>
      <c r="B114" s="656">
        <v>-2.5999999999999999E-3</v>
      </c>
      <c r="C114" s="655">
        <v>-6.1000000000000004E-3</v>
      </c>
      <c r="D114" s="656">
        <v>-5.0000000000000001E-4</v>
      </c>
      <c r="E114" s="656">
        <v>5.9999999999999995E-4</v>
      </c>
      <c r="F114" s="656">
        <v>-2.3999999999999998E-3</v>
      </c>
      <c r="G114" s="656">
        <v>-5.3E-3</v>
      </c>
      <c r="H114" s="656">
        <v>-8.0999999999999996E-3</v>
      </c>
      <c r="I114" s="656">
        <v>-5.7999999999999996E-3</v>
      </c>
      <c r="J114" s="656">
        <v>-3.0000000000000001E-3</v>
      </c>
    </row>
    <row r="115" spans="1:10" s="230" customFormat="1" ht="18" customHeight="1" thickBot="1">
      <c r="A115" s="595" t="s">
        <v>414</v>
      </c>
      <c r="B115" s="655">
        <v>7.3000000000000001E-3</v>
      </c>
      <c r="C115" s="655">
        <v>1.4E-2</v>
      </c>
      <c r="D115" s="655">
        <v>-2.0000000000000001E-4</v>
      </c>
      <c r="E115" s="655">
        <v>2.9999999999999997E-4</v>
      </c>
      <c r="F115" s="655">
        <v>2.3E-3</v>
      </c>
      <c r="G115" s="655">
        <v>-1.1999999999999999E-3</v>
      </c>
      <c r="H115" s="655">
        <v>8.3999999999999995E-3</v>
      </c>
      <c r="I115" s="656">
        <v>1.0699999999999999E-2</v>
      </c>
      <c r="J115" s="656">
        <v>6.8999999999999999E-3</v>
      </c>
    </row>
    <row r="116" spans="1:10" s="230" customFormat="1" ht="18" customHeight="1" thickTop="1" thickBot="1">
      <c r="A116" s="152" t="s">
        <v>415</v>
      </c>
      <c r="B116" s="161"/>
      <c r="C116" s="161"/>
      <c r="D116" s="161"/>
      <c r="E116" s="161"/>
      <c r="F116" s="161"/>
      <c r="G116" s="161"/>
      <c r="H116" s="161"/>
      <c r="I116" s="359"/>
      <c r="J116" s="359"/>
    </row>
    <row r="117" spans="1:10" s="230" customFormat="1" ht="18" customHeight="1" thickTop="1">
      <c r="A117" s="595" t="s">
        <v>408</v>
      </c>
      <c r="B117" s="655">
        <v>4.9700000000000001E-2</v>
      </c>
      <c r="C117" s="655">
        <v>5.2999999999999999E-2</v>
      </c>
      <c r="D117" s="655">
        <v>3.7499999999999999E-2</v>
      </c>
      <c r="E117" s="655">
        <v>6.3799999999999996E-2</v>
      </c>
      <c r="F117" s="655">
        <v>5.11E-2</v>
      </c>
      <c r="G117" s="655">
        <v>5.8299999999999998E-2</v>
      </c>
      <c r="H117" s="655">
        <v>8.0600000000000005E-2</v>
      </c>
      <c r="I117" s="655">
        <v>9.8400000000000001E-2</v>
      </c>
      <c r="J117" s="655">
        <v>5.0799999999999998E-2</v>
      </c>
    </row>
    <row r="118" spans="1:10" s="230" customFormat="1" ht="18" customHeight="1">
      <c r="A118" s="595" t="s">
        <v>416</v>
      </c>
      <c r="B118" s="655">
        <v>-1.6999999999999999E-3</v>
      </c>
      <c r="C118" s="655">
        <v>5.1000000000000004E-3</v>
      </c>
      <c r="D118" s="655">
        <v>1.1999999999999999E-3</v>
      </c>
      <c r="E118" s="655">
        <v>-3.7000000000000002E-3</v>
      </c>
      <c r="F118" s="655">
        <v>-2.8999999999999998E-3</v>
      </c>
      <c r="G118" s="655">
        <v>2.5999999999999999E-3</v>
      </c>
      <c r="H118" s="655">
        <v>3.5000000000000001E-3</v>
      </c>
      <c r="I118" s="655">
        <v>-5.1999999999999998E-3</v>
      </c>
      <c r="J118" s="655">
        <v>2.0000000000000001E-4</v>
      </c>
    </row>
    <row r="119" spans="1:10" s="230" customFormat="1" ht="18" customHeight="1">
      <c r="A119" s="595" t="s">
        <v>417</v>
      </c>
      <c r="B119" s="655">
        <v>-3.78E-2</v>
      </c>
      <c r="C119" s="655">
        <v>-4.7800000000000002E-2</v>
      </c>
      <c r="D119" s="655">
        <v>-3.4000000000000002E-2</v>
      </c>
      <c r="E119" s="655">
        <v>-1.7399999999999999E-2</v>
      </c>
      <c r="F119" s="655">
        <v>-5.0500000000000003E-2</v>
      </c>
      <c r="G119" s="655">
        <v>-6.6299999999999998E-2</v>
      </c>
      <c r="H119" s="655">
        <v>-8.5500000000000007E-2</v>
      </c>
      <c r="I119" s="655">
        <v>-8.14E-2</v>
      </c>
      <c r="J119" s="655">
        <v>-4.0300000000000002E-2</v>
      </c>
    </row>
    <row r="120" spans="1:10" s="230" customFormat="1" ht="18" customHeight="1">
      <c r="A120" s="595" t="s">
        <v>418</v>
      </c>
      <c r="B120" s="655">
        <v>0</v>
      </c>
      <c r="C120" s="655">
        <v>2.0000000000000001E-4</v>
      </c>
      <c r="D120" s="655">
        <v>0</v>
      </c>
      <c r="E120" s="655">
        <v>0</v>
      </c>
      <c r="F120" s="655">
        <v>0</v>
      </c>
      <c r="G120" s="655">
        <v>5.0000000000000001E-4</v>
      </c>
      <c r="H120" s="655">
        <v>-2.0000000000000001E-4</v>
      </c>
      <c r="I120" s="655">
        <v>0</v>
      </c>
      <c r="J120" s="655">
        <v>1E-4</v>
      </c>
    </row>
    <row r="121" spans="1:10" s="230" customFormat="1" ht="18" customHeight="1">
      <c r="A121" s="595" t="s">
        <v>419</v>
      </c>
      <c r="B121" s="655">
        <v>0</v>
      </c>
      <c r="C121" s="655">
        <v>8.9999999999999998E-4</v>
      </c>
      <c r="D121" s="655">
        <v>-1E-3</v>
      </c>
      <c r="E121" s="655">
        <v>0</v>
      </c>
      <c r="F121" s="655">
        <v>0</v>
      </c>
      <c r="G121" s="655">
        <v>-1E-3</v>
      </c>
      <c r="H121" s="655">
        <v>1.1000000000000001E-3</v>
      </c>
      <c r="I121" s="655">
        <v>-1.37E-2</v>
      </c>
      <c r="J121" s="655">
        <v>-1E-4</v>
      </c>
    </row>
    <row r="122" spans="1:10" s="230" customFormat="1" ht="18" customHeight="1" thickBot="1">
      <c r="A122" s="595" t="s">
        <v>420</v>
      </c>
      <c r="B122" s="655">
        <v>5.9999999999999995E-4</v>
      </c>
      <c r="C122" s="655">
        <v>2.0000000000000001E-4</v>
      </c>
      <c r="D122" s="655">
        <v>0</v>
      </c>
      <c r="E122" s="655">
        <v>0</v>
      </c>
      <c r="F122" s="655">
        <v>0</v>
      </c>
      <c r="G122" s="655">
        <v>0</v>
      </c>
      <c r="H122" s="655">
        <v>0</v>
      </c>
      <c r="I122" s="655">
        <v>0</v>
      </c>
      <c r="J122" s="655">
        <v>4.0000000000000002E-4</v>
      </c>
    </row>
    <row r="123" spans="1:10" s="230" customFormat="1" ht="18" customHeight="1" thickTop="1" thickBot="1">
      <c r="A123" s="149" t="s">
        <v>421</v>
      </c>
      <c r="B123" s="657">
        <v>1.04E-2</v>
      </c>
      <c r="C123" s="657">
        <v>1.17E-2</v>
      </c>
      <c r="D123" s="657">
        <v>3.7000000000000002E-3</v>
      </c>
      <c r="E123" s="657">
        <v>4.2700000000000002E-2</v>
      </c>
      <c r="F123" s="657">
        <v>-2.3E-3</v>
      </c>
      <c r="G123" s="657">
        <v>-5.8999999999999999E-3</v>
      </c>
      <c r="H123" s="657">
        <v>-5.9999999999999995E-4</v>
      </c>
      <c r="I123" s="657">
        <v>-2E-3</v>
      </c>
      <c r="J123" s="657">
        <v>1.0800000000000001E-2</v>
      </c>
    </row>
    <row r="124" spans="1:10" s="230" customFormat="1" ht="15.75" customHeight="1" thickTop="1" thickBot="1">
      <c r="A124" s="598"/>
      <c r="B124" s="658"/>
      <c r="C124" s="658"/>
      <c r="D124" s="658"/>
      <c r="E124" s="658"/>
      <c r="F124" s="658"/>
      <c r="G124" s="658"/>
      <c r="H124" s="658"/>
      <c r="I124" s="658"/>
      <c r="J124" s="658"/>
    </row>
    <row r="125" spans="1:10" s="230" customFormat="1" ht="13.5" thickTop="1">
      <c r="A125" s="165" t="s">
        <v>422</v>
      </c>
      <c r="B125" s="134"/>
      <c r="C125" s="134"/>
      <c r="D125" s="134"/>
      <c r="E125" s="134"/>
      <c r="F125" s="134"/>
      <c r="G125" s="134"/>
      <c r="H125" s="134"/>
      <c r="I125" s="134"/>
      <c r="J125" s="134"/>
    </row>
    <row r="126" spans="1:10" s="230" customFormat="1" ht="12.75">
      <c r="A126" s="165" t="s">
        <v>423</v>
      </c>
      <c r="B126" s="134"/>
      <c r="C126" s="134"/>
      <c r="D126" s="134"/>
      <c r="E126" s="134"/>
      <c r="F126" s="134"/>
      <c r="G126" s="134"/>
      <c r="H126" s="134"/>
      <c r="I126" s="134"/>
      <c r="J126" s="134"/>
    </row>
    <row r="127" spans="1:10" s="230" customFormat="1" ht="12.75">
      <c r="A127" s="165" t="s">
        <v>424</v>
      </c>
      <c r="B127" s="134"/>
      <c r="C127" s="134"/>
      <c r="D127" s="134"/>
      <c r="E127" s="134"/>
      <c r="F127" s="134"/>
      <c r="G127" s="134"/>
      <c r="H127" s="134"/>
      <c r="I127" s="134"/>
      <c r="J127" s="134"/>
    </row>
    <row r="128" spans="1:10" s="230" customFormat="1" ht="12.75">
      <c r="A128" s="165" t="s">
        <v>425</v>
      </c>
      <c r="B128" s="134"/>
      <c r="C128" s="134"/>
      <c r="D128" s="134"/>
      <c r="E128" s="134"/>
      <c r="F128" s="134"/>
      <c r="G128" s="134"/>
      <c r="H128" s="134"/>
      <c r="I128" s="134"/>
      <c r="J128" s="134"/>
    </row>
    <row r="129" spans="1:10" s="230" customFormat="1" ht="12.75">
      <c r="A129" s="165" t="s">
        <v>426</v>
      </c>
      <c r="B129" s="134"/>
      <c r="C129" s="134"/>
      <c r="D129" s="134"/>
      <c r="E129" s="134"/>
      <c r="F129" s="134"/>
      <c r="G129" s="134"/>
      <c r="H129" s="134"/>
      <c r="I129" s="134"/>
      <c r="J129" s="134"/>
    </row>
    <row r="130" spans="1:10" s="230" customFormat="1" ht="12.75">
      <c r="A130" s="165" t="s">
        <v>427</v>
      </c>
      <c r="B130" s="134"/>
      <c r="C130" s="134"/>
      <c r="D130" s="134"/>
      <c r="E130" s="134"/>
      <c r="F130" s="134"/>
      <c r="G130" s="134"/>
      <c r="H130" s="134"/>
      <c r="I130" s="134"/>
      <c r="J130" s="134"/>
    </row>
    <row r="131" spans="1:10" s="230" customFormat="1" ht="12.75">
      <c r="A131" s="165" t="s">
        <v>428</v>
      </c>
      <c r="B131" s="134"/>
      <c r="C131" s="134"/>
      <c r="D131" s="134"/>
      <c r="E131" s="134"/>
      <c r="F131" s="134"/>
      <c r="G131" s="134"/>
      <c r="H131" s="134"/>
      <c r="I131" s="134"/>
      <c r="J131" s="134"/>
    </row>
    <row r="132" spans="1:10" s="230" customFormat="1" ht="12.75">
      <c r="A132" s="165" t="s">
        <v>429</v>
      </c>
      <c r="B132" s="134"/>
      <c r="C132" s="134"/>
      <c r="D132" s="134"/>
      <c r="E132" s="134"/>
      <c r="F132" s="134"/>
      <c r="G132" s="134"/>
      <c r="H132" s="134"/>
      <c r="I132" s="134"/>
      <c r="J132" s="134"/>
    </row>
    <row r="133" spans="1:10" s="230" customFormat="1" ht="12.75">
      <c r="A133" s="165" t="s">
        <v>430</v>
      </c>
      <c r="B133" s="134"/>
      <c r="C133" s="134"/>
      <c r="D133" s="134"/>
      <c r="E133" s="134"/>
      <c r="F133" s="134"/>
      <c r="G133" s="134"/>
      <c r="H133" s="134"/>
      <c r="I133" s="134"/>
      <c r="J133" s="134"/>
    </row>
    <row r="134" spans="1:10" s="230" customFormat="1" ht="12.75">
      <c r="A134" s="165" t="s">
        <v>876</v>
      </c>
      <c r="B134" s="659"/>
      <c r="C134" s="659"/>
      <c r="D134" s="659"/>
      <c r="E134" s="659"/>
      <c r="F134" s="659"/>
      <c r="G134" s="659"/>
      <c r="H134" s="659"/>
      <c r="I134" s="659"/>
      <c r="J134" s="659"/>
    </row>
    <row r="135" spans="1:10" s="230" customFormat="1" ht="12.75">
      <c r="A135" s="659"/>
      <c r="B135" s="659"/>
      <c r="C135" s="659"/>
      <c r="D135" s="659"/>
      <c r="E135" s="659"/>
      <c r="F135" s="659"/>
      <c r="G135" s="659"/>
      <c r="H135" s="659"/>
      <c r="I135" s="659"/>
      <c r="J135" s="659"/>
    </row>
    <row r="136" spans="1:10" s="230" customFormat="1" ht="12.75">
      <c r="B136" s="134"/>
      <c r="C136" s="134"/>
      <c r="D136" s="134"/>
      <c r="E136" s="134"/>
      <c r="F136" s="134"/>
      <c r="G136" s="134"/>
      <c r="H136" s="134"/>
      <c r="I136" s="134"/>
      <c r="J136" s="134"/>
    </row>
    <row r="137" spans="1:10" s="230" customFormat="1" ht="12.75">
      <c r="B137" s="134"/>
      <c r="C137" s="134"/>
      <c r="D137" s="134"/>
      <c r="E137" s="134"/>
      <c r="F137" s="134"/>
      <c r="G137" s="134"/>
      <c r="H137" s="134"/>
      <c r="I137" s="134"/>
      <c r="J137" s="134"/>
    </row>
    <row r="138" spans="1:10" s="230" customFormat="1" ht="12.75">
      <c r="B138" s="134"/>
      <c r="C138" s="134"/>
      <c r="D138" s="134"/>
      <c r="E138" s="134"/>
      <c r="F138" s="134"/>
      <c r="G138" s="134"/>
      <c r="H138" s="134"/>
      <c r="I138" s="134"/>
      <c r="J138" s="134"/>
    </row>
    <row r="139" spans="1:10" s="230" customFormat="1" ht="12.75">
      <c r="B139" s="134"/>
      <c r="C139" s="134"/>
      <c r="D139" s="134"/>
      <c r="E139" s="134"/>
      <c r="F139" s="134"/>
      <c r="G139" s="134"/>
      <c r="H139" s="134"/>
      <c r="I139" s="134"/>
      <c r="J139" s="134"/>
    </row>
    <row r="140" spans="1:10" s="230" customFormat="1" ht="12.75">
      <c r="B140" s="134"/>
      <c r="C140" s="134"/>
      <c r="D140" s="134"/>
      <c r="E140" s="134"/>
      <c r="F140" s="134"/>
      <c r="G140" s="134"/>
      <c r="H140" s="134"/>
      <c r="I140" s="134"/>
      <c r="J140" s="134"/>
    </row>
    <row r="141" spans="1:10" s="230" customFormat="1" ht="12.75">
      <c r="B141" s="134"/>
      <c r="C141" s="134"/>
      <c r="D141" s="134"/>
      <c r="E141" s="134"/>
      <c r="F141" s="134"/>
      <c r="G141" s="134"/>
      <c r="H141" s="134"/>
      <c r="I141" s="134"/>
      <c r="J141" s="134"/>
    </row>
    <row r="142" spans="1:10" s="230" customFormat="1" ht="12.75">
      <c r="B142" s="134"/>
      <c r="C142" s="134"/>
      <c r="D142" s="134"/>
      <c r="E142" s="134"/>
      <c r="F142" s="134"/>
      <c r="G142" s="134"/>
      <c r="H142" s="134"/>
      <c r="I142" s="134"/>
      <c r="J142" s="134"/>
    </row>
    <row r="143" spans="1:10" s="230" customFormat="1" ht="12.75">
      <c r="A143" s="961"/>
      <c r="B143" s="134"/>
      <c r="C143" s="134"/>
      <c r="D143" s="134"/>
      <c r="E143" s="134"/>
      <c r="F143" s="134"/>
      <c r="G143" s="134"/>
      <c r="H143" s="134"/>
      <c r="I143" s="134"/>
      <c r="J143" s="134"/>
    </row>
    <row r="144" spans="1:10" s="230" customFormat="1" ht="12.75">
      <c r="A144" s="961"/>
      <c r="B144" s="134"/>
      <c r="C144" s="134"/>
      <c r="D144" s="134"/>
      <c r="E144" s="134"/>
      <c r="F144" s="134"/>
      <c r="G144" s="134"/>
      <c r="H144" s="134"/>
      <c r="I144" s="134"/>
      <c r="J144" s="134"/>
    </row>
    <row r="145" spans="1:10" s="230" customFormat="1" ht="12.75">
      <c r="A145" s="961"/>
      <c r="B145" s="134"/>
      <c r="C145" s="134"/>
      <c r="D145" s="134"/>
      <c r="E145" s="134"/>
      <c r="F145" s="134"/>
      <c r="G145" s="134"/>
      <c r="H145" s="134"/>
      <c r="I145" s="134"/>
      <c r="J145" s="134"/>
    </row>
    <row r="146" spans="1:10" s="230" customFormat="1" ht="12.75">
      <c r="A146" s="961"/>
      <c r="B146" s="134"/>
      <c r="C146" s="134"/>
      <c r="D146" s="134"/>
      <c r="E146" s="134"/>
      <c r="F146" s="134"/>
      <c r="G146" s="134"/>
      <c r="H146" s="134"/>
      <c r="I146" s="134"/>
      <c r="J146" s="134"/>
    </row>
    <row r="147" spans="1:10" s="230" customFormat="1" ht="12.75">
      <c r="A147" s="961"/>
      <c r="B147" s="134"/>
      <c r="C147" s="134"/>
      <c r="D147" s="134"/>
      <c r="E147" s="134"/>
      <c r="F147" s="134"/>
      <c r="G147" s="134"/>
      <c r="H147" s="134"/>
      <c r="I147" s="134"/>
      <c r="J147" s="134"/>
    </row>
    <row r="148" spans="1:10" s="230" customFormat="1" ht="12.75">
      <c r="A148" s="961"/>
      <c r="B148" s="134"/>
      <c r="C148" s="134"/>
      <c r="D148" s="134"/>
      <c r="E148" s="134"/>
      <c r="F148" s="134"/>
      <c r="G148" s="134"/>
      <c r="H148" s="134"/>
      <c r="I148" s="134"/>
      <c r="J148" s="134"/>
    </row>
    <row r="149" spans="1:10" s="230" customFormat="1" ht="12.75">
      <c r="A149" s="961"/>
      <c r="B149" s="134"/>
      <c r="C149" s="134"/>
      <c r="D149" s="134"/>
      <c r="E149" s="134"/>
      <c r="F149" s="134"/>
      <c r="G149" s="134"/>
      <c r="H149" s="134"/>
      <c r="I149" s="134"/>
      <c r="J149" s="134"/>
    </row>
    <row r="150" spans="1:10" s="230" customFormat="1" ht="12.75">
      <c r="A150" s="961"/>
      <c r="B150" s="134"/>
      <c r="C150" s="134"/>
      <c r="D150" s="134"/>
      <c r="E150" s="134"/>
      <c r="F150" s="134"/>
      <c r="G150" s="134"/>
      <c r="H150" s="134"/>
      <c r="I150" s="134"/>
      <c r="J150" s="134"/>
    </row>
    <row r="151" spans="1:10" s="230" customFormat="1" ht="12.75">
      <c r="A151" s="961"/>
    </row>
    <row r="152" spans="1:10" s="230" customFormat="1" ht="12.75">
      <c r="A152" s="961"/>
    </row>
    <row r="153" spans="1:10" s="230" customFormat="1" ht="12.75">
      <c r="A153" s="961"/>
    </row>
    <row r="154" spans="1:10" s="230" customFormat="1" ht="12.75">
      <c r="A154" s="961"/>
    </row>
    <row r="155" spans="1:10" s="230" customFormat="1" ht="12.75">
      <c r="A155" s="961"/>
    </row>
    <row r="156" spans="1:10" s="230" customFormat="1" ht="12.75">
      <c r="A156" s="961"/>
    </row>
    <row r="157" spans="1:10" s="1011" customFormat="1" ht="15.75">
      <c r="A157" s="135"/>
    </row>
    <row r="158" spans="1:10" s="1011" customFormat="1" ht="15.75">
      <c r="A158" s="135"/>
    </row>
    <row r="159" spans="1:10" s="1011" customFormat="1" ht="15.75">
      <c r="A159" s="135"/>
    </row>
    <row r="160" spans="1:10" s="1011" customFormat="1" ht="15.75">
      <c r="A160" s="135"/>
    </row>
    <row r="161" spans="1:1" s="1011" customFormat="1" ht="15.75">
      <c r="A161" s="135"/>
    </row>
    <row r="162" spans="1:1" s="1011" customFormat="1" ht="15.75">
      <c r="A162" s="135"/>
    </row>
    <row r="163" spans="1:1" s="1011" customFormat="1" ht="15.75">
      <c r="A163" s="135"/>
    </row>
    <row r="164" spans="1:1" s="1011" customFormat="1" ht="15.75">
      <c r="A164" s="135"/>
    </row>
    <row r="165" spans="1:1" s="1011" customFormat="1" ht="15.75">
      <c r="A165" s="135"/>
    </row>
    <row r="166" spans="1:1" s="1011" customFormat="1" ht="15.75">
      <c r="A166" s="135"/>
    </row>
    <row r="167" spans="1:1" s="1011" customFormat="1" ht="15.75">
      <c r="A167" s="135"/>
    </row>
    <row r="168" spans="1:1" s="1011" customFormat="1" ht="15.75">
      <c r="A168" s="135"/>
    </row>
    <row r="169" spans="1:1" s="1011" customFormat="1" ht="15.75">
      <c r="A169" s="135"/>
    </row>
    <row r="170" spans="1:1" s="1011" customFormat="1" ht="15.75">
      <c r="A170" s="135"/>
    </row>
    <row r="171" spans="1:1" s="1011" customFormat="1" ht="15.75">
      <c r="A171" s="135"/>
    </row>
    <row r="172" spans="1:1" s="1011" customFormat="1" ht="15.75">
      <c r="A172" s="135"/>
    </row>
    <row r="173" spans="1:1" s="1011" customFormat="1" ht="15.75">
      <c r="A173" s="135"/>
    </row>
    <row r="174" spans="1:1" s="1011" customFormat="1" ht="15.75">
      <c r="A174" s="135"/>
    </row>
    <row r="175" spans="1:1" s="1011" customFormat="1" ht="15.75">
      <c r="A175" s="135"/>
    </row>
    <row r="176" spans="1:1" s="1011" customFormat="1" ht="15.75">
      <c r="A176" s="135"/>
    </row>
    <row r="177" spans="1:1" s="1011" customFormat="1" ht="15.75">
      <c r="A177" s="135"/>
    </row>
    <row r="178" spans="1:1" s="1011" customFormat="1" ht="15.75">
      <c r="A178" s="135"/>
    </row>
    <row r="179" spans="1:1" s="1011" customFormat="1" ht="15.75">
      <c r="A179" s="135"/>
    </row>
    <row r="180" spans="1:1" s="1011" customFormat="1" ht="15.75">
      <c r="A180" s="135"/>
    </row>
    <row r="181" spans="1:1" s="1011" customFormat="1" ht="15.75">
      <c r="A181" s="135"/>
    </row>
    <row r="182" spans="1:1" s="1011" customFormat="1" ht="15.75">
      <c r="A182" s="135"/>
    </row>
    <row r="183" spans="1:1" s="1011" customFormat="1" ht="15.75">
      <c r="A183" s="135"/>
    </row>
    <row r="184" spans="1:1" s="1011" customFormat="1" ht="15.75">
      <c r="A184" s="135"/>
    </row>
    <row r="185" spans="1:1" s="1011" customFormat="1" ht="15.75">
      <c r="A185" s="135"/>
    </row>
    <row r="186" spans="1:1" s="1011" customFormat="1" ht="15.75">
      <c r="A186" s="135"/>
    </row>
    <row r="187" spans="1:1" s="1011" customFormat="1" ht="15.75">
      <c r="A187" s="135"/>
    </row>
    <row r="188" spans="1:1" s="1011" customFormat="1" ht="15.75">
      <c r="A188" s="135"/>
    </row>
    <row r="189" spans="1:1" s="1011" customFormat="1" ht="15.75">
      <c r="A189" s="135"/>
    </row>
    <row r="190" spans="1:1" s="1011" customFormat="1" ht="15.75">
      <c r="A190" s="135"/>
    </row>
    <row r="191" spans="1:1" s="1011" customFormat="1" ht="15.75">
      <c r="A191" s="135"/>
    </row>
    <row r="192" spans="1:1" s="1011" customFormat="1" ht="15.75">
      <c r="A192" s="135"/>
    </row>
    <row r="193" spans="1:11" s="1011" customFormat="1" ht="15.75">
      <c r="A193" s="135"/>
    </row>
    <row r="194" spans="1:11" s="1011" customFormat="1" ht="15.75">
      <c r="A194" s="135"/>
    </row>
    <row r="195" spans="1:11" s="1011" customFormat="1" ht="15.75">
      <c r="A195" s="135"/>
    </row>
    <row r="196" spans="1:11" s="1011" customFormat="1" ht="15.75">
      <c r="A196" s="135"/>
    </row>
    <row r="197" spans="1:11" s="1011" customFormat="1" ht="15.75">
      <c r="A197" s="135"/>
    </row>
    <row r="198" spans="1:11" s="1011" customFormat="1" ht="15.75">
      <c r="A198" s="135"/>
    </row>
    <row r="199" spans="1:11" s="1011" customFormat="1" ht="15.75">
      <c r="A199" s="135"/>
    </row>
    <row r="200" spans="1:11" s="1011" customFormat="1" ht="15.75">
      <c r="A200" s="135"/>
    </row>
    <row r="201" spans="1:11" s="1011" customFormat="1" ht="15.75">
      <c r="A201" s="135"/>
      <c r="K201" s="231"/>
    </row>
    <row r="202" spans="1:11" s="1011" customFormat="1" ht="15.75">
      <c r="A202" s="135"/>
      <c r="K202" s="231"/>
    </row>
    <row r="203" spans="1:11" s="1011" customFormat="1" ht="15.75">
      <c r="A203" s="135"/>
      <c r="K203" s="231"/>
    </row>
    <row r="204" spans="1:11" s="1011" customFormat="1" ht="15.75">
      <c r="A204" s="135"/>
      <c r="K204" s="231"/>
    </row>
    <row r="205" spans="1:11" s="1011" customFormat="1" ht="15.75">
      <c r="A205" s="135"/>
      <c r="K205" s="231"/>
    </row>
    <row r="206" spans="1:11" s="1011" customFormat="1" ht="15.75">
      <c r="A206" s="135"/>
      <c r="K206" s="231"/>
    </row>
    <row r="207" spans="1:11" s="1011" customFormat="1" ht="15.75">
      <c r="A207" s="135"/>
      <c r="K207" s="231"/>
    </row>
    <row r="208" spans="1:11" s="1011" customFormat="1" ht="15.75">
      <c r="A208" s="135"/>
      <c r="K208" s="231"/>
    </row>
    <row r="209" spans="1:11" s="1011" customFormat="1" ht="15.75">
      <c r="A209" s="135"/>
      <c r="K209" s="231"/>
    </row>
    <row r="210" spans="1:11" s="1011" customFormat="1" ht="15.75">
      <c r="A210" s="135"/>
      <c r="K210" s="231"/>
    </row>
    <row r="211" spans="1:11" s="1011" customFormat="1" ht="15.75">
      <c r="A211" s="135"/>
      <c r="K211" s="231"/>
    </row>
    <row r="212" spans="1:11" s="1011" customFormat="1" ht="15.75">
      <c r="A212" s="135"/>
      <c r="K212" s="231"/>
    </row>
    <row r="213" spans="1:11" s="1011" customFormat="1" ht="15.75">
      <c r="A213" s="135"/>
      <c r="K213" s="231"/>
    </row>
    <row r="214" spans="1:11" s="1011" customFormat="1" ht="15.75">
      <c r="A214" s="135"/>
      <c r="K214" s="231"/>
    </row>
    <row r="215" spans="1:11" s="1011" customFormat="1" ht="15.75">
      <c r="A215" s="135"/>
      <c r="K215" s="231"/>
    </row>
    <row r="216" spans="1:11" s="1011" customFormat="1" ht="15.75">
      <c r="A216" s="135"/>
      <c r="K216" s="231"/>
    </row>
    <row r="217" spans="1:11" s="1011" customFormat="1" ht="15.75">
      <c r="A217" s="135"/>
      <c r="K217" s="231"/>
    </row>
    <row r="218" spans="1:11" s="1011" customFormat="1" ht="15.75">
      <c r="A218" s="135"/>
      <c r="K218" s="231"/>
    </row>
    <row r="219" spans="1:11" s="1011" customFormat="1" ht="15.75">
      <c r="A219" s="135"/>
      <c r="K219" s="231"/>
    </row>
    <row r="220" spans="1:11" s="1011" customFormat="1" ht="15.75">
      <c r="A220" s="135"/>
      <c r="K220" s="231"/>
    </row>
    <row r="221" spans="1:11" s="1011" customFormat="1" ht="15.75">
      <c r="A221" s="135"/>
      <c r="K221" s="231"/>
    </row>
    <row r="222" spans="1:11" s="1011" customFormat="1" ht="15.75">
      <c r="A222" s="135"/>
      <c r="K222" s="231"/>
    </row>
    <row r="223" spans="1:11" s="1011" customFormat="1" ht="15.75">
      <c r="A223" s="135"/>
      <c r="K223" s="231"/>
    </row>
    <row r="224" spans="1:11" s="1011" customFormat="1" ht="15.75">
      <c r="A224" s="135"/>
      <c r="K224" s="231"/>
    </row>
    <row r="225" spans="1:11" s="1011" customFormat="1" ht="15.75">
      <c r="A225" s="135"/>
      <c r="K225" s="231"/>
    </row>
    <row r="226" spans="1:11" s="1011" customFormat="1" ht="15.75">
      <c r="A226" s="135"/>
      <c r="K226" s="231"/>
    </row>
    <row r="227" spans="1:11" s="1011" customFormat="1" ht="15.75">
      <c r="A227" s="135"/>
      <c r="K227" s="231"/>
    </row>
    <row r="228" spans="1:11" s="1011" customFormat="1" ht="15.75">
      <c r="A228" s="135"/>
      <c r="K228" s="231"/>
    </row>
    <row r="229" spans="1:11" s="1011" customFormat="1" ht="15.75">
      <c r="A229" s="135"/>
      <c r="K229" s="231"/>
    </row>
    <row r="230" spans="1:11" s="1011" customFormat="1" ht="15.75">
      <c r="A230" s="135"/>
      <c r="K230" s="231"/>
    </row>
    <row r="231" spans="1:11" s="1011" customFormat="1" ht="15.75">
      <c r="A231" s="135"/>
      <c r="K231" s="231"/>
    </row>
    <row r="232" spans="1:11" s="1011" customFormat="1" ht="15.75">
      <c r="A232" s="135"/>
      <c r="K232" s="231"/>
    </row>
    <row r="233" spans="1:11" s="1011" customFormat="1" ht="15.75">
      <c r="A233" s="135"/>
      <c r="K233" s="231"/>
    </row>
    <row r="234" spans="1:11" s="1011" customFormat="1" ht="15.75">
      <c r="A234" s="135"/>
      <c r="K234" s="231"/>
    </row>
    <row r="235" spans="1:11" s="1011" customFormat="1" ht="15.75">
      <c r="A235" s="135"/>
      <c r="K235" s="231"/>
    </row>
    <row r="236" spans="1:11" s="1011" customFormat="1" ht="15.75">
      <c r="A236" s="135"/>
      <c r="K236" s="231"/>
    </row>
    <row r="237" spans="1:11" s="1011" customFormat="1" ht="15.75">
      <c r="A237" s="135"/>
      <c r="K237" s="231"/>
    </row>
    <row r="238" spans="1:11" s="1011" customFormat="1" ht="15.75">
      <c r="A238" s="135"/>
      <c r="K238" s="231"/>
    </row>
    <row r="239" spans="1:11" s="1011" customFormat="1" ht="15.75">
      <c r="A239" s="135"/>
      <c r="K239" s="231"/>
    </row>
    <row r="240" spans="1:11" s="1011" customFormat="1" ht="15.75">
      <c r="A240" s="135"/>
      <c r="K240" s="231"/>
    </row>
    <row r="241" spans="1:11" s="1011" customFormat="1" ht="15.75">
      <c r="A241" s="135"/>
      <c r="K241" s="231"/>
    </row>
    <row r="242" spans="1:11" s="1011" customFormat="1" ht="15.75">
      <c r="A242" s="135"/>
      <c r="K242" s="231"/>
    </row>
    <row r="243" spans="1:11" s="1011" customFormat="1" ht="15.75">
      <c r="A243" s="135"/>
      <c r="K243" s="231"/>
    </row>
    <row r="244" spans="1:11" s="1011" customFormat="1" ht="15.75">
      <c r="A244" s="135"/>
      <c r="K244" s="231"/>
    </row>
    <row r="245" spans="1:11" s="1011" customFormat="1" ht="15.75">
      <c r="A245" s="135"/>
      <c r="K245" s="231"/>
    </row>
    <row r="246" spans="1:11" s="1011" customFormat="1" ht="15.75">
      <c r="A246" s="135"/>
      <c r="K246" s="231"/>
    </row>
    <row r="247" spans="1:11" s="1011" customFormat="1" ht="15.75">
      <c r="A247" s="135"/>
      <c r="K247" s="231"/>
    </row>
    <row r="248" spans="1:11" s="1011" customFormat="1" ht="15.75">
      <c r="A248" s="135"/>
      <c r="K248" s="231"/>
    </row>
    <row r="249" spans="1:11" s="1011" customFormat="1" ht="15.75">
      <c r="A249" s="135"/>
      <c r="K249" s="231"/>
    </row>
    <row r="250" spans="1:11" s="1011" customFormat="1" ht="15.75">
      <c r="A250" s="135"/>
      <c r="K250" s="231"/>
    </row>
    <row r="251" spans="1:11" s="1011" customFormat="1" ht="15.75">
      <c r="A251" s="135"/>
      <c r="K251" s="231"/>
    </row>
    <row r="252" spans="1:11" s="1011" customFormat="1" ht="15.75">
      <c r="A252" s="135"/>
      <c r="K252" s="231"/>
    </row>
    <row r="253" spans="1:11" s="1011" customFormat="1" ht="15.75">
      <c r="A253" s="135"/>
      <c r="K253" s="231"/>
    </row>
    <row r="254" spans="1:11" s="1011" customFormat="1" ht="15.75">
      <c r="A254" s="135"/>
      <c r="K254" s="231"/>
    </row>
    <row r="255" spans="1:11" s="1011" customFormat="1" ht="15.75">
      <c r="A255" s="135"/>
      <c r="K255" s="231"/>
    </row>
    <row r="256" spans="1:11" s="1011" customFormat="1" ht="15.75">
      <c r="A256" s="135"/>
      <c r="K256" s="231"/>
    </row>
    <row r="257" spans="1:11" s="1011" customFormat="1" ht="15.75">
      <c r="A257" s="135"/>
      <c r="K257" s="231"/>
    </row>
    <row r="258" spans="1:11" s="1011" customFormat="1" ht="15.75">
      <c r="A258" s="135"/>
      <c r="K258" s="231"/>
    </row>
    <row r="259" spans="1:11" s="1011" customFormat="1" ht="15.75">
      <c r="A259" s="135"/>
      <c r="K259" s="231"/>
    </row>
    <row r="260" spans="1:11" s="1011" customFormat="1" ht="15.75">
      <c r="A260" s="135"/>
      <c r="K260" s="231"/>
    </row>
    <row r="261" spans="1:11" s="1011" customFormat="1" ht="15.75">
      <c r="A261" s="135"/>
      <c r="K261" s="231"/>
    </row>
    <row r="262" spans="1:11" s="1011" customFormat="1" ht="15.75">
      <c r="A262" s="135"/>
      <c r="K262" s="231"/>
    </row>
    <row r="263" spans="1:11" s="1011" customFormat="1" ht="15.75">
      <c r="A263" s="135"/>
      <c r="K263" s="231"/>
    </row>
    <row r="264" spans="1:11" s="1011" customFormat="1" ht="15.75">
      <c r="A264" s="135"/>
      <c r="K264" s="231"/>
    </row>
    <row r="265" spans="1:11" s="1011" customFormat="1" ht="15.75">
      <c r="A265" s="135"/>
      <c r="K265" s="231"/>
    </row>
    <row r="266" spans="1:11" s="1011" customFormat="1" ht="15.75">
      <c r="A266" s="135"/>
      <c r="K266" s="231"/>
    </row>
    <row r="267" spans="1:11" s="1011" customFormat="1" ht="15.75">
      <c r="A267" s="135"/>
      <c r="K267" s="231"/>
    </row>
    <row r="268" spans="1:11" s="1011" customFormat="1" ht="15.75">
      <c r="A268" s="135"/>
      <c r="K268" s="231"/>
    </row>
    <row r="269" spans="1:11" s="1011" customFormat="1" ht="15.75">
      <c r="A269" s="135"/>
      <c r="K269" s="231"/>
    </row>
    <row r="270" spans="1:11" s="1011" customFormat="1" ht="15.75">
      <c r="A270" s="135"/>
      <c r="K270" s="231"/>
    </row>
    <row r="271" spans="1:11" s="1011" customFormat="1" ht="15.75">
      <c r="A271" s="135"/>
      <c r="K271" s="231"/>
    </row>
    <row r="272" spans="1:11" s="1011" customFormat="1" ht="15.75">
      <c r="A272" s="135"/>
      <c r="K272" s="231"/>
    </row>
    <row r="273" spans="1:11" s="1011" customFormat="1" ht="15.75">
      <c r="A273" s="135"/>
      <c r="K273" s="231"/>
    </row>
    <row r="274" spans="1:11" s="1011" customFormat="1" ht="15.75">
      <c r="A274" s="135"/>
      <c r="K274" s="231"/>
    </row>
    <row r="275" spans="1:11" s="1011" customFormat="1" ht="15.75">
      <c r="A275" s="135"/>
      <c r="K275" s="231"/>
    </row>
    <row r="276" spans="1:11" s="1011" customFormat="1" ht="15.75">
      <c r="A276" s="135"/>
      <c r="K276" s="231"/>
    </row>
    <row r="277" spans="1:11" s="1011" customFormat="1" ht="15.75">
      <c r="A277" s="135"/>
      <c r="K277" s="231"/>
    </row>
    <row r="278" spans="1:11" s="1011" customFormat="1" ht="15.75">
      <c r="A278" s="135"/>
      <c r="K278" s="231"/>
    </row>
    <row r="279" spans="1:11" s="1011" customFormat="1" ht="15.75">
      <c r="A279" s="135"/>
      <c r="K279" s="231"/>
    </row>
    <row r="280" spans="1:11" s="1011" customFormat="1" ht="15.75">
      <c r="A280" s="135"/>
      <c r="K280" s="231"/>
    </row>
    <row r="281" spans="1:11" s="1011" customFormat="1" ht="15.75">
      <c r="A281" s="135"/>
      <c r="K281" s="231"/>
    </row>
    <row r="282" spans="1:11" s="1011" customFormat="1" ht="15.75">
      <c r="A282" s="135"/>
      <c r="K282" s="231"/>
    </row>
    <row r="283" spans="1:11" s="1011" customFormat="1" ht="15.75">
      <c r="A283" s="135"/>
      <c r="K283" s="231"/>
    </row>
    <row r="284" spans="1:11" s="1011" customFormat="1" ht="15.75">
      <c r="A284" s="135"/>
      <c r="K284" s="231"/>
    </row>
    <row r="285" spans="1:11" s="1011" customFormat="1" ht="15.75">
      <c r="A285" s="135"/>
      <c r="K285" s="231"/>
    </row>
    <row r="286" spans="1:11" s="1011" customFormat="1" ht="15.75">
      <c r="A286" s="135"/>
      <c r="K286" s="231"/>
    </row>
    <row r="287" spans="1:11" s="1011" customFormat="1" ht="15.75">
      <c r="A287" s="135"/>
      <c r="K287" s="231"/>
    </row>
    <row r="288" spans="1:11" s="1011" customFormat="1" ht="15.75">
      <c r="A288" s="135"/>
      <c r="K288" s="231"/>
    </row>
    <row r="289" spans="1:11" s="1011" customFormat="1" ht="15.75">
      <c r="A289" s="135"/>
      <c r="K289" s="231"/>
    </row>
    <row r="290" spans="1:11" s="1011" customFormat="1" ht="15.75">
      <c r="A290" s="135"/>
      <c r="K290" s="231"/>
    </row>
    <row r="291" spans="1:11" s="1011" customFormat="1" ht="15.75">
      <c r="A291" s="135"/>
      <c r="K291" s="231"/>
    </row>
    <row r="292" spans="1:11" s="1011" customFormat="1" ht="15.75">
      <c r="A292" s="135"/>
      <c r="K292" s="231"/>
    </row>
    <row r="293" spans="1:11" s="1011" customFormat="1" ht="15.75">
      <c r="A293" s="135"/>
      <c r="K293" s="231"/>
    </row>
    <row r="294" spans="1:11" s="1011" customFormat="1" ht="15.75">
      <c r="A294" s="135"/>
      <c r="K294" s="231"/>
    </row>
    <row r="295" spans="1:11" s="1011" customFormat="1" ht="15.75">
      <c r="A295" s="135"/>
      <c r="K295" s="231"/>
    </row>
    <row r="296" spans="1:11" s="1011" customFormat="1" ht="15.75">
      <c r="A296" s="135"/>
      <c r="K296" s="231"/>
    </row>
    <row r="297" spans="1:11" s="1011" customFormat="1" ht="15.75">
      <c r="A297" s="135"/>
      <c r="K297" s="231"/>
    </row>
    <row r="298" spans="1:11" s="1011" customFormat="1" ht="15.75">
      <c r="A298" s="135"/>
      <c r="K298" s="231"/>
    </row>
    <row r="299" spans="1:11" s="1011" customFormat="1" ht="15.75">
      <c r="A299" s="135"/>
      <c r="K299" s="231"/>
    </row>
    <row r="300" spans="1:11" s="1011" customFormat="1" ht="15.75">
      <c r="A300" s="135"/>
      <c r="K300" s="231"/>
    </row>
    <row r="301" spans="1:11" s="1011" customFormat="1" ht="15.75">
      <c r="A301" s="135"/>
      <c r="K301" s="231"/>
    </row>
    <row r="302" spans="1:11" s="1011" customFormat="1" ht="15.75">
      <c r="A302" s="135"/>
      <c r="K302" s="231"/>
    </row>
    <row r="303" spans="1:11" s="1011" customFormat="1" ht="15.75">
      <c r="A303" s="135"/>
      <c r="K303" s="231"/>
    </row>
    <row r="304" spans="1:11" s="1011" customFormat="1" ht="15.75">
      <c r="A304" s="135"/>
      <c r="K304" s="231"/>
    </row>
    <row r="305" spans="1:11" s="1011" customFormat="1" ht="15.75">
      <c r="A305" s="135"/>
      <c r="K305" s="231"/>
    </row>
    <row r="306" spans="1:11" s="1011" customFormat="1" ht="15.75">
      <c r="A306" s="135"/>
      <c r="K306" s="231"/>
    </row>
    <row r="307" spans="1:11" s="1011" customFormat="1" ht="15.75">
      <c r="A307" s="135"/>
      <c r="K307" s="231"/>
    </row>
    <row r="308" spans="1:11" s="1011" customFormat="1" ht="15.75">
      <c r="A308" s="135"/>
      <c r="K308" s="231"/>
    </row>
    <row r="309" spans="1:11" s="1011" customFormat="1" ht="15.75">
      <c r="A309" s="135"/>
      <c r="K309" s="231"/>
    </row>
    <row r="310" spans="1:11" s="1011" customFormat="1" ht="15.75">
      <c r="A310" s="135"/>
      <c r="K310" s="231"/>
    </row>
    <row r="311" spans="1:11" s="1011" customFormat="1" ht="15.75">
      <c r="A311" s="135"/>
      <c r="K311" s="231"/>
    </row>
    <row r="312" spans="1:11" s="1011" customFormat="1" ht="15.75">
      <c r="A312" s="135"/>
      <c r="K312" s="231"/>
    </row>
    <row r="313" spans="1:11" s="1011" customFormat="1" ht="15.75">
      <c r="A313" s="135"/>
      <c r="K313" s="231"/>
    </row>
    <row r="314" spans="1:11" s="1011" customFormat="1" ht="15.75">
      <c r="A314" s="135"/>
      <c r="K314" s="231"/>
    </row>
    <row r="315" spans="1:11" s="1011" customFormat="1" ht="15.75">
      <c r="A315" s="135"/>
      <c r="K315" s="231"/>
    </row>
    <row r="316" spans="1:11" s="1011" customFormat="1" ht="15.75">
      <c r="A316" s="135"/>
      <c r="K316" s="231"/>
    </row>
    <row r="317" spans="1:11" s="1011" customFormat="1" ht="15.75">
      <c r="A317" s="135"/>
      <c r="K317" s="231"/>
    </row>
    <row r="318" spans="1:11" s="1011" customFormat="1" ht="15.75">
      <c r="A318" s="135"/>
      <c r="K318" s="231"/>
    </row>
    <row r="319" spans="1:11" s="1011" customFormat="1" ht="15.75">
      <c r="A319" s="135"/>
      <c r="K319" s="231"/>
    </row>
    <row r="320" spans="1:11" s="1011" customFormat="1" ht="15.75">
      <c r="A320" s="135"/>
      <c r="K320" s="231"/>
    </row>
    <row r="321" spans="1:11" s="1011" customFormat="1" ht="15.75">
      <c r="A321" s="135"/>
      <c r="K321" s="231"/>
    </row>
    <row r="322" spans="1:11" s="1011" customFormat="1" ht="15.75">
      <c r="A322" s="135"/>
      <c r="K322" s="231"/>
    </row>
    <row r="323" spans="1:11" s="1011" customFormat="1" ht="15.75">
      <c r="A323" s="135"/>
      <c r="K323" s="231"/>
    </row>
    <row r="324" spans="1:11" s="1011" customFormat="1" ht="15.75">
      <c r="A324" s="135"/>
      <c r="K324" s="231"/>
    </row>
    <row r="325" spans="1:11" s="1011" customFormat="1" ht="15.75">
      <c r="A325" s="135"/>
      <c r="K325" s="231"/>
    </row>
    <row r="326" spans="1:11" s="1011" customFormat="1" ht="15.75">
      <c r="A326" s="135"/>
      <c r="K326" s="231"/>
    </row>
    <row r="327" spans="1:11" s="1011" customFormat="1" ht="15.75">
      <c r="A327" s="135"/>
      <c r="K327" s="231"/>
    </row>
    <row r="328" spans="1:11" s="1011" customFormat="1" ht="15.75">
      <c r="A328" s="135"/>
      <c r="K328" s="231"/>
    </row>
    <row r="329" spans="1:11" s="1011" customFormat="1" ht="15.75">
      <c r="A329" s="135"/>
      <c r="K329" s="231"/>
    </row>
    <row r="330" spans="1:11" s="1011" customFormat="1" ht="15.75">
      <c r="A330" s="135"/>
      <c r="K330" s="231"/>
    </row>
    <row r="331" spans="1:11" s="1011" customFormat="1" ht="15.75">
      <c r="A331" s="135"/>
      <c r="K331" s="231"/>
    </row>
    <row r="332" spans="1:11" s="1011" customFormat="1" ht="15.75">
      <c r="A332" s="135"/>
      <c r="K332" s="231"/>
    </row>
    <row r="333" spans="1:11" s="1011" customFormat="1" ht="15.75">
      <c r="A333" s="135"/>
      <c r="K333" s="231"/>
    </row>
    <row r="334" spans="1:11" s="1011" customFormat="1" ht="15.75">
      <c r="A334" s="135"/>
      <c r="K334" s="231"/>
    </row>
    <row r="335" spans="1:11" s="1011" customFormat="1" ht="15.75">
      <c r="A335" s="135"/>
      <c r="K335" s="231"/>
    </row>
    <row r="336" spans="1:11" s="1011" customFormat="1" ht="15.75">
      <c r="A336" s="135"/>
      <c r="K336" s="231"/>
    </row>
    <row r="337" spans="1:11" s="1011" customFormat="1" ht="15.75">
      <c r="A337" s="135"/>
      <c r="K337" s="231"/>
    </row>
    <row r="338" spans="1:11" s="1011" customFormat="1" ht="15.75">
      <c r="A338" s="135"/>
      <c r="K338" s="231"/>
    </row>
    <row r="339" spans="1:11" s="1011" customFormat="1" ht="15.75">
      <c r="A339" s="135"/>
      <c r="K339" s="231"/>
    </row>
    <row r="340" spans="1:11" s="1011" customFormat="1" ht="15.75">
      <c r="A340" s="135"/>
      <c r="K340" s="231"/>
    </row>
    <row r="341" spans="1:11" s="1011" customFormat="1" ht="15.75">
      <c r="A341" s="135"/>
      <c r="K341" s="231"/>
    </row>
    <row r="342" spans="1:11" s="1011" customFormat="1" ht="15.75">
      <c r="A342" s="135"/>
      <c r="K342" s="231"/>
    </row>
    <row r="343" spans="1:11" s="1011" customFormat="1" ht="15.75">
      <c r="A343" s="135"/>
      <c r="K343" s="231"/>
    </row>
    <row r="344" spans="1:11" s="1011" customFormat="1" ht="15.75">
      <c r="A344" s="135"/>
      <c r="K344" s="231"/>
    </row>
    <row r="345" spans="1:11" s="1011" customFormat="1" ht="15.75">
      <c r="A345" s="135"/>
      <c r="K345" s="231"/>
    </row>
    <row r="346" spans="1:11" s="1011" customFormat="1" ht="15.75">
      <c r="A346" s="135"/>
      <c r="K346" s="231"/>
    </row>
    <row r="347" spans="1:11" s="1011" customFormat="1" ht="15.75">
      <c r="A347" s="135"/>
      <c r="K347" s="231"/>
    </row>
    <row r="348" spans="1:11" s="1011" customFormat="1" ht="15.75">
      <c r="A348" s="135"/>
      <c r="K348" s="231"/>
    </row>
    <row r="349" spans="1:11" s="1011" customFormat="1" ht="15.75">
      <c r="A349" s="135"/>
      <c r="K349" s="231"/>
    </row>
    <row r="350" spans="1:11" s="1011" customFormat="1" ht="15.75">
      <c r="A350" s="135"/>
      <c r="K350" s="231"/>
    </row>
    <row r="351" spans="1:11" s="1011" customFormat="1" ht="15.75">
      <c r="A351" s="135"/>
      <c r="K351" s="231"/>
    </row>
    <row r="352" spans="1:11" s="1011" customFormat="1" ht="15.75">
      <c r="A352" s="135"/>
      <c r="K352" s="231"/>
    </row>
    <row r="353" spans="1:11" s="1011" customFormat="1" ht="15.75">
      <c r="A353" s="135"/>
      <c r="K353" s="231"/>
    </row>
    <row r="354" spans="1:11" s="1011" customFormat="1" ht="15.75">
      <c r="A354" s="135"/>
      <c r="K354" s="231"/>
    </row>
    <row r="355" spans="1:11" s="1011" customFormat="1" ht="15.75">
      <c r="A355" s="135"/>
      <c r="K355" s="231"/>
    </row>
    <row r="356" spans="1:11" s="1011" customFormat="1" ht="15.75">
      <c r="A356" s="135"/>
      <c r="K356" s="231"/>
    </row>
    <row r="357" spans="1:11" s="1011" customFormat="1" ht="15.75">
      <c r="A357" s="135"/>
      <c r="K357" s="231"/>
    </row>
    <row r="358" spans="1:11" s="1011" customFormat="1" ht="15.75">
      <c r="A358" s="135"/>
      <c r="K358" s="231"/>
    </row>
    <row r="359" spans="1:11" s="1011" customFormat="1" ht="15.75">
      <c r="A359" s="135"/>
      <c r="K359" s="231"/>
    </row>
    <row r="360" spans="1:11" s="1011" customFormat="1" ht="15.75">
      <c r="A360" s="135"/>
      <c r="K360" s="231"/>
    </row>
    <row r="361" spans="1:11" s="1011" customFormat="1" ht="15.75">
      <c r="A361" s="135"/>
      <c r="K361" s="231"/>
    </row>
    <row r="362" spans="1:11" s="1011" customFormat="1" ht="15.75">
      <c r="A362" s="135"/>
      <c r="K362" s="231"/>
    </row>
    <row r="363" spans="1:11" s="1011" customFormat="1" ht="15.75">
      <c r="A363" s="135"/>
      <c r="K363" s="231"/>
    </row>
    <row r="364" spans="1:11" s="1011" customFormat="1" ht="15.75">
      <c r="A364" s="135"/>
      <c r="K364" s="231"/>
    </row>
    <row r="365" spans="1:11" s="1011" customFormat="1" ht="15.75">
      <c r="A365" s="135"/>
      <c r="K365" s="231"/>
    </row>
    <row r="366" spans="1:11" s="1011" customFormat="1" ht="15.75">
      <c r="A366" s="135"/>
      <c r="K366" s="231"/>
    </row>
    <row r="367" spans="1:11" s="1011" customFormat="1" ht="15.75">
      <c r="A367" s="135"/>
      <c r="K367" s="231"/>
    </row>
    <row r="368" spans="1:11" s="1011" customFormat="1" ht="15.75">
      <c r="A368" s="135"/>
      <c r="K368" s="231"/>
    </row>
    <row r="369" spans="1:11" s="1011" customFormat="1" ht="15.75">
      <c r="A369" s="135"/>
      <c r="K369" s="231"/>
    </row>
    <row r="370" spans="1:11" s="1011" customFormat="1" ht="15.75">
      <c r="A370" s="135"/>
      <c r="K370" s="231"/>
    </row>
    <row r="371" spans="1:11" s="1011" customFormat="1" ht="15.75">
      <c r="A371" s="135"/>
      <c r="K371" s="231"/>
    </row>
    <row r="372" spans="1:11" s="1011" customFormat="1" ht="15.75">
      <c r="A372" s="135"/>
      <c r="K372" s="231"/>
    </row>
    <row r="373" spans="1:11" s="1011" customFormat="1" ht="15.75">
      <c r="A373" s="135"/>
      <c r="K373" s="231"/>
    </row>
    <row r="374" spans="1:11" s="1011" customFormat="1" ht="15.75">
      <c r="A374" s="135"/>
      <c r="K374" s="231"/>
    </row>
    <row r="375" spans="1:11" s="1011" customFormat="1" ht="15.75">
      <c r="A375" s="135"/>
      <c r="K375" s="231"/>
    </row>
    <row r="376" spans="1:11" s="1011" customFormat="1" ht="15.75">
      <c r="A376" s="135"/>
      <c r="K376" s="231"/>
    </row>
    <row r="377" spans="1:11" s="1011" customFormat="1" ht="15.75">
      <c r="A377" s="135"/>
      <c r="K377" s="231"/>
    </row>
    <row r="378" spans="1:11" s="1011" customFormat="1" ht="15.75">
      <c r="A378" s="135"/>
      <c r="K378" s="231"/>
    </row>
    <row r="379" spans="1:11" s="1011" customFormat="1" ht="15.75">
      <c r="A379" s="135"/>
      <c r="K379" s="231"/>
    </row>
    <row r="380" spans="1:11" s="1011" customFormat="1" ht="15.75">
      <c r="A380" s="135"/>
      <c r="K380" s="231"/>
    </row>
    <row r="381" spans="1:11" s="1011" customFormat="1" ht="15.75">
      <c r="A381" s="135"/>
      <c r="K381" s="231"/>
    </row>
    <row r="382" spans="1:11" s="1011" customFormat="1" ht="15.75">
      <c r="A382" s="135"/>
      <c r="K382" s="231"/>
    </row>
    <row r="383" spans="1:11" s="1011" customFormat="1" ht="15.75">
      <c r="A383" s="135"/>
      <c r="K383" s="231"/>
    </row>
    <row r="384" spans="1:11" s="1011" customFormat="1" ht="15.75">
      <c r="A384" s="135"/>
      <c r="K384" s="231"/>
    </row>
    <row r="385" spans="1:11" s="1011" customFormat="1" ht="15.75">
      <c r="A385" s="135"/>
      <c r="K385" s="231"/>
    </row>
    <row r="386" spans="1:11" s="1011" customFormat="1" ht="15.75">
      <c r="A386" s="135"/>
      <c r="K386" s="231"/>
    </row>
    <row r="387" spans="1:11" s="1011" customFormat="1" ht="15.75">
      <c r="A387" s="135"/>
      <c r="K387" s="231"/>
    </row>
    <row r="388" spans="1:11" s="1011" customFormat="1" ht="15.75">
      <c r="A388" s="135"/>
      <c r="K388" s="231"/>
    </row>
    <row r="389" spans="1:11" s="1011" customFormat="1" ht="15.75">
      <c r="A389" s="135"/>
      <c r="K389" s="231"/>
    </row>
    <row r="390" spans="1:11" s="1011" customFormat="1" ht="15.75">
      <c r="A390" s="135"/>
      <c r="K390" s="231"/>
    </row>
    <row r="391" spans="1:11" s="1011" customFormat="1" ht="15.75">
      <c r="A391" s="135"/>
      <c r="K391" s="231"/>
    </row>
    <row r="392" spans="1:11" s="1011" customFormat="1" ht="15.75">
      <c r="A392" s="135"/>
      <c r="K392" s="231"/>
    </row>
    <row r="393" spans="1:11" s="1011" customFormat="1" ht="15.75">
      <c r="A393" s="135"/>
      <c r="K393" s="231"/>
    </row>
    <row r="394" spans="1:11" s="1011" customFormat="1" ht="15.75">
      <c r="A394" s="135"/>
      <c r="K394" s="231"/>
    </row>
    <row r="395" spans="1:11" s="1011" customFormat="1" ht="15.75">
      <c r="A395" s="135"/>
      <c r="K395" s="231"/>
    </row>
    <row r="396" spans="1:11" s="1011" customFormat="1" ht="15.75">
      <c r="A396" s="135"/>
      <c r="K396" s="231"/>
    </row>
    <row r="397" spans="1:11" s="1011" customFormat="1" ht="15.75">
      <c r="A397" s="135"/>
      <c r="K397" s="231"/>
    </row>
    <row r="398" spans="1:11" s="1011" customFormat="1" ht="15.75">
      <c r="A398" s="135"/>
      <c r="K398" s="231"/>
    </row>
    <row r="399" spans="1:11" s="1011" customFormat="1" ht="15.75">
      <c r="A399" s="135"/>
      <c r="K399" s="231"/>
    </row>
    <row r="400" spans="1:11" s="1011" customFormat="1" ht="15.75">
      <c r="A400" s="135"/>
      <c r="K400" s="231"/>
    </row>
    <row r="401" spans="1:11" s="1011" customFormat="1" ht="15.75">
      <c r="A401" s="135"/>
      <c r="K401" s="231"/>
    </row>
    <row r="402" spans="1:11" s="1011" customFormat="1" ht="15.75">
      <c r="A402" s="135"/>
      <c r="K402" s="231"/>
    </row>
    <row r="403" spans="1:11" s="1011" customFormat="1" ht="15.75">
      <c r="A403" s="135"/>
      <c r="K403" s="231"/>
    </row>
    <row r="404" spans="1:11" s="1011" customFormat="1" ht="15.75">
      <c r="A404" s="135"/>
      <c r="K404" s="231"/>
    </row>
    <row r="405" spans="1:11" s="1011" customFormat="1" ht="15.75">
      <c r="A405" s="135"/>
      <c r="K405" s="231"/>
    </row>
    <row r="406" spans="1:11" s="1011" customFormat="1" ht="15.75">
      <c r="A406" s="135"/>
      <c r="K406" s="231"/>
    </row>
    <row r="407" spans="1:11" s="1011" customFormat="1" ht="15.75">
      <c r="A407" s="135"/>
      <c r="K407" s="231"/>
    </row>
    <row r="408" spans="1:11" s="1011" customFormat="1" ht="15.75">
      <c r="A408" s="135"/>
      <c r="K408" s="231"/>
    </row>
    <row r="409" spans="1:11" s="1011" customFormat="1" ht="15.75">
      <c r="A409" s="135"/>
      <c r="K409" s="231"/>
    </row>
    <row r="410" spans="1:11" s="1011" customFormat="1" ht="15.75">
      <c r="A410" s="135"/>
      <c r="K410" s="231"/>
    </row>
    <row r="411" spans="1:11" s="1011" customFormat="1" ht="15.75">
      <c r="A411" s="135"/>
      <c r="K411" s="231"/>
    </row>
    <row r="412" spans="1:11" s="1011" customFormat="1" ht="15.75">
      <c r="A412" s="135"/>
      <c r="K412" s="231"/>
    </row>
    <row r="413" spans="1:11" s="1011" customFormat="1" ht="15.75">
      <c r="A413" s="135"/>
      <c r="K413" s="231"/>
    </row>
    <row r="414" spans="1:11" s="1011" customFormat="1" ht="15.75">
      <c r="A414" s="135"/>
      <c r="K414" s="231"/>
    </row>
    <row r="415" spans="1:11" s="1011" customFormat="1" ht="15.75">
      <c r="A415" s="135"/>
      <c r="K415" s="231"/>
    </row>
    <row r="416" spans="1:11" s="1011" customFormat="1" ht="15.75">
      <c r="A416" s="135"/>
      <c r="K416" s="231"/>
    </row>
    <row r="417" spans="1:11" s="1011" customFormat="1" ht="15.75">
      <c r="A417" s="135"/>
      <c r="K417" s="231"/>
    </row>
    <row r="418" spans="1:11" s="1011" customFormat="1" ht="15.75">
      <c r="A418" s="135"/>
      <c r="K418" s="231"/>
    </row>
    <row r="419" spans="1:11" s="1011" customFormat="1" ht="15.75">
      <c r="A419" s="135"/>
      <c r="K419" s="231"/>
    </row>
    <row r="420" spans="1:11" s="1011" customFormat="1" ht="15.75">
      <c r="A420" s="135"/>
      <c r="K420" s="231"/>
    </row>
    <row r="421" spans="1:11" s="1011" customFormat="1" ht="15.75">
      <c r="A421" s="135"/>
      <c r="K421" s="231"/>
    </row>
    <row r="422" spans="1:11" s="1011" customFormat="1" ht="15.75">
      <c r="A422" s="135"/>
      <c r="K422" s="231"/>
    </row>
    <row r="423" spans="1:11" s="1011" customFormat="1" ht="15.75">
      <c r="A423" s="135"/>
      <c r="K423" s="231"/>
    </row>
    <row r="424" spans="1:11" s="1011" customFormat="1" ht="15.75">
      <c r="A424" s="135"/>
      <c r="K424" s="231"/>
    </row>
    <row r="425" spans="1:11" s="1011" customFormat="1" ht="15.75">
      <c r="A425" s="135"/>
      <c r="K425" s="231"/>
    </row>
    <row r="426" spans="1:11" s="1011" customFormat="1" ht="15.75">
      <c r="A426" s="135"/>
      <c r="K426" s="231"/>
    </row>
    <row r="427" spans="1:11" s="1011" customFormat="1" ht="15.75">
      <c r="A427" s="135"/>
      <c r="K427" s="231"/>
    </row>
    <row r="428" spans="1:11" s="1011" customFormat="1" ht="15.75">
      <c r="A428" s="135"/>
      <c r="K428" s="231"/>
    </row>
    <row r="429" spans="1:11" s="1011" customFormat="1" ht="15.75">
      <c r="A429" s="135"/>
      <c r="K429" s="231"/>
    </row>
    <row r="430" spans="1:11" s="1011" customFormat="1" ht="15.75">
      <c r="A430" s="135"/>
      <c r="K430" s="231"/>
    </row>
    <row r="431" spans="1:11" s="1011" customFormat="1" ht="15.75">
      <c r="A431" s="135"/>
      <c r="K431" s="231"/>
    </row>
    <row r="432" spans="1:11" s="1011" customFormat="1" ht="15.75">
      <c r="A432" s="135"/>
      <c r="K432" s="231"/>
    </row>
    <row r="433" spans="1:11" s="1011" customFormat="1" ht="15.75">
      <c r="A433" s="135"/>
      <c r="K433" s="231"/>
    </row>
    <row r="434" spans="1:11" s="1011" customFormat="1" ht="15.75">
      <c r="A434" s="135"/>
      <c r="K434" s="231"/>
    </row>
    <row r="435" spans="1:11" s="1011" customFormat="1" ht="15.75">
      <c r="A435" s="135"/>
      <c r="K435" s="231"/>
    </row>
    <row r="436" spans="1:11" s="1011" customFormat="1" ht="15.75">
      <c r="A436" s="135"/>
      <c r="K436" s="231"/>
    </row>
    <row r="437" spans="1:11" s="1011" customFormat="1" ht="15.75">
      <c r="A437" s="135"/>
      <c r="K437" s="231"/>
    </row>
    <row r="438" spans="1:11" s="1011" customFormat="1" ht="15.75">
      <c r="A438" s="135"/>
      <c r="K438" s="231"/>
    </row>
    <row r="439" spans="1:11" s="1011" customFormat="1" ht="15.75">
      <c r="A439" s="135"/>
      <c r="K439" s="231"/>
    </row>
    <row r="440" spans="1:11" s="1011" customFormat="1" ht="15.75">
      <c r="A440" s="135"/>
      <c r="K440" s="231"/>
    </row>
    <row r="441" spans="1:11" s="1011" customFormat="1" ht="15.75">
      <c r="A441" s="135"/>
      <c r="K441" s="231"/>
    </row>
    <row r="442" spans="1:11" s="1011" customFormat="1" ht="15.75">
      <c r="A442" s="135"/>
      <c r="K442" s="231"/>
    </row>
    <row r="443" spans="1:11" s="1011" customFormat="1" ht="15.75">
      <c r="A443" s="135"/>
      <c r="K443" s="231"/>
    </row>
    <row r="444" spans="1:11" s="1011" customFormat="1" ht="15.75">
      <c r="A444" s="135"/>
      <c r="K444" s="231"/>
    </row>
    <row r="445" spans="1:11" s="1011" customFormat="1" ht="15.75">
      <c r="A445" s="135"/>
      <c r="K445" s="231"/>
    </row>
    <row r="446" spans="1:11" s="1011" customFormat="1" ht="15.75">
      <c r="A446" s="135"/>
      <c r="K446" s="231"/>
    </row>
    <row r="447" spans="1:11" s="1011" customFormat="1" ht="15.75">
      <c r="A447" s="135"/>
      <c r="K447" s="231"/>
    </row>
    <row r="448" spans="1:11" s="1011" customFormat="1" ht="15.75">
      <c r="A448" s="135"/>
      <c r="K448" s="231"/>
    </row>
    <row r="449" spans="1:11" s="1011" customFormat="1" ht="15.75">
      <c r="A449" s="135"/>
      <c r="K449" s="231"/>
    </row>
    <row r="450" spans="1:11" s="1011" customFormat="1" ht="15.75">
      <c r="A450" s="135"/>
      <c r="K450" s="231"/>
    </row>
    <row r="451" spans="1:11" s="1011" customFormat="1" ht="15.75">
      <c r="A451" s="135"/>
      <c r="K451" s="231"/>
    </row>
    <row r="452" spans="1:11" s="1011" customFormat="1" ht="15.75">
      <c r="A452" s="135"/>
      <c r="K452" s="231"/>
    </row>
    <row r="453" spans="1:11" s="1011" customFormat="1" ht="15.75">
      <c r="A453" s="135"/>
      <c r="K453" s="231"/>
    </row>
    <row r="454" spans="1:11" s="1011" customFormat="1" ht="15.75">
      <c r="A454" s="135"/>
      <c r="K454" s="231"/>
    </row>
    <row r="455" spans="1:11" s="1011" customFormat="1" ht="15.75">
      <c r="A455" s="135"/>
      <c r="K455" s="231"/>
    </row>
    <row r="456" spans="1:11" s="1011" customFormat="1" ht="15.75">
      <c r="A456" s="135"/>
      <c r="K456" s="231"/>
    </row>
    <row r="457" spans="1:11" s="1011" customFormat="1" ht="15.75">
      <c r="A457" s="135"/>
      <c r="K457" s="231"/>
    </row>
    <row r="458" spans="1:11" s="1011" customFormat="1" ht="15.75">
      <c r="A458" s="135"/>
      <c r="K458" s="231"/>
    </row>
    <row r="459" spans="1:11" s="1011" customFormat="1" ht="15.75">
      <c r="A459" s="135"/>
      <c r="K459" s="231"/>
    </row>
    <row r="460" spans="1:11" s="1011" customFormat="1" ht="15.75">
      <c r="A460" s="135"/>
      <c r="K460" s="231"/>
    </row>
    <row r="461" spans="1:11" s="1011" customFormat="1" ht="15.75">
      <c r="A461" s="135"/>
      <c r="K461" s="231"/>
    </row>
    <row r="462" spans="1:11" s="1011" customFormat="1" ht="15.75">
      <c r="A462" s="135"/>
      <c r="K462" s="231"/>
    </row>
    <row r="463" spans="1:11" s="1011" customFormat="1" ht="15.75">
      <c r="A463" s="135"/>
      <c r="K463" s="231"/>
    </row>
    <row r="464" spans="1:11" s="1011" customFormat="1" ht="15.75">
      <c r="A464" s="135"/>
      <c r="K464" s="231"/>
    </row>
    <row r="465" spans="1:11" s="1011" customFormat="1" ht="15.75">
      <c r="A465" s="135"/>
      <c r="K465" s="231"/>
    </row>
    <row r="466" spans="1:11" s="1011" customFormat="1" ht="15.75">
      <c r="A466" s="135"/>
      <c r="K466" s="231"/>
    </row>
    <row r="467" spans="1:11" s="1011" customFormat="1" ht="15.75">
      <c r="A467" s="135"/>
      <c r="K467" s="231"/>
    </row>
    <row r="468" spans="1:11" s="1011" customFormat="1" ht="15.75">
      <c r="A468" s="135"/>
      <c r="K468" s="231"/>
    </row>
    <row r="469" spans="1:11" s="1011" customFormat="1" ht="15.75">
      <c r="A469" s="135"/>
      <c r="K469" s="231"/>
    </row>
    <row r="470" spans="1:11" s="1011" customFormat="1" ht="15.75">
      <c r="A470" s="135"/>
      <c r="K470" s="231"/>
    </row>
    <row r="471" spans="1:11" s="1011" customFormat="1" ht="15.75">
      <c r="A471" s="135"/>
      <c r="K471" s="231"/>
    </row>
    <row r="472" spans="1:11" s="1011" customFormat="1" ht="15.75">
      <c r="A472" s="135"/>
      <c r="K472" s="231"/>
    </row>
    <row r="473" spans="1:11" s="1011" customFormat="1" ht="15.75">
      <c r="A473" s="135"/>
      <c r="K473" s="231"/>
    </row>
    <row r="474" spans="1:11" s="1011" customFormat="1" ht="15.75">
      <c r="A474" s="135"/>
      <c r="K474" s="231"/>
    </row>
    <row r="475" spans="1:11" s="1011" customFormat="1" ht="15.75">
      <c r="A475" s="135"/>
      <c r="K475" s="231"/>
    </row>
    <row r="476" spans="1:11" s="1011" customFormat="1" ht="15.75">
      <c r="A476" s="135"/>
      <c r="K476" s="231"/>
    </row>
    <row r="477" spans="1:11" s="1011" customFormat="1" ht="15.75">
      <c r="A477" s="135"/>
      <c r="K477" s="231"/>
    </row>
    <row r="478" spans="1:11" s="1011" customFormat="1" ht="15.75">
      <c r="A478" s="135"/>
      <c r="K478" s="231"/>
    </row>
    <row r="479" spans="1:11" s="1011" customFormat="1" ht="15.75">
      <c r="A479" s="135"/>
      <c r="K479" s="231"/>
    </row>
    <row r="480" spans="1:11" s="1011" customFormat="1" ht="15.75">
      <c r="A480" s="135"/>
      <c r="K480" s="231"/>
    </row>
    <row r="481" spans="1:11" s="1011" customFormat="1" ht="15.75">
      <c r="A481" s="135"/>
      <c r="K481" s="231"/>
    </row>
    <row r="482" spans="1:11" s="1011" customFormat="1" ht="15.75">
      <c r="A482" s="135"/>
      <c r="K482" s="231"/>
    </row>
    <row r="483" spans="1:11" s="1011" customFormat="1" ht="15.75">
      <c r="A483" s="135"/>
      <c r="K483" s="231"/>
    </row>
    <row r="484" spans="1:11" s="1011" customFormat="1" ht="15.75">
      <c r="A484" s="135"/>
      <c r="K484" s="231"/>
    </row>
    <row r="485" spans="1:11" s="1011" customFormat="1" ht="15.75">
      <c r="A485" s="135"/>
      <c r="K485" s="231"/>
    </row>
    <row r="486" spans="1:11" s="1011" customFormat="1" ht="15.75">
      <c r="A486" s="135"/>
      <c r="K486" s="231"/>
    </row>
    <row r="487" spans="1:11" s="1011" customFormat="1" ht="15.75">
      <c r="A487" s="135"/>
      <c r="K487" s="231"/>
    </row>
    <row r="488" spans="1:11" s="1011" customFormat="1" ht="15.75">
      <c r="A488" s="135"/>
      <c r="K488" s="231"/>
    </row>
    <row r="489" spans="1:11" s="1011" customFormat="1" ht="15.75">
      <c r="A489" s="135"/>
      <c r="K489" s="231"/>
    </row>
    <row r="490" spans="1:11" s="1011" customFormat="1" ht="15.75">
      <c r="A490" s="135"/>
      <c r="K490" s="231"/>
    </row>
    <row r="491" spans="1:11" s="1011" customFormat="1" ht="15.75">
      <c r="A491" s="135"/>
      <c r="K491" s="231"/>
    </row>
    <row r="492" spans="1:11" s="1011" customFormat="1" ht="15.75">
      <c r="A492" s="135"/>
      <c r="K492" s="231"/>
    </row>
    <row r="493" spans="1:11" s="1011" customFormat="1" ht="15.75">
      <c r="A493" s="135"/>
      <c r="K493" s="231"/>
    </row>
    <row r="494" spans="1:11" s="1011" customFormat="1" ht="15.75">
      <c r="A494" s="135"/>
      <c r="K494" s="231"/>
    </row>
    <row r="495" spans="1:11" s="1011" customFormat="1" ht="15.75">
      <c r="A495" s="135"/>
      <c r="K495" s="231"/>
    </row>
    <row r="496" spans="1:11" s="1011" customFormat="1" ht="15.75">
      <c r="A496" s="135"/>
      <c r="K496" s="231"/>
    </row>
    <row r="497" spans="1:11" s="1011" customFormat="1" ht="15.75">
      <c r="A497" s="135"/>
      <c r="K497" s="231"/>
    </row>
    <row r="498" spans="1:11" s="1011" customFormat="1" ht="15.75">
      <c r="A498" s="135"/>
      <c r="K498" s="231"/>
    </row>
    <row r="499" spans="1:11" s="1011" customFormat="1" ht="15.75">
      <c r="A499" s="135"/>
      <c r="K499" s="231"/>
    </row>
    <row r="500" spans="1:11" s="1011" customFormat="1" ht="15.75">
      <c r="A500" s="135"/>
      <c r="K500" s="231"/>
    </row>
    <row r="501" spans="1:11" s="1011" customFormat="1" ht="15.75">
      <c r="A501" s="135"/>
      <c r="K501" s="231"/>
    </row>
    <row r="502" spans="1:11" s="1011" customFormat="1" ht="15.75">
      <c r="A502" s="135"/>
      <c r="K502" s="231"/>
    </row>
    <row r="503" spans="1:11" s="1011" customFormat="1" ht="15.75">
      <c r="A503" s="135"/>
      <c r="K503" s="231"/>
    </row>
    <row r="504" spans="1:11" s="1011" customFormat="1" ht="15.75">
      <c r="A504" s="135"/>
      <c r="K504" s="231"/>
    </row>
    <row r="505" spans="1:11" s="1011" customFormat="1" ht="15.75">
      <c r="A505" s="135"/>
      <c r="K505" s="231"/>
    </row>
    <row r="506" spans="1:11" s="1011" customFormat="1" ht="15.75">
      <c r="A506" s="135"/>
      <c r="K506" s="231"/>
    </row>
    <row r="507" spans="1:11" s="1011" customFormat="1" ht="15.75">
      <c r="A507" s="135"/>
      <c r="K507" s="231"/>
    </row>
    <row r="508" spans="1:11" s="1011" customFormat="1" ht="15.75">
      <c r="A508" s="135"/>
      <c r="K508" s="231"/>
    </row>
    <row r="509" spans="1:11" s="1011" customFormat="1" ht="15.75">
      <c r="A509" s="135"/>
      <c r="K509" s="231"/>
    </row>
    <row r="510" spans="1:11" s="1011" customFormat="1" ht="15.75">
      <c r="A510" s="135"/>
      <c r="K510" s="231"/>
    </row>
    <row r="511" spans="1:11" s="1011" customFormat="1" ht="15.75">
      <c r="A511" s="135"/>
      <c r="K511" s="231"/>
    </row>
    <row r="512" spans="1:11" s="1011" customFormat="1" ht="15.75">
      <c r="A512" s="135"/>
      <c r="K512" s="231"/>
    </row>
    <row r="513" spans="1:11" s="1011" customFormat="1" ht="15.75">
      <c r="A513" s="135"/>
      <c r="K513" s="231"/>
    </row>
    <row r="514" spans="1:11" s="1011" customFormat="1" ht="15.75">
      <c r="A514" s="135"/>
      <c r="K514" s="231"/>
    </row>
    <row r="515" spans="1:11" s="1011" customFormat="1" ht="15.75">
      <c r="A515" s="135"/>
      <c r="K515" s="231"/>
    </row>
    <row r="516" spans="1:11" s="1011" customFormat="1" ht="15.75">
      <c r="A516" s="135"/>
      <c r="K516" s="231"/>
    </row>
    <row r="517" spans="1:11" s="1011" customFormat="1" ht="15.75">
      <c r="A517" s="135"/>
      <c r="K517" s="231"/>
    </row>
    <row r="518" spans="1:11" s="1011" customFormat="1" ht="15.75">
      <c r="A518" s="135"/>
      <c r="K518" s="231"/>
    </row>
    <row r="519" spans="1:11" s="1011" customFormat="1" ht="15.75">
      <c r="A519" s="135"/>
      <c r="K519" s="231"/>
    </row>
    <row r="520" spans="1:11" s="1011" customFormat="1" ht="15.75">
      <c r="A520" s="135"/>
      <c r="K520" s="231"/>
    </row>
    <row r="521" spans="1:11" s="1011" customFormat="1" ht="15.75">
      <c r="A521" s="135"/>
      <c r="K521" s="231"/>
    </row>
    <row r="522" spans="1:11" s="1011" customFormat="1" ht="15.75">
      <c r="A522" s="135"/>
      <c r="K522" s="231"/>
    </row>
    <row r="523" spans="1:11" s="1011" customFormat="1" ht="15.75">
      <c r="A523" s="135"/>
      <c r="K523" s="231"/>
    </row>
    <row r="524" spans="1:11" s="1011" customFormat="1" ht="15.75">
      <c r="A524" s="135"/>
      <c r="K524" s="231"/>
    </row>
    <row r="525" spans="1:11" s="1011" customFormat="1" ht="15.75">
      <c r="A525" s="135"/>
      <c r="K525" s="231"/>
    </row>
    <row r="526" spans="1:11" s="1011" customFormat="1" ht="15.75">
      <c r="A526" s="135"/>
      <c r="K526" s="231"/>
    </row>
    <row r="527" spans="1:11" s="1011" customFormat="1" ht="15.75">
      <c r="A527" s="135"/>
      <c r="K527" s="231"/>
    </row>
    <row r="528" spans="1:11" s="1011" customFormat="1" ht="15.75">
      <c r="A528" s="135"/>
      <c r="K528" s="231"/>
    </row>
    <row r="529" spans="1:11" s="1011" customFormat="1" ht="15.75">
      <c r="A529" s="135"/>
      <c r="K529" s="231"/>
    </row>
    <row r="530" spans="1:11" s="1011" customFormat="1" ht="15.75">
      <c r="A530" s="135"/>
      <c r="K530" s="231"/>
    </row>
    <row r="531" spans="1:11" s="1011" customFormat="1" ht="15.75">
      <c r="A531" s="135"/>
      <c r="K531" s="231"/>
    </row>
    <row r="532" spans="1:11" s="1011" customFormat="1" ht="15.75">
      <c r="A532" s="135"/>
      <c r="K532" s="231"/>
    </row>
    <row r="533" spans="1:11" s="1011" customFormat="1" ht="15.75">
      <c r="A533" s="135"/>
      <c r="K533" s="231"/>
    </row>
    <row r="534" spans="1:11" s="1011" customFormat="1" ht="15.75">
      <c r="A534" s="135"/>
      <c r="K534" s="231"/>
    </row>
    <row r="535" spans="1:11" s="1011" customFormat="1" ht="15.75">
      <c r="A535" s="135"/>
      <c r="K535" s="231"/>
    </row>
    <row r="536" spans="1:11" s="1011" customFormat="1" ht="15.75">
      <c r="A536" s="135"/>
      <c r="K536" s="231"/>
    </row>
    <row r="537" spans="1:11" s="1011" customFormat="1" ht="15.75">
      <c r="A537" s="135"/>
      <c r="K537" s="231"/>
    </row>
    <row r="538" spans="1:11" s="1011" customFormat="1" ht="15.75">
      <c r="A538" s="135"/>
      <c r="K538" s="231"/>
    </row>
    <row r="539" spans="1:11" s="1011" customFormat="1" ht="15.75">
      <c r="A539" s="135"/>
      <c r="K539" s="231"/>
    </row>
    <row r="540" spans="1:11" s="1011" customFormat="1" ht="15.75">
      <c r="A540" s="135"/>
      <c r="K540" s="231"/>
    </row>
    <row r="541" spans="1:11" s="1011" customFormat="1" ht="15.75">
      <c r="A541" s="135"/>
      <c r="K541" s="231"/>
    </row>
    <row r="542" spans="1:11" s="1011" customFormat="1" ht="15.75">
      <c r="A542" s="135"/>
      <c r="K542" s="231"/>
    </row>
    <row r="543" spans="1:11" s="1011" customFormat="1" ht="15.75">
      <c r="A543" s="135"/>
      <c r="K543" s="231"/>
    </row>
    <row r="544" spans="1:11" s="1011" customFormat="1" ht="15.75">
      <c r="A544" s="135"/>
      <c r="K544" s="231"/>
    </row>
    <row r="545" spans="1:11" s="1011" customFormat="1" ht="15.75">
      <c r="A545" s="135"/>
      <c r="K545" s="231"/>
    </row>
    <row r="546" spans="1:11" s="1011" customFormat="1" ht="15.75">
      <c r="A546" s="135"/>
      <c r="K546" s="231"/>
    </row>
    <row r="547" spans="1:11" s="1011" customFormat="1" ht="15.75">
      <c r="A547" s="135"/>
      <c r="K547" s="231"/>
    </row>
    <row r="548" spans="1:11" s="1011" customFormat="1" ht="15.75">
      <c r="A548" s="135"/>
      <c r="K548" s="231"/>
    </row>
    <row r="549" spans="1:11" s="1011" customFormat="1" ht="15.75">
      <c r="A549" s="135"/>
      <c r="K549" s="231"/>
    </row>
    <row r="550" spans="1:11" s="1011" customFormat="1" ht="15.75">
      <c r="A550" s="135"/>
      <c r="K550" s="231"/>
    </row>
    <row r="551" spans="1:11" s="1011" customFormat="1" ht="15.75">
      <c r="A551" s="135"/>
      <c r="K551" s="231"/>
    </row>
    <row r="552" spans="1:11" s="1011" customFormat="1" ht="15.75">
      <c r="A552" s="135"/>
      <c r="K552" s="231"/>
    </row>
    <row r="553" spans="1:11" s="1011" customFormat="1" ht="15.75">
      <c r="A553" s="135"/>
      <c r="K553" s="231"/>
    </row>
    <row r="554" spans="1:11" s="1011" customFormat="1" ht="15.75">
      <c r="A554" s="135"/>
      <c r="K554" s="231"/>
    </row>
    <row r="555" spans="1:11" s="1011" customFormat="1" ht="15.75">
      <c r="A555" s="135"/>
      <c r="K555" s="231"/>
    </row>
    <row r="556" spans="1:11" s="1011" customFormat="1" ht="15.75">
      <c r="A556" s="135"/>
      <c r="K556" s="231"/>
    </row>
    <row r="557" spans="1:11" s="1011" customFormat="1" ht="15.75">
      <c r="A557" s="135"/>
      <c r="K557" s="231"/>
    </row>
    <row r="558" spans="1:11" s="1011" customFormat="1" ht="15.75">
      <c r="A558" s="135"/>
      <c r="K558" s="231"/>
    </row>
    <row r="559" spans="1:11" s="1011" customFormat="1" ht="15.75">
      <c r="A559" s="135"/>
      <c r="K559" s="231"/>
    </row>
    <row r="560" spans="1:11" s="1011" customFormat="1" ht="15.75">
      <c r="A560" s="135"/>
      <c r="K560" s="231"/>
    </row>
    <row r="561" spans="1:11" s="1011" customFormat="1" ht="15.75">
      <c r="A561" s="135"/>
      <c r="K561" s="231"/>
    </row>
    <row r="562" spans="1:11" s="1011" customFormat="1" ht="15.75">
      <c r="A562" s="135"/>
      <c r="K562" s="231"/>
    </row>
    <row r="563" spans="1:11" s="1011" customFormat="1" ht="15.75">
      <c r="A563" s="135"/>
      <c r="K563" s="231"/>
    </row>
    <row r="564" spans="1:11" s="1011" customFormat="1" ht="15.75">
      <c r="A564" s="135"/>
      <c r="K564" s="231"/>
    </row>
    <row r="565" spans="1:11" s="1011" customFormat="1" ht="15.75">
      <c r="A565" s="135"/>
      <c r="K565" s="231"/>
    </row>
    <row r="566" spans="1:11" s="1011" customFormat="1" ht="15.75">
      <c r="A566" s="135"/>
      <c r="K566" s="231"/>
    </row>
    <row r="567" spans="1:11" s="1011" customFormat="1" ht="15.75">
      <c r="A567" s="135"/>
      <c r="K567" s="231"/>
    </row>
    <row r="568" spans="1:11" s="1011" customFormat="1" ht="15.75">
      <c r="A568" s="135"/>
      <c r="K568" s="231"/>
    </row>
    <row r="569" spans="1:11" s="1011" customFormat="1" ht="15.75">
      <c r="A569" s="135"/>
      <c r="K569" s="231"/>
    </row>
    <row r="570" spans="1:11" s="1011" customFormat="1" ht="15.75">
      <c r="A570" s="135"/>
      <c r="K570" s="231"/>
    </row>
    <row r="571" spans="1:11" s="1011" customFormat="1" ht="15.75">
      <c r="A571" s="135"/>
      <c r="K571" s="231"/>
    </row>
    <row r="572" spans="1:11" s="1011" customFormat="1" ht="15.75">
      <c r="A572" s="135"/>
      <c r="K572" s="231"/>
    </row>
    <row r="573" spans="1:11" s="1011" customFormat="1" ht="15.75">
      <c r="A573" s="135"/>
      <c r="K573" s="231"/>
    </row>
    <row r="574" spans="1:11" s="1011" customFormat="1" ht="15.75">
      <c r="A574" s="135"/>
      <c r="K574" s="231"/>
    </row>
    <row r="575" spans="1:11" s="1011" customFormat="1" ht="15.75">
      <c r="A575" s="135"/>
      <c r="K575" s="231"/>
    </row>
    <row r="576" spans="1:11" s="1011" customFormat="1" ht="15.75">
      <c r="A576" s="135"/>
      <c r="K576" s="231"/>
    </row>
    <row r="577" spans="1:11" s="1011" customFormat="1" ht="15.75">
      <c r="A577" s="135"/>
      <c r="K577" s="231"/>
    </row>
    <row r="578" spans="1:11" s="1011" customFormat="1" ht="15.75">
      <c r="A578" s="135"/>
      <c r="K578" s="231"/>
    </row>
    <row r="579" spans="1:11" s="1011" customFormat="1" ht="15.75">
      <c r="A579" s="135"/>
      <c r="K579" s="231"/>
    </row>
    <row r="580" spans="1:11" s="1011" customFormat="1" ht="15.75">
      <c r="A580" s="135"/>
      <c r="K580" s="231"/>
    </row>
    <row r="581" spans="1:11" s="1011" customFormat="1" ht="15.75">
      <c r="A581" s="135"/>
      <c r="K581" s="231"/>
    </row>
    <row r="582" spans="1:11" s="1011" customFormat="1" ht="15.75">
      <c r="A582" s="135"/>
      <c r="K582" s="231"/>
    </row>
    <row r="583" spans="1:11" s="1011" customFormat="1" ht="15.75">
      <c r="A583" s="135"/>
      <c r="K583" s="231"/>
    </row>
    <row r="584" spans="1:11" s="1011" customFormat="1" ht="15.75">
      <c r="A584" s="135"/>
      <c r="K584" s="231"/>
    </row>
    <row r="585" spans="1:11" s="1011" customFormat="1" ht="15.75">
      <c r="A585" s="135"/>
      <c r="K585" s="231"/>
    </row>
    <row r="586" spans="1:11" s="1011" customFormat="1" ht="15.75">
      <c r="A586" s="135"/>
      <c r="K586" s="231"/>
    </row>
    <row r="587" spans="1:11" s="1011" customFormat="1" ht="15.75">
      <c r="A587" s="135"/>
      <c r="K587" s="231"/>
    </row>
    <row r="588" spans="1:11" s="1011" customFormat="1" ht="15.75">
      <c r="A588" s="135"/>
      <c r="K588" s="231"/>
    </row>
    <row r="589" spans="1:11" s="1011" customFormat="1" ht="15.75">
      <c r="A589" s="135"/>
      <c r="K589" s="231"/>
    </row>
    <row r="590" spans="1:11" s="1011" customFormat="1" ht="15.75">
      <c r="A590" s="135"/>
      <c r="K590" s="231"/>
    </row>
    <row r="591" spans="1:11" s="1011" customFormat="1" ht="15.75">
      <c r="A591" s="135"/>
      <c r="K591" s="231"/>
    </row>
    <row r="592" spans="1:11" s="1011" customFormat="1" ht="15.75">
      <c r="A592" s="135"/>
      <c r="K592" s="231"/>
    </row>
    <row r="593" spans="1:11" s="1011" customFormat="1" ht="15.75">
      <c r="A593" s="135"/>
      <c r="K593" s="231"/>
    </row>
    <row r="594" spans="1:11" s="1011" customFormat="1" ht="15.75">
      <c r="A594" s="135"/>
      <c r="K594" s="231"/>
    </row>
    <row r="595" spans="1:11" s="1011" customFormat="1" ht="15.75">
      <c r="A595" s="135"/>
      <c r="K595" s="231"/>
    </row>
    <row r="596" spans="1:11" s="1011" customFormat="1" ht="15.75">
      <c r="A596" s="135"/>
      <c r="K596" s="231"/>
    </row>
    <row r="597" spans="1:11" s="1011" customFormat="1" ht="15.75">
      <c r="A597" s="135"/>
      <c r="K597" s="231"/>
    </row>
    <row r="598" spans="1:11" s="1011" customFormat="1" ht="15.75">
      <c r="A598" s="135"/>
      <c r="K598" s="231"/>
    </row>
    <row r="599" spans="1:11" s="1011" customFormat="1" ht="15.75">
      <c r="A599" s="135"/>
      <c r="K599" s="231"/>
    </row>
    <row r="600" spans="1:11" s="1011" customFormat="1" ht="15.75">
      <c r="A600" s="135"/>
      <c r="K600" s="231"/>
    </row>
    <row r="601" spans="1:11" s="1011" customFormat="1" ht="15.75">
      <c r="A601" s="135"/>
      <c r="K601" s="231"/>
    </row>
    <row r="602" spans="1:11" s="1011" customFormat="1" ht="15.75">
      <c r="A602" s="135"/>
      <c r="K602" s="231"/>
    </row>
    <row r="603" spans="1:11" s="1011" customFormat="1" ht="15.75">
      <c r="A603" s="135"/>
      <c r="K603" s="231"/>
    </row>
    <row r="604" spans="1:11" s="1011" customFormat="1" ht="15.75">
      <c r="A604" s="135"/>
      <c r="K604" s="231"/>
    </row>
    <row r="605" spans="1:11" s="1011" customFormat="1" ht="15.75">
      <c r="A605" s="135"/>
      <c r="K605" s="231"/>
    </row>
    <row r="606" spans="1:11" s="1011" customFormat="1" ht="15.75">
      <c r="A606" s="135"/>
      <c r="K606" s="231"/>
    </row>
    <row r="607" spans="1:11" s="1011" customFormat="1" ht="15.75">
      <c r="A607" s="135"/>
      <c r="K607" s="231"/>
    </row>
    <row r="608" spans="1:11" s="1011" customFormat="1" ht="15.75">
      <c r="A608" s="135"/>
      <c r="K608" s="231"/>
    </row>
    <row r="609" spans="1:11" s="1011" customFormat="1" ht="15.75">
      <c r="A609" s="135"/>
      <c r="K609" s="231"/>
    </row>
    <row r="610" spans="1:11" s="1011" customFormat="1" ht="15.75">
      <c r="A610" s="135"/>
      <c r="K610" s="231"/>
    </row>
    <row r="611" spans="1:11" s="1011" customFormat="1" ht="15.75">
      <c r="A611" s="135"/>
      <c r="K611" s="231"/>
    </row>
    <row r="612" spans="1:11" s="1011" customFormat="1" ht="15.75">
      <c r="A612" s="135"/>
      <c r="K612" s="231"/>
    </row>
    <row r="613" spans="1:11" s="1011" customFormat="1" ht="15.75">
      <c r="A613" s="135"/>
      <c r="K613" s="231"/>
    </row>
    <row r="614" spans="1:11" s="1011" customFormat="1" ht="15.75">
      <c r="A614" s="135"/>
      <c r="K614" s="231"/>
    </row>
    <row r="615" spans="1:11" s="1011" customFormat="1" ht="15.75">
      <c r="A615" s="135"/>
      <c r="K615" s="231"/>
    </row>
    <row r="616" spans="1:11" s="1011" customFormat="1" ht="15.75">
      <c r="A616" s="135"/>
      <c r="K616" s="231"/>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G14" sqref="G14"/>
    </sheetView>
  </sheetViews>
  <sheetFormatPr defaultRowHeight="18"/>
  <cols>
    <col min="1" max="1" width="132.28515625" style="75" customWidth="1"/>
    <col min="2" max="2" width="18" style="75" bestFit="1" customWidth="1"/>
    <col min="3" max="4" width="20.28515625" style="75" bestFit="1" customWidth="1"/>
    <col min="5" max="5" width="18" style="75" bestFit="1" customWidth="1"/>
    <col min="6" max="8" width="20.28515625" style="75" bestFit="1" customWidth="1"/>
    <col min="9" max="9" width="20.28515625" style="89" bestFit="1" customWidth="1"/>
    <col min="10" max="256" width="9.140625" style="75"/>
    <col min="257" max="257" width="132.28515625" style="75" customWidth="1"/>
    <col min="258" max="258" width="18" style="75" bestFit="1" customWidth="1"/>
    <col min="259" max="260" width="20.28515625" style="75" bestFit="1" customWidth="1"/>
    <col min="261" max="261" width="18" style="75" bestFit="1" customWidth="1"/>
    <col min="262" max="265" width="20.28515625" style="75" bestFit="1" customWidth="1"/>
    <col min="266" max="512" width="9.140625" style="75"/>
    <col min="513" max="513" width="132.28515625" style="75" customWidth="1"/>
    <col min="514" max="514" width="18" style="75" bestFit="1" customWidth="1"/>
    <col min="515" max="516" width="20.28515625" style="75" bestFit="1" customWidth="1"/>
    <col min="517" max="517" width="18" style="75" bestFit="1" customWidth="1"/>
    <col min="518" max="521" width="20.28515625" style="75" bestFit="1" customWidth="1"/>
    <col min="522" max="768" width="9.140625" style="75"/>
    <col min="769" max="769" width="132.28515625" style="75" customWidth="1"/>
    <col min="770" max="770" width="18" style="75" bestFit="1" customWidth="1"/>
    <col min="771" max="772" width="20.28515625" style="75" bestFit="1" customWidth="1"/>
    <col min="773" max="773" width="18" style="75" bestFit="1" customWidth="1"/>
    <col min="774" max="777" width="20.28515625" style="75" bestFit="1" customWidth="1"/>
    <col min="778" max="1024" width="9.140625" style="75"/>
    <col min="1025" max="1025" width="132.28515625" style="75" customWidth="1"/>
    <col min="1026" max="1026" width="18" style="75" bestFit="1" customWidth="1"/>
    <col min="1027" max="1028" width="20.28515625" style="75" bestFit="1" customWidth="1"/>
    <col min="1029" max="1029" width="18" style="75" bestFit="1" customWidth="1"/>
    <col min="1030" max="1033" width="20.28515625" style="75" bestFit="1" customWidth="1"/>
    <col min="1034" max="1280" width="9.140625" style="75"/>
    <col min="1281" max="1281" width="132.28515625" style="75" customWidth="1"/>
    <col min="1282" max="1282" width="18" style="75" bestFit="1" customWidth="1"/>
    <col min="1283" max="1284" width="20.28515625" style="75" bestFit="1" customWidth="1"/>
    <col min="1285" max="1285" width="18" style="75" bestFit="1" customWidth="1"/>
    <col min="1286" max="1289" width="20.28515625" style="75" bestFit="1" customWidth="1"/>
    <col min="1290" max="1536" width="9.140625" style="75"/>
    <col min="1537" max="1537" width="132.28515625" style="75" customWidth="1"/>
    <col min="1538" max="1538" width="18" style="75" bestFit="1" customWidth="1"/>
    <col min="1539" max="1540" width="20.28515625" style="75" bestFit="1" customWidth="1"/>
    <col min="1541" max="1541" width="18" style="75" bestFit="1" customWidth="1"/>
    <col min="1542" max="1545" width="20.28515625" style="75" bestFit="1" customWidth="1"/>
    <col min="1546" max="1792" width="9.140625" style="75"/>
    <col min="1793" max="1793" width="132.28515625" style="75" customWidth="1"/>
    <col min="1794" max="1794" width="18" style="75" bestFit="1" customWidth="1"/>
    <col min="1795" max="1796" width="20.28515625" style="75" bestFit="1" customWidth="1"/>
    <col min="1797" max="1797" width="18" style="75" bestFit="1" customWidth="1"/>
    <col min="1798" max="1801" width="20.28515625" style="75" bestFit="1" customWidth="1"/>
    <col min="1802" max="2048" width="9.140625" style="75"/>
    <col min="2049" max="2049" width="132.28515625" style="75" customWidth="1"/>
    <col min="2050" max="2050" width="18" style="75" bestFit="1" customWidth="1"/>
    <col min="2051" max="2052" width="20.28515625" style="75" bestFit="1" customWidth="1"/>
    <col min="2053" max="2053" width="18" style="75" bestFit="1" customWidth="1"/>
    <col min="2054" max="2057" width="20.28515625" style="75" bestFit="1" customWidth="1"/>
    <col min="2058" max="2304" width="9.140625" style="75"/>
    <col min="2305" max="2305" width="132.28515625" style="75" customWidth="1"/>
    <col min="2306" max="2306" width="18" style="75" bestFit="1" customWidth="1"/>
    <col min="2307" max="2308" width="20.28515625" style="75" bestFit="1" customWidth="1"/>
    <col min="2309" max="2309" width="18" style="75" bestFit="1" customWidth="1"/>
    <col min="2310" max="2313" width="20.28515625" style="75" bestFit="1" customWidth="1"/>
    <col min="2314" max="2560" width="9.140625" style="75"/>
    <col min="2561" max="2561" width="132.28515625" style="75" customWidth="1"/>
    <col min="2562" max="2562" width="18" style="75" bestFit="1" customWidth="1"/>
    <col min="2563" max="2564" width="20.28515625" style="75" bestFit="1" customWidth="1"/>
    <col min="2565" max="2565" width="18" style="75" bestFit="1" customWidth="1"/>
    <col min="2566" max="2569" width="20.28515625" style="75" bestFit="1" customWidth="1"/>
    <col min="2570" max="2816" width="9.140625" style="75"/>
    <col min="2817" max="2817" width="132.28515625" style="75" customWidth="1"/>
    <col min="2818" max="2818" width="18" style="75" bestFit="1" customWidth="1"/>
    <col min="2819" max="2820" width="20.28515625" style="75" bestFit="1" customWidth="1"/>
    <col min="2821" max="2821" width="18" style="75" bestFit="1" customWidth="1"/>
    <col min="2822" max="2825" width="20.28515625" style="75" bestFit="1" customWidth="1"/>
    <col min="2826" max="3072" width="9.140625" style="75"/>
    <col min="3073" max="3073" width="132.28515625" style="75" customWidth="1"/>
    <col min="3074" max="3074" width="18" style="75" bestFit="1" customWidth="1"/>
    <col min="3075" max="3076" width="20.28515625" style="75" bestFit="1" customWidth="1"/>
    <col min="3077" max="3077" width="18" style="75" bestFit="1" customWidth="1"/>
    <col min="3078" max="3081" width="20.28515625" style="75" bestFit="1" customWidth="1"/>
    <col min="3082" max="3328" width="9.140625" style="75"/>
    <col min="3329" max="3329" width="132.28515625" style="75" customWidth="1"/>
    <col min="3330" max="3330" width="18" style="75" bestFit="1" customWidth="1"/>
    <col min="3331" max="3332" width="20.28515625" style="75" bestFit="1" customWidth="1"/>
    <col min="3333" max="3333" width="18" style="75" bestFit="1" customWidth="1"/>
    <col min="3334" max="3337" width="20.28515625" style="75" bestFit="1" customWidth="1"/>
    <col min="3338" max="3584" width="9.140625" style="75"/>
    <col min="3585" max="3585" width="132.28515625" style="75" customWidth="1"/>
    <col min="3586" max="3586" width="18" style="75" bestFit="1" customWidth="1"/>
    <col min="3587" max="3588" width="20.28515625" style="75" bestFit="1" customWidth="1"/>
    <col min="3589" max="3589" width="18" style="75" bestFit="1" customWidth="1"/>
    <col min="3590" max="3593" width="20.28515625" style="75" bestFit="1" customWidth="1"/>
    <col min="3594" max="3840" width="9.140625" style="75"/>
    <col min="3841" max="3841" width="132.28515625" style="75" customWidth="1"/>
    <col min="3842" max="3842" width="18" style="75" bestFit="1" customWidth="1"/>
    <col min="3843" max="3844" width="20.28515625" style="75" bestFit="1" customWidth="1"/>
    <col min="3845" max="3845" width="18" style="75" bestFit="1" customWidth="1"/>
    <col min="3846" max="3849" width="20.28515625" style="75" bestFit="1" customWidth="1"/>
    <col min="3850" max="4096" width="9.140625" style="75"/>
    <col min="4097" max="4097" width="132.28515625" style="75" customWidth="1"/>
    <col min="4098" max="4098" width="18" style="75" bestFit="1" customWidth="1"/>
    <col min="4099" max="4100" width="20.28515625" style="75" bestFit="1" customWidth="1"/>
    <col min="4101" max="4101" width="18" style="75" bestFit="1" customWidth="1"/>
    <col min="4102" max="4105" width="20.28515625" style="75" bestFit="1" customWidth="1"/>
    <col min="4106" max="4352" width="9.140625" style="75"/>
    <col min="4353" max="4353" width="132.28515625" style="75" customWidth="1"/>
    <col min="4354" max="4354" width="18" style="75" bestFit="1" customWidth="1"/>
    <col min="4355" max="4356" width="20.28515625" style="75" bestFit="1" customWidth="1"/>
    <col min="4357" max="4357" width="18" style="75" bestFit="1" customWidth="1"/>
    <col min="4358" max="4361" width="20.28515625" style="75" bestFit="1" customWidth="1"/>
    <col min="4362" max="4608" width="9.140625" style="75"/>
    <col min="4609" max="4609" width="132.28515625" style="75" customWidth="1"/>
    <col min="4610" max="4610" width="18" style="75" bestFit="1" customWidth="1"/>
    <col min="4611" max="4612" width="20.28515625" style="75" bestFit="1" customWidth="1"/>
    <col min="4613" max="4613" width="18" style="75" bestFit="1" customWidth="1"/>
    <col min="4614" max="4617" width="20.28515625" style="75" bestFit="1" customWidth="1"/>
    <col min="4618" max="4864" width="9.140625" style="75"/>
    <col min="4865" max="4865" width="132.28515625" style="75" customWidth="1"/>
    <col min="4866" max="4866" width="18" style="75" bestFit="1" customWidth="1"/>
    <col min="4867" max="4868" width="20.28515625" style="75" bestFit="1" customWidth="1"/>
    <col min="4869" max="4869" width="18" style="75" bestFit="1" customWidth="1"/>
    <col min="4870" max="4873" width="20.28515625" style="75" bestFit="1" customWidth="1"/>
    <col min="4874" max="5120" width="9.140625" style="75"/>
    <col min="5121" max="5121" width="132.28515625" style="75" customWidth="1"/>
    <col min="5122" max="5122" width="18" style="75" bestFit="1" customWidth="1"/>
    <col min="5123" max="5124" width="20.28515625" style="75" bestFit="1" customWidth="1"/>
    <col min="5125" max="5125" width="18" style="75" bestFit="1" customWidth="1"/>
    <col min="5126" max="5129" width="20.28515625" style="75" bestFit="1" customWidth="1"/>
    <col min="5130" max="5376" width="9.140625" style="75"/>
    <col min="5377" max="5377" width="132.28515625" style="75" customWidth="1"/>
    <col min="5378" max="5378" width="18" style="75" bestFit="1" customWidth="1"/>
    <col min="5379" max="5380" width="20.28515625" style="75" bestFit="1" customWidth="1"/>
    <col min="5381" max="5381" width="18" style="75" bestFit="1" customWidth="1"/>
    <col min="5382" max="5385" width="20.28515625" style="75" bestFit="1" customWidth="1"/>
    <col min="5386" max="5632" width="9.140625" style="75"/>
    <col min="5633" max="5633" width="132.28515625" style="75" customWidth="1"/>
    <col min="5634" max="5634" width="18" style="75" bestFit="1" customWidth="1"/>
    <col min="5635" max="5636" width="20.28515625" style="75" bestFit="1" customWidth="1"/>
    <col min="5637" max="5637" width="18" style="75" bestFit="1" customWidth="1"/>
    <col min="5638" max="5641" width="20.28515625" style="75" bestFit="1" customWidth="1"/>
    <col min="5642" max="5888" width="9.140625" style="75"/>
    <col min="5889" max="5889" width="132.28515625" style="75" customWidth="1"/>
    <col min="5890" max="5890" width="18" style="75" bestFit="1" customWidth="1"/>
    <col min="5891" max="5892" width="20.28515625" style="75" bestFit="1" customWidth="1"/>
    <col min="5893" max="5893" width="18" style="75" bestFit="1" customWidth="1"/>
    <col min="5894" max="5897" width="20.28515625" style="75" bestFit="1" customWidth="1"/>
    <col min="5898" max="6144" width="9.140625" style="75"/>
    <col min="6145" max="6145" width="132.28515625" style="75" customWidth="1"/>
    <col min="6146" max="6146" width="18" style="75" bestFit="1" customWidth="1"/>
    <col min="6147" max="6148" width="20.28515625" style="75" bestFit="1" customWidth="1"/>
    <col min="6149" max="6149" width="18" style="75" bestFit="1" customWidth="1"/>
    <col min="6150" max="6153" width="20.28515625" style="75" bestFit="1" customWidth="1"/>
    <col min="6154" max="6400" width="9.140625" style="75"/>
    <col min="6401" max="6401" width="132.28515625" style="75" customWidth="1"/>
    <col min="6402" max="6402" width="18" style="75" bestFit="1" customWidth="1"/>
    <col min="6403" max="6404" width="20.28515625" style="75" bestFit="1" customWidth="1"/>
    <col min="6405" max="6405" width="18" style="75" bestFit="1" customWidth="1"/>
    <col min="6406" max="6409" width="20.28515625" style="75" bestFit="1" customWidth="1"/>
    <col min="6410" max="6656" width="9.140625" style="75"/>
    <col min="6657" max="6657" width="132.28515625" style="75" customWidth="1"/>
    <col min="6658" max="6658" width="18" style="75" bestFit="1" customWidth="1"/>
    <col min="6659" max="6660" width="20.28515625" style="75" bestFit="1" customWidth="1"/>
    <col min="6661" max="6661" width="18" style="75" bestFit="1" customWidth="1"/>
    <col min="6662" max="6665" width="20.28515625" style="75" bestFit="1" customWidth="1"/>
    <col min="6666" max="6912" width="9.140625" style="75"/>
    <col min="6913" max="6913" width="132.28515625" style="75" customWidth="1"/>
    <col min="6914" max="6914" width="18" style="75" bestFit="1" customWidth="1"/>
    <col min="6915" max="6916" width="20.28515625" style="75" bestFit="1" customWidth="1"/>
    <col min="6917" max="6917" width="18" style="75" bestFit="1" customWidth="1"/>
    <col min="6918" max="6921" width="20.28515625" style="75" bestFit="1" customWidth="1"/>
    <col min="6922" max="7168" width="9.140625" style="75"/>
    <col min="7169" max="7169" width="132.28515625" style="75" customWidth="1"/>
    <col min="7170" max="7170" width="18" style="75" bestFit="1" customWidth="1"/>
    <col min="7171" max="7172" width="20.28515625" style="75" bestFit="1" customWidth="1"/>
    <col min="7173" max="7173" width="18" style="75" bestFit="1" customWidth="1"/>
    <col min="7174" max="7177" width="20.28515625" style="75" bestFit="1" customWidth="1"/>
    <col min="7178" max="7424" width="9.140625" style="75"/>
    <col min="7425" max="7425" width="132.28515625" style="75" customWidth="1"/>
    <col min="7426" max="7426" width="18" style="75" bestFit="1" customWidth="1"/>
    <col min="7427" max="7428" width="20.28515625" style="75" bestFit="1" customWidth="1"/>
    <col min="7429" max="7429" width="18" style="75" bestFit="1" customWidth="1"/>
    <col min="7430" max="7433" width="20.28515625" style="75" bestFit="1" customWidth="1"/>
    <col min="7434" max="7680" width="9.140625" style="75"/>
    <col min="7681" max="7681" width="132.28515625" style="75" customWidth="1"/>
    <col min="7682" max="7682" width="18" style="75" bestFit="1" customWidth="1"/>
    <col min="7683" max="7684" width="20.28515625" style="75" bestFit="1" customWidth="1"/>
    <col min="7685" max="7685" width="18" style="75" bestFit="1" customWidth="1"/>
    <col min="7686" max="7689" width="20.28515625" style="75" bestFit="1" customWidth="1"/>
    <col min="7690" max="7936" width="9.140625" style="75"/>
    <col min="7937" max="7937" width="132.28515625" style="75" customWidth="1"/>
    <col min="7938" max="7938" width="18" style="75" bestFit="1" customWidth="1"/>
    <col min="7939" max="7940" width="20.28515625" style="75" bestFit="1" customWidth="1"/>
    <col min="7941" max="7941" width="18" style="75" bestFit="1" customWidth="1"/>
    <col min="7942" max="7945" width="20.28515625" style="75" bestFit="1" customWidth="1"/>
    <col min="7946" max="8192" width="9.140625" style="75"/>
    <col min="8193" max="8193" width="132.28515625" style="75" customWidth="1"/>
    <col min="8194" max="8194" width="18" style="75" bestFit="1" customWidth="1"/>
    <col min="8195" max="8196" width="20.28515625" style="75" bestFit="1" customWidth="1"/>
    <col min="8197" max="8197" width="18" style="75" bestFit="1" customWidth="1"/>
    <col min="8198" max="8201" width="20.28515625" style="75" bestFit="1" customWidth="1"/>
    <col min="8202" max="8448" width="9.140625" style="75"/>
    <col min="8449" max="8449" width="132.28515625" style="75" customWidth="1"/>
    <col min="8450" max="8450" width="18" style="75" bestFit="1" customWidth="1"/>
    <col min="8451" max="8452" width="20.28515625" style="75" bestFit="1" customWidth="1"/>
    <col min="8453" max="8453" width="18" style="75" bestFit="1" customWidth="1"/>
    <col min="8454" max="8457" width="20.28515625" style="75" bestFit="1" customWidth="1"/>
    <col min="8458" max="8704" width="9.140625" style="75"/>
    <col min="8705" max="8705" width="132.28515625" style="75" customWidth="1"/>
    <col min="8706" max="8706" width="18" style="75" bestFit="1" customWidth="1"/>
    <col min="8707" max="8708" width="20.28515625" style="75" bestFit="1" customWidth="1"/>
    <col min="8709" max="8709" width="18" style="75" bestFit="1" customWidth="1"/>
    <col min="8710" max="8713" width="20.28515625" style="75" bestFit="1" customWidth="1"/>
    <col min="8714" max="8960" width="9.140625" style="75"/>
    <col min="8961" max="8961" width="132.28515625" style="75" customWidth="1"/>
    <col min="8962" max="8962" width="18" style="75" bestFit="1" customWidth="1"/>
    <col min="8963" max="8964" width="20.28515625" style="75" bestFit="1" customWidth="1"/>
    <col min="8965" max="8965" width="18" style="75" bestFit="1" customWidth="1"/>
    <col min="8966" max="8969" width="20.28515625" style="75" bestFit="1" customWidth="1"/>
    <col min="8970" max="9216" width="9.140625" style="75"/>
    <col min="9217" max="9217" width="132.28515625" style="75" customWidth="1"/>
    <col min="9218" max="9218" width="18" style="75" bestFit="1" customWidth="1"/>
    <col min="9219" max="9220" width="20.28515625" style="75" bestFit="1" customWidth="1"/>
    <col min="9221" max="9221" width="18" style="75" bestFit="1" customWidth="1"/>
    <col min="9222" max="9225" width="20.28515625" style="75" bestFit="1" customWidth="1"/>
    <col min="9226" max="9472" width="9.140625" style="75"/>
    <col min="9473" max="9473" width="132.28515625" style="75" customWidth="1"/>
    <col min="9474" max="9474" width="18" style="75" bestFit="1" customWidth="1"/>
    <col min="9475" max="9476" width="20.28515625" style="75" bestFit="1" customWidth="1"/>
    <col min="9477" max="9477" width="18" style="75" bestFit="1" customWidth="1"/>
    <col min="9478" max="9481" width="20.28515625" style="75" bestFit="1" customWidth="1"/>
    <col min="9482" max="9728" width="9.140625" style="75"/>
    <col min="9729" max="9729" width="132.28515625" style="75" customWidth="1"/>
    <col min="9730" max="9730" width="18" style="75" bestFit="1" customWidth="1"/>
    <col min="9731" max="9732" width="20.28515625" style="75" bestFit="1" customWidth="1"/>
    <col min="9733" max="9733" width="18" style="75" bestFit="1" customWidth="1"/>
    <col min="9734" max="9737" width="20.28515625" style="75" bestFit="1" customWidth="1"/>
    <col min="9738" max="9984" width="9.140625" style="75"/>
    <col min="9985" max="9985" width="132.28515625" style="75" customWidth="1"/>
    <col min="9986" max="9986" width="18" style="75" bestFit="1" customWidth="1"/>
    <col min="9987" max="9988" width="20.28515625" style="75" bestFit="1" customWidth="1"/>
    <col min="9989" max="9989" width="18" style="75" bestFit="1" customWidth="1"/>
    <col min="9990" max="9993" width="20.28515625" style="75" bestFit="1" customWidth="1"/>
    <col min="9994" max="10240" width="9.140625" style="75"/>
    <col min="10241" max="10241" width="132.28515625" style="75" customWidth="1"/>
    <col min="10242" max="10242" width="18" style="75" bestFit="1" customWidth="1"/>
    <col min="10243" max="10244" width="20.28515625" style="75" bestFit="1" customWidth="1"/>
    <col min="10245" max="10245" width="18" style="75" bestFit="1" customWidth="1"/>
    <col min="10246" max="10249" width="20.28515625" style="75" bestFit="1" customWidth="1"/>
    <col min="10250" max="10496" width="9.140625" style="75"/>
    <col min="10497" max="10497" width="132.28515625" style="75" customWidth="1"/>
    <col min="10498" max="10498" width="18" style="75" bestFit="1" customWidth="1"/>
    <col min="10499" max="10500" width="20.28515625" style="75" bestFit="1" customWidth="1"/>
    <col min="10501" max="10501" width="18" style="75" bestFit="1" customWidth="1"/>
    <col min="10502" max="10505" width="20.28515625" style="75" bestFit="1" customWidth="1"/>
    <col min="10506" max="10752" width="9.140625" style="75"/>
    <col min="10753" max="10753" width="132.28515625" style="75" customWidth="1"/>
    <col min="10754" max="10754" width="18" style="75" bestFit="1" customWidth="1"/>
    <col min="10755" max="10756" width="20.28515625" style="75" bestFit="1" customWidth="1"/>
    <col min="10757" max="10757" width="18" style="75" bestFit="1" customWidth="1"/>
    <col min="10758" max="10761" width="20.28515625" style="75" bestFit="1" customWidth="1"/>
    <col min="10762" max="11008" width="9.140625" style="75"/>
    <col min="11009" max="11009" width="132.28515625" style="75" customWidth="1"/>
    <col min="11010" max="11010" width="18" style="75" bestFit="1" customWidth="1"/>
    <col min="11011" max="11012" width="20.28515625" style="75" bestFit="1" customWidth="1"/>
    <col min="11013" max="11013" width="18" style="75" bestFit="1" customWidth="1"/>
    <col min="11014" max="11017" width="20.28515625" style="75" bestFit="1" customWidth="1"/>
    <col min="11018" max="11264" width="9.140625" style="75"/>
    <col min="11265" max="11265" width="132.28515625" style="75" customWidth="1"/>
    <col min="11266" max="11266" width="18" style="75" bestFit="1" customWidth="1"/>
    <col min="11267" max="11268" width="20.28515625" style="75" bestFit="1" customWidth="1"/>
    <col min="11269" max="11269" width="18" style="75" bestFit="1" customWidth="1"/>
    <col min="11270" max="11273" width="20.28515625" style="75" bestFit="1" customWidth="1"/>
    <col min="11274" max="11520" width="9.140625" style="75"/>
    <col min="11521" max="11521" width="132.28515625" style="75" customWidth="1"/>
    <col min="11522" max="11522" width="18" style="75" bestFit="1" customWidth="1"/>
    <col min="11523" max="11524" width="20.28515625" style="75" bestFit="1" customWidth="1"/>
    <col min="11525" max="11525" width="18" style="75" bestFit="1" customWidth="1"/>
    <col min="11526" max="11529" width="20.28515625" style="75" bestFit="1" customWidth="1"/>
    <col min="11530" max="11776" width="9.140625" style="75"/>
    <col min="11777" max="11777" width="132.28515625" style="75" customWidth="1"/>
    <col min="11778" max="11778" width="18" style="75" bestFit="1" customWidth="1"/>
    <col min="11779" max="11780" width="20.28515625" style="75" bestFit="1" customWidth="1"/>
    <col min="11781" max="11781" width="18" style="75" bestFit="1" customWidth="1"/>
    <col min="11782" max="11785" width="20.28515625" style="75" bestFit="1" customWidth="1"/>
    <col min="11786" max="12032" width="9.140625" style="75"/>
    <col min="12033" max="12033" width="132.28515625" style="75" customWidth="1"/>
    <col min="12034" max="12034" width="18" style="75" bestFit="1" customWidth="1"/>
    <col min="12035" max="12036" width="20.28515625" style="75" bestFit="1" customWidth="1"/>
    <col min="12037" max="12037" width="18" style="75" bestFit="1" customWidth="1"/>
    <col min="12038" max="12041" width="20.28515625" style="75" bestFit="1" customWidth="1"/>
    <col min="12042" max="12288" width="9.140625" style="75"/>
    <col min="12289" max="12289" width="132.28515625" style="75" customWidth="1"/>
    <col min="12290" max="12290" width="18" style="75" bestFit="1" customWidth="1"/>
    <col min="12291" max="12292" width="20.28515625" style="75" bestFit="1" customWidth="1"/>
    <col min="12293" max="12293" width="18" style="75" bestFit="1" customWidth="1"/>
    <col min="12294" max="12297" width="20.28515625" style="75" bestFit="1" customWidth="1"/>
    <col min="12298" max="12544" width="9.140625" style="75"/>
    <col min="12545" max="12545" width="132.28515625" style="75" customWidth="1"/>
    <col min="12546" max="12546" width="18" style="75" bestFit="1" customWidth="1"/>
    <col min="12547" max="12548" width="20.28515625" style="75" bestFit="1" customWidth="1"/>
    <col min="12549" max="12549" width="18" style="75" bestFit="1" customWidth="1"/>
    <col min="12550" max="12553" width="20.28515625" style="75" bestFit="1" customWidth="1"/>
    <col min="12554" max="12800" width="9.140625" style="75"/>
    <col min="12801" max="12801" width="132.28515625" style="75" customWidth="1"/>
    <col min="12802" max="12802" width="18" style="75" bestFit="1" customWidth="1"/>
    <col min="12803" max="12804" width="20.28515625" style="75" bestFit="1" customWidth="1"/>
    <col min="12805" max="12805" width="18" style="75" bestFit="1" customWidth="1"/>
    <col min="12806" max="12809" width="20.28515625" style="75" bestFit="1" customWidth="1"/>
    <col min="12810" max="13056" width="9.140625" style="75"/>
    <col min="13057" max="13057" width="132.28515625" style="75" customWidth="1"/>
    <col min="13058" max="13058" width="18" style="75" bestFit="1" customWidth="1"/>
    <col min="13059" max="13060" width="20.28515625" style="75" bestFit="1" customWidth="1"/>
    <col min="13061" max="13061" width="18" style="75" bestFit="1" customWidth="1"/>
    <col min="13062" max="13065" width="20.28515625" style="75" bestFit="1" customWidth="1"/>
    <col min="13066" max="13312" width="9.140625" style="75"/>
    <col min="13313" max="13313" width="132.28515625" style="75" customWidth="1"/>
    <col min="13314" max="13314" width="18" style="75" bestFit="1" customWidth="1"/>
    <col min="13315" max="13316" width="20.28515625" style="75" bestFit="1" customWidth="1"/>
    <col min="13317" max="13317" width="18" style="75" bestFit="1" customWidth="1"/>
    <col min="13318" max="13321" width="20.28515625" style="75" bestFit="1" customWidth="1"/>
    <col min="13322" max="13568" width="9.140625" style="75"/>
    <col min="13569" max="13569" width="132.28515625" style="75" customWidth="1"/>
    <col min="13570" max="13570" width="18" style="75" bestFit="1" customWidth="1"/>
    <col min="13571" max="13572" width="20.28515625" style="75" bestFit="1" customWidth="1"/>
    <col min="13573" max="13573" width="18" style="75" bestFit="1" customWidth="1"/>
    <col min="13574" max="13577" width="20.28515625" style="75" bestFit="1" customWidth="1"/>
    <col min="13578" max="13824" width="9.140625" style="75"/>
    <col min="13825" max="13825" width="132.28515625" style="75" customWidth="1"/>
    <col min="13826" max="13826" width="18" style="75" bestFit="1" customWidth="1"/>
    <col min="13827" max="13828" width="20.28515625" style="75" bestFit="1" customWidth="1"/>
    <col min="13829" max="13829" width="18" style="75" bestFit="1" customWidth="1"/>
    <col min="13830" max="13833" width="20.28515625" style="75" bestFit="1" customWidth="1"/>
    <col min="13834" max="14080" width="9.140625" style="75"/>
    <col min="14081" max="14081" width="132.28515625" style="75" customWidth="1"/>
    <col min="14082" max="14082" width="18" style="75" bestFit="1" customWidth="1"/>
    <col min="14083" max="14084" width="20.28515625" style="75" bestFit="1" customWidth="1"/>
    <col min="14085" max="14085" width="18" style="75" bestFit="1" customWidth="1"/>
    <col min="14086" max="14089" width="20.28515625" style="75" bestFit="1" customWidth="1"/>
    <col min="14090" max="14336" width="9.140625" style="75"/>
    <col min="14337" max="14337" width="132.28515625" style="75" customWidth="1"/>
    <col min="14338" max="14338" width="18" style="75" bestFit="1" customWidth="1"/>
    <col min="14339" max="14340" width="20.28515625" style="75" bestFit="1" customWidth="1"/>
    <col min="14341" max="14341" width="18" style="75" bestFit="1" customWidth="1"/>
    <col min="14342" max="14345" width="20.28515625" style="75" bestFit="1" customWidth="1"/>
    <col min="14346" max="14592" width="9.140625" style="75"/>
    <col min="14593" max="14593" width="132.28515625" style="75" customWidth="1"/>
    <col min="14594" max="14594" width="18" style="75" bestFit="1" customWidth="1"/>
    <col min="14595" max="14596" width="20.28515625" style="75" bestFit="1" customWidth="1"/>
    <col min="14597" max="14597" width="18" style="75" bestFit="1" customWidth="1"/>
    <col min="14598" max="14601" width="20.28515625" style="75" bestFit="1" customWidth="1"/>
    <col min="14602" max="14848" width="9.140625" style="75"/>
    <col min="14849" max="14849" width="132.28515625" style="75" customWidth="1"/>
    <col min="14850" max="14850" width="18" style="75" bestFit="1" customWidth="1"/>
    <col min="14851" max="14852" width="20.28515625" style="75" bestFit="1" customWidth="1"/>
    <col min="14853" max="14853" width="18" style="75" bestFit="1" customWidth="1"/>
    <col min="14854" max="14857" width="20.28515625" style="75" bestFit="1" customWidth="1"/>
    <col min="14858" max="15104" width="9.140625" style="75"/>
    <col min="15105" max="15105" width="132.28515625" style="75" customWidth="1"/>
    <col min="15106" max="15106" width="18" style="75" bestFit="1" customWidth="1"/>
    <col min="15107" max="15108" width="20.28515625" style="75" bestFit="1" customWidth="1"/>
    <col min="15109" max="15109" width="18" style="75" bestFit="1" customWidth="1"/>
    <col min="15110" max="15113" width="20.28515625" style="75" bestFit="1" customWidth="1"/>
    <col min="15114" max="15360" width="9.140625" style="75"/>
    <col min="15361" max="15361" width="132.28515625" style="75" customWidth="1"/>
    <col min="15362" max="15362" width="18" style="75" bestFit="1" customWidth="1"/>
    <col min="15363" max="15364" width="20.28515625" style="75" bestFit="1" customWidth="1"/>
    <col min="15365" max="15365" width="18" style="75" bestFit="1" customWidth="1"/>
    <col min="15366" max="15369" width="20.28515625" style="75" bestFit="1" customWidth="1"/>
    <col min="15370" max="15616" width="9.140625" style="75"/>
    <col min="15617" max="15617" width="132.28515625" style="75" customWidth="1"/>
    <col min="15618" max="15618" width="18" style="75" bestFit="1" customWidth="1"/>
    <col min="15619" max="15620" width="20.28515625" style="75" bestFit="1" customWidth="1"/>
    <col min="15621" max="15621" width="18" style="75" bestFit="1" customWidth="1"/>
    <col min="15622" max="15625" width="20.28515625" style="75" bestFit="1" customWidth="1"/>
    <col min="15626" max="15872" width="9.140625" style="75"/>
    <col min="15873" max="15873" width="132.28515625" style="75" customWidth="1"/>
    <col min="15874" max="15874" width="18" style="75" bestFit="1" customWidth="1"/>
    <col min="15875" max="15876" width="20.28515625" style="75" bestFit="1" customWidth="1"/>
    <col min="15877" max="15877" width="18" style="75" bestFit="1" customWidth="1"/>
    <col min="15878" max="15881" width="20.28515625" style="75" bestFit="1" customWidth="1"/>
    <col min="15882" max="16128" width="9.140625" style="75"/>
    <col min="16129" max="16129" width="132.28515625" style="75" customWidth="1"/>
    <col min="16130" max="16130" width="18" style="75" bestFit="1" customWidth="1"/>
    <col min="16131" max="16132" width="20.28515625" style="75" bestFit="1" customWidth="1"/>
    <col min="16133" max="16133" width="18" style="75" bestFit="1" customWidth="1"/>
    <col min="16134" max="16137" width="20.28515625" style="75" bestFit="1" customWidth="1"/>
    <col min="16138" max="16384" width="9.140625" style="75"/>
  </cols>
  <sheetData>
    <row r="1" spans="1:9" ht="55.5" customHeight="1">
      <c r="A1" s="1107" t="s">
        <v>1436</v>
      </c>
      <c r="B1" s="1107"/>
      <c r="C1" s="1107"/>
      <c r="D1" s="1107"/>
      <c r="E1" s="1107"/>
      <c r="F1" s="1107"/>
      <c r="G1" s="1107"/>
      <c r="H1" s="1107"/>
      <c r="I1" s="1107"/>
    </row>
    <row r="2" spans="1:9" ht="43.5" customHeight="1">
      <c r="A2" s="1107" t="s">
        <v>432</v>
      </c>
      <c r="B2" s="1107"/>
      <c r="C2" s="1107"/>
      <c r="D2" s="1107"/>
      <c r="E2" s="1107"/>
      <c r="F2" s="1107"/>
      <c r="G2" s="1107"/>
      <c r="H2" s="1107"/>
      <c r="I2" s="1107"/>
    </row>
    <row r="3" spans="1:9" ht="10.5" customHeight="1">
      <c r="A3" s="1107"/>
      <c r="B3" s="1107"/>
      <c r="C3" s="1107"/>
      <c r="D3" s="1107"/>
      <c r="E3" s="1107"/>
      <c r="F3" s="1107"/>
      <c r="G3" s="1107"/>
      <c r="H3" s="1107"/>
      <c r="I3" s="1107"/>
    </row>
    <row r="4" spans="1:9" ht="43.5" customHeight="1">
      <c r="A4" s="1152" t="s">
        <v>1437</v>
      </c>
      <c r="B4" s="1152"/>
      <c r="C4" s="1152"/>
      <c r="D4" s="1152"/>
      <c r="E4" s="1152"/>
      <c r="F4" s="1152"/>
      <c r="G4" s="1152"/>
      <c r="H4" s="1152"/>
      <c r="I4" s="1152"/>
    </row>
    <row r="5" spans="1:9" ht="19.5" customHeight="1" thickBot="1">
      <c r="A5" s="1107"/>
      <c r="B5" s="1107"/>
      <c r="C5" s="1107"/>
      <c r="D5" s="1107"/>
      <c r="E5" s="1107"/>
      <c r="F5" s="1107"/>
      <c r="G5" s="1107"/>
      <c r="H5" s="1107"/>
      <c r="I5" s="1107"/>
    </row>
    <row r="6" spans="1:9" s="76" customFormat="1" ht="70.5" customHeight="1" thickTop="1" thickBot="1">
      <c r="A6" s="756" t="s">
        <v>305</v>
      </c>
      <c r="B6" s="167" t="s">
        <v>433</v>
      </c>
      <c r="C6" s="167" t="s">
        <v>434</v>
      </c>
      <c r="D6" s="167" t="s">
        <v>435</v>
      </c>
      <c r="E6" s="167" t="s">
        <v>436</v>
      </c>
      <c r="F6" s="167" t="s">
        <v>437</v>
      </c>
      <c r="G6" s="167" t="s">
        <v>1525</v>
      </c>
      <c r="H6" s="167" t="s">
        <v>1371</v>
      </c>
      <c r="I6" s="167" t="s">
        <v>1526</v>
      </c>
    </row>
    <row r="7" spans="1:9" ht="15" customHeight="1" thickTop="1" thickBot="1">
      <c r="A7" s="77"/>
      <c r="B7" s="78"/>
      <c r="C7" s="78"/>
      <c r="D7" s="78"/>
      <c r="E7" s="78"/>
      <c r="F7" s="78"/>
      <c r="G7" s="78"/>
      <c r="H7" s="78"/>
      <c r="I7" s="78"/>
    </row>
    <row r="8" spans="1:9" ht="24" customHeight="1" thickTop="1" thickBot="1">
      <c r="A8" s="79" t="s">
        <v>438</v>
      </c>
      <c r="B8" s="1">
        <v>584849007.92969871</v>
      </c>
      <c r="C8" s="1">
        <v>574405470.31844389</v>
      </c>
      <c r="D8" s="1">
        <v>579446117.451895</v>
      </c>
      <c r="E8" s="1">
        <v>608255523.50874639</v>
      </c>
      <c r="F8" s="1">
        <v>629231406.03352773</v>
      </c>
      <c r="G8" s="1">
        <v>632415587.52478135</v>
      </c>
      <c r="H8" s="1">
        <v>642542102.98250735</v>
      </c>
      <c r="I8" s="1">
        <v>651659985.65889215</v>
      </c>
    </row>
    <row r="9" spans="1:9" s="176" customFormat="1" ht="21" customHeight="1" thickTop="1">
      <c r="A9" s="168" t="s">
        <v>8</v>
      </c>
      <c r="B9" s="2">
        <v>39533488.916786224</v>
      </c>
      <c r="C9" s="2">
        <v>24650375.396253601</v>
      </c>
      <c r="D9" s="2">
        <v>43138896.794460639</v>
      </c>
      <c r="E9" s="2">
        <v>44600849.880466476</v>
      </c>
      <c r="F9" s="2">
        <v>42545378.680758014</v>
      </c>
      <c r="G9" s="2">
        <v>39384546.956268221</v>
      </c>
      <c r="H9" s="2">
        <v>41074247.705539361</v>
      </c>
      <c r="I9" s="2">
        <v>45665061.911078714</v>
      </c>
    </row>
    <row r="10" spans="1:9" s="176" customFormat="1" ht="21" customHeight="1">
      <c r="A10" s="168" t="s">
        <v>17</v>
      </c>
      <c r="B10" s="2">
        <v>152178559.96700144</v>
      </c>
      <c r="C10" s="2">
        <v>91480692.965417862</v>
      </c>
      <c r="D10" s="2">
        <v>63632080.895043731</v>
      </c>
      <c r="E10" s="2">
        <v>77105420.610787168</v>
      </c>
      <c r="F10" s="2">
        <v>82142461.549562678</v>
      </c>
      <c r="G10" s="2">
        <v>87225471.765306115</v>
      </c>
      <c r="H10" s="2">
        <v>94334042.574344009</v>
      </c>
      <c r="I10" s="2">
        <v>107174728.04081632</v>
      </c>
    </row>
    <row r="11" spans="1:9" s="176" customFormat="1" ht="21" customHeight="1">
      <c r="A11" s="168" t="s">
        <v>26</v>
      </c>
      <c r="B11" s="2">
        <v>256346533.25394547</v>
      </c>
      <c r="C11" s="2">
        <v>295380564.46109509</v>
      </c>
      <c r="D11" s="2">
        <v>355659026.84402335</v>
      </c>
      <c r="E11" s="2">
        <v>399419033.62099123</v>
      </c>
      <c r="F11" s="2">
        <v>427667392.96793008</v>
      </c>
      <c r="G11" s="2">
        <v>436280849.49708456</v>
      </c>
      <c r="H11" s="2">
        <v>450712972.3425656</v>
      </c>
      <c r="I11" s="2">
        <v>451064585.17055392</v>
      </c>
    </row>
    <row r="12" spans="1:9" s="176" customFormat="1" ht="21" customHeight="1">
      <c r="A12" s="169" t="s">
        <v>439</v>
      </c>
      <c r="B12" s="2">
        <v>262353240.25824964</v>
      </c>
      <c r="C12" s="2">
        <v>303755860.3948127</v>
      </c>
      <c r="D12" s="2">
        <v>363578217.39650148</v>
      </c>
      <c r="E12" s="2">
        <v>407379354.08163267</v>
      </c>
      <c r="F12" s="2">
        <v>440916529.93148685</v>
      </c>
      <c r="G12" s="2">
        <v>448328876.25801748</v>
      </c>
      <c r="H12" s="2">
        <v>463966488.49271137</v>
      </c>
      <c r="I12" s="2">
        <v>462807998.89795917</v>
      </c>
    </row>
    <row r="13" spans="1:9" s="176" customFormat="1" ht="21" customHeight="1">
      <c r="A13" s="169" t="s">
        <v>440</v>
      </c>
      <c r="B13" s="2">
        <v>257428778.72309899</v>
      </c>
      <c r="C13" s="2">
        <v>299911612.91210371</v>
      </c>
      <c r="D13" s="2">
        <v>360109597.16909617</v>
      </c>
      <c r="E13" s="2">
        <v>404491798.32798839</v>
      </c>
      <c r="F13" s="2">
        <v>438046080.77842563</v>
      </c>
      <c r="G13" s="2">
        <v>445773547.77842569</v>
      </c>
      <c r="H13" s="2">
        <v>461641070.3002916</v>
      </c>
      <c r="I13" s="2">
        <v>459831105.99416906</v>
      </c>
    </row>
    <row r="14" spans="1:9" s="176" customFormat="1" ht="21" customHeight="1">
      <c r="A14" s="169" t="s">
        <v>441</v>
      </c>
      <c r="B14" s="2">
        <v>4924461.5351506453</v>
      </c>
      <c r="C14" s="2">
        <v>3844247.4827089338</v>
      </c>
      <c r="D14" s="2">
        <v>3468620.2274052482</v>
      </c>
      <c r="E14" s="2">
        <v>2887555.7536443146</v>
      </c>
      <c r="F14" s="2">
        <v>2870449.1530612246</v>
      </c>
      <c r="G14" s="2">
        <v>2555328.4795918367</v>
      </c>
      <c r="H14" s="2">
        <v>2325418.1924198251</v>
      </c>
      <c r="I14" s="2">
        <v>2976892.9037900874</v>
      </c>
    </row>
    <row r="15" spans="1:9" s="176" customFormat="1" ht="21" customHeight="1">
      <c r="A15" s="169" t="s">
        <v>442</v>
      </c>
      <c r="B15" s="2">
        <v>1405878.724533716</v>
      </c>
      <c r="C15" s="2">
        <v>1150767.667146974</v>
      </c>
      <c r="D15" s="2">
        <v>1272597.193877551</v>
      </c>
      <c r="E15" s="2">
        <v>1420177.163265306</v>
      </c>
      <c r="F15" s="2">
        <v>1120857.5072886297</v>
      </c>
      <c r="G15" s="2">
        <v>2524100.1486880467</v>
      </c>
      <c r="H15" s="2">
        <v>1970202.8600583088</v>
      </c>
      <c r="I15" s="2">
        <v>2805444.4679300291</v>
      </c>
    </row>
    <row r="16" spans="1:9" s="176" customFormat="1" ht="21" customHeight="1">
      <c r="A16" s="169" t="s">
        <v>443</v>
      </c>
      <c r="B16" s="2">
        <v>1236084.3730272597</v>
      </c>
      <c r="C16" s="2">
        <v>1070730.3501440922</v>
      </c>
      <c r="D16" s="2">
        <v>1226234.1020408163</v>
      </c>
      <c r="E16" s="2">
        <v>1327207.6355685133</v>
      </c>
      <c r="F16" s="2">
        <v>1078201.803206997</v>
      </c>
      <c r="G16" s="2">
        <v>2351980.9300291543</v>
      </c>
      <c r="H16" s="2">
        <v>1955175.7405247814</v>
      </c>
      <c r="I16" s="2">
        <v>2756416.4591836734</v>
      </c>
    </row>
    <row r="17" spans="1:9" s="176" customFormat="1" ht="21" customHeight="1">
      <c r="A17" s="169" t="s">
        <v>444</v>
      </c>
      <c r="B17" s="2">
        <v>169794.35150645624</v>
      </c>
      <c r="C17" s="2">
        <v>80037.317002881842</v>
      </c>
      <c r="D17" s="2">
        <v>46363.091836734697</v>
      </c>
      <c r="E17" s="2">
        <v>92969.527696792997</v>
      </c>
      <c r="F17" s="2">
        <v>42655.704081632655</v>
      </c>
      <c r="G17" s="2">
        <v>172119.21865889215</v>
      </c>
      <c r="H17" s="2">
        <v>15027.119533527695</v>
      </c>
      <c r="I17" s="2">
        <v>49028.008746355685</v>
      </c>
    </row>
    <row r="18" spans="1:9" s="176" customFormat="1" ht="21" customHeight="1">
      <c r="A18" s="169" t="s">
        <v>445</v>
      </c>
      <c r="B18" s="2">
        <v>9900408.8077474888</v>
      </c>
      <c r="C18" s="2">
        <v>9652880.9567723349</v>
      </c>
      <c r="D18" s="2">
        <v>8406649.319241982</v>
      </c>
      <c r="E18" s="2">
        <v>7668456.3206997085</v>
      </c>
      <c r="F18" s="2">
        <v>8029396.5699708452</v>
      </c>
      <c r="G18" s="2">
        <v>7950862.3483965015</v>
      </c>
      <c r="H18" s="2">
        <v>7357853.1763848392</v>
      </c>
      <c r="I18" s="2">
        <v>8234616.5131195337</v>
      </c>
    </row>
    <row r="19" spans="1:9" s="176" customFormat="1" ht="21" customHeight="1">
      <c r="A19" s="169" t="s">
        <v>446</v>
      </c>
      <c r="B19" s="2">
        <v>8747361.6226685792</v>
      </c>
      <c r="C19" s="2">
        <v>8564025.3357348703</v>
      </c>
      <c r="D19" s="2">
        <v>7364482.0087463558</v>
      </c>
      <c r="E19" s="2">
        <v>6695743.8571428573</v>
      </c>
      <c r="F19" s="2">
        <v>7115395.9693877557</v>
      </c>
      <c r="G19" s="2">
        <v>7087724.4402332352</v>
      </c>
      <c r="H19" s="2">
        <v>6476618.3586005829</v>
      </c>
      <c r="I19" s="2">
        <v>7361835.9037900874</v>
      </c>
    </row>
    <row r="20" spans="1:9" s="176" customFormat="1" ht="21" customHeight="1">
      <c r="A20" s="169" t="s">
        <v>447</v>
      </c>
      <c r="B20" s="2">
        <v>1153047.1850789096</v>
      </c>
      <c r="C20" s="2">
        <v>1088855.6210374639</v>
      </c>
      <c r="D20" s="2">
        <v>1042167.3104956269</v>
      </c>
      <c r="E20" s="2">
        <v>972712.46355685126</v>
      </c>
      <c r="F20" s="2">
        <v>914000.60058309045</v>
      </c>
      <c r="G20" s="2">
        <v>863137.90816326533</v>
      </c>
      <c r="H20" s="2">
        <v>881234.81778425653</v>
      </c>
      <c r="I20" s="2">
        <v>872780.6093294461</v>
      </c>
    </row>
    <row r="21" spans="1:9" s="176" customFormat="1" ht="21" customHeight="1">
      <c r="A21" s="169" t="s">
        <v>39</v>
      </c>
      <c r="B21" s="2">
        <v>1033842.81205165</v>
      </c>
      <c r="C21" s="2">
        <v>1013959.386167147</v>
      </c>
      <c r="D21" s="2">
        <v>1205610.6472303206</v>
      </c>
      <c r="E21" s="2">
        <v>1409617.9052478133</v>
      </c>
      <c r="F21" s="2">
        <v>1613811.5830903791</v>
      </c>
      <c r="G21" s="2">
        <v>1712907.5932944606</v>
      </c>
      <c r="H21" s="2">
        <v>1737662.5612244897</v>
      </c>
      <c r="I21" s="2">
        <v>1765327.0364431487</v>
      </c>
    </row>
    <row r="22" spans="1:9" s="176" customFormat="1" ht="21" customHeight="1">
      <c r="A22" s="169" t="s">
        <v>448</v>
      </c>
      <c r="B22" s="2">
        <v>-18346837.348637015</v>
      </c>
      <c r="C22" s="2">
        <v>-20192903.943804037</v>
      </c>
      <c r="D22" s="2">
        <v>-18804047.712827988</v>
      </c>
      <c r="E22" s="2">
        <v>-18458571.849854227</v>
      </c>
      <c r="F22" s="2">
        <v>-24013202.623906706</v>
      </c>
      <c r="G22" s="2">
        <v>-24235896.851311956</v>
      </c>
      <c r="H22" s="2">
        <v>-24319234.747813411</v>
      </c>
      <c r="I22" s="2">
        <v>-24548801.744897958</v>
      </c>
    </row>
    <row r="23" spans="1:9" s="176" customFormat="1" ht="21" customHeight="1">
      <c r="A23" s="168" t="s">
        <v>57</v>
      </c>
      <c r="B23" s="2">
        <v>1947762.718794835</v>
      </c>
      <c r="C23" s="2">
        <v>2210789.2708933717</v>
      </c>
      <c r="D23" s="2">
        <v>1515587.7142857143</v>
      </c>
      <c r="E23" s="2">
        <v>1999842.4169096211</v>
      </c>
      <c r="F23" s="2">
        <v>3239761.2682215744</v>
      </c>
      <c r="G23" s="2">
        <v>1975116.1137026239</v>
      </c>
      <c r="H23" s="2">
        <v>1317655.1734693877</v>
      </c>
      <c r="I23" s="2">
        <v>1366901.3688046648</v>
      </c>
    </row>
    <row r="24" spans="1:9" s="176" customFormat="1" ht="21" customHeight="1">
      <c r="A24" s="168" t="s">
        <v>63</v>
      </c>
      <c r="B24" s="2">
        <v>204661.78192252512</v>
      </c>
      <c r="C24" s="2">
        <v>486052.17435158498</v>
      </c>
      <c r="D24" s="2">
        <v>230347.2842565598</v>
      </c>
      <c r="E24" s="2">
        <v>149278.35422740525</v>
      </c>
      <c r="F24" s="2">
        <v>114286.67201166179</v>
      </c>
      <c r="G24" s="2">
        <v>85066.599125364432</v>
      </c>
      <c r="H24" s="2">
        <v>45610.78862973761</v>
      </c>
      <c r="I24" s="2">
        <v>22328.938775510203</v>
      </c>
    </row>
    <row r="25" spans="1:9" s="176" customFormat="1" ht="21" customHeight="1">
      <c r="A25" s="168" t="s">
        <v>449</v>
      </c>
      <c r="B25" s="2">
        <v>127987837.54232424</v>
      </c>
      <c r="C25" s="2">
        <v>152352400.85734871</v>
      </c>
      <c r="D25" s="2">
        <v>106360611.44897959</v>
      </c>
      <c r="E25" s="2">
        <v>76133371.868804663</v>
      </c>
      <c r="F25" s="2">
        <v>64825934.313411079</v>
      </c>
      <c r="G25" s="2">
        <v>58049091.408163264</v>
      </c>
      <c r="H25" s="2">
        <v>45527073.785714291</v>
      </c>
      <c r="I25" s="2">
        <v>37016425.622448981</v>
      </c>
    </row>
    <row r="26" spans="1:9" s="176" customFormat="1" ht="21" customHeight="1">
      <c r="A26" s="168" t="s">
        <v>74</v>
      </c>
      <c r="B26" s="2">
        <v>6312004.8579626968</v>
      </c>
      <c r="C26" s="2">
        <v>7454313.4337175786</v>
      </c>
      <c r="D26" s="2">
        <v>8452383.3017492723</v>
      </c>
      <c r="E26" s="2">
        <v>8289616.6720116613</v>
      </c>
      <c r="F26" s="2">
        <v>8114771.1661807587</v>
      </c>
      <c r="G26" s="2">
        <v>8762269.1647230312</v>
      </c>
      <c r="H26" s="2">
        <v>8992386.2448979598</v>
      </c>
      <c r="I26" s="2">
        <v>8848906.1093294453</v>
      </c>
    </row>
    <row r="27" spans="1:9" s="177" customFormat="1" ht="43.5" customHeight="1" thickBot="1">
      <c r="A27" s="170" t="s">
        <v>450</v>
      </c>
      <c r="B27" s="3">
        <v>338158.89096126257</v>
      </c>
      <c r="C27" s="3">
        <v>390281.75936599425</v>
      </c>
      <c r="D27" s="3">
        <v>457183.16909620992</v>
      </c>
      <c r="E27" s="3">
        <v>558110.08454810502</v>
      </c>
      <c r="F27" s="3">
        <v>581419.41545189498</v>
      </c>
      <c r="G27" s="3">
        <v>653176.02040816331</v>
      </c>
      <c r="H27" s="3">
        <v>538114.36734693882</v>
      </c>
      <c r="I27" s="3">
        <v>501048.49708454811</v>
      </c>
    </row>
    <row r="28" spans="1:9" ht="24" customHeight="1" thickTop="1" thickBot="1">
      <c r="A28" s="79" t="s">
        <v>451</v>
      </c>
      <c r="B28" s="1">
        <v>489120565.60114777</v>
      </c>
      <c r="C28" s="1">
        <v>470718288.69596547</v>
      </c>
      <c r="D28" s="1">
        <v>466576072.37900877</v>
      </c>
      <c r="E28" s="1">
        <v>488880928.08746356</v>
      </c>
      <c r="F28" s="1">
        <v>504519487.95772594</v>
      </c>
      <c r="G28" s="1">
        <v>503910164.37463558</v>
      </c>
      <c r="H28" s="1">
        <v>511729118.13994169</v>
      </c>
      <c r="I28" s="1">
        <v>517628509.54956269</v>
      </c>
    </row>
    <row r="29" spans="1:9" s="176" customFormat="1" ht="21" customHeight="1" thickTop="1">
      <c r="A29" s="168" t="s">
        <v>452</v>
      </c>
      <c r="B29" s="2">
        <v>454237268.46341467</v>
      </c>
      <c r="C29" s="2">
        <v>427486541.09365994</v>
      </c>
      <c r="D29" s="2">
        <v>432322747.55393583</v>
      </c>
      <c r="E29" s="2">
        <v>446337040.74489802</v>
      </c>
      <c r="F29" s="2">
        <v>465396696.02915454</v>
      </c>
      <c r="G29" s="2">
        <v>464757142.36443144</v>
      </c>
      <c r="H29" s="2">
        <v>468843665.77259475</v>
      </c>
      <c r="I29" s="2">
        <v>474271525.30903786</v>
      </c>
    </row>
    <row r="30" spans="1:9" s="176" customFormat="1" ht="21" customHeight="1">
      <c r="A30" s="169" t="s">
        <v>453</v>
      </c>
      <c r="B30" s="2">
        <v>379672.16786226683</v>
      </c>
      <c r="C30" s="2">
        <v>400097.9783861672</v>
      </c>
      <c r="D30" s="2">
        <v>134044.77988338191</v>
      </c>
      <c r="E30" s="2">
        <v>121330.63848396503</v>
      </c>
      <c r="F30" s="2">
        <v>236490.89941690964</v>
      </c>
      <c r="G30" s="2">
        <v>123473.01166180758</v>
      </c>
      <c r="H30" s="2">
        <v>131271.07434402331</v>
      </c>
      <c r="I30" s="2">
        <v>123164.40379008747</v>
      </c>
    </row>
    <row r="31" spans="1:9" s="176" customFormat="1" ht="21" customHeight="1">
      <c r="A31" s="169" t="s">
        <v>454</v>
      </c>
      <c r="B31" s="2">
        <v>290273747.35724533</v>
      </c>
      <c r="C31" s="2">
        <v>290972753.81988472</v>
      </c>
      <c r="D31" s="2">
        <v>303881736.23760933</v>
      </c>
      <c r="E31" s="2">
        <v>305053240.08600581</v>
      </c>
      <c r="F31" s="2">
        <v>321591292.09475219</v>
      </c>
      <c r="G31" s="2">
        <v>324199012.37172008</v>
      </c>
      <c r="H31" s="2">
        <v>334081055.41545188</v>
      </c>
      <c r="I31" s="2">
        <v>340501257.56851315</v>
      </c>
    </row>
    <row r="32" spans="1:9" s="176" customFormat="1" ht="21" customHeight="1">
      <c r="A32" s="169" t="s">
        <v>455</v>
      </c>
      <c r="B32" s="2">
        <v>158993993.687231</v>
      </c>
      <c r="C32" s="2">
        <v>132721108.19884726</v>
      </c>
      <c r="D32" s="2">
        <v>123464753.70845482</v>
      </c>
      <c r="E32" s="2">
        <v>136174823.69241983</v>
      </c>
      <c r="F32" s="2">
        <v>138056076.66909623</v>
      </c>
      <c r="G32" s="2">
        <v>135219206.27405247</v>
      </c>
      <c r="H32" s="2">
        <v>128021450.57142857</v>
      </c>
      <c r="I32" s="2">
        <v>126713655.87026238</v>
      </c>
    </row>
    <row r="33" spans="1:9" s="176" customFormat="1" ht="21" customHeight="1">
      <c r="A33" s="169" t="s">
        <v>456</v>
      </c>
      <c r="B33" s="2">
        <v>2756443.7804878047</v>
      </c>
      <c r="C33" s="2">
        <v>2575269.3458213257</v>
      </c>
      <c r="D33" s="2">
        <v>3853402.4883381925</v>
      </c>
      <c r="E33" s="2">
        <v>3547087.6632653065</v>
      </c>
      <c r="F33" s="2">
        <v>3899060.2653061226</v>
      </c>
      <c r="G33" s="2">
        <v>3652050.7827988341</v>
      </c>
      <c r="H33" s="2">
        <v>5022261.8046647226</v>
      </c>
      <c r="I33" s="2">
        <v>5411610.8921282794</v>
      </c>
    </row>
    <row r="34" spans="1:9" s="176" customFormat="1" ht="21" customHeight="1">
      <c r="A34" s="169" t="s">
        <v>457</v>
      </c>
      <c r="B34" s="2">
        <v>0</v>
      </c>
      <c r="C34" s="2">
        <v>0</v>
      </c>
      <c r="D34" s="2">
        <v>0</v>
      </c>
      <c r="E34" s="2">
        <v>0</v>
      </c>
      <c r="F34" s="2">
        <v>0</v>
      </c>
      <c r="G34" s="2">
        <v>0</v>
      </c>
      <c r="H34" s="2">
        <v>0</v>
      </c>
      <c r="I34" s="2">
        <v>0</v>
      </c>
    </row>
    <row r="35" spans="1:9" s="176" customFormat="1" ht="21" customHeight="1">
      <c r="A35" s="169" t="s">
        <v>458</v>
      </c>
      <c r="B35" s="2">
        <v>1833411.4705882352</v>
      </c>
      <c r="C35" s="2">
        <v>817311.75072046102</v>
      </c>
      <c r="D35" s="2">
        <v>988810.33965014573</v>
      </c>
      <c r="E35" s="2">
        <v>1440558.6647230319</v>
      </c>
      <c r="F35" s="2">
        <v>1613776.1005830904</v>
      </c>
      <c r="G35" s="2">
        <v>1563399.9241982508</v>
      </c>
      <c r="H35" s="2">
        <v>1587626.9067055394</v>
      </c>
      <c r="I35" s="2">
        <v>1521836.5743440234</v>
      </c>
    </row>
    <row r="36" spans="1:9" s="176" customFormat="1" ht="21" customHeight="1">
      <c r="A36" s="168" t="s">
        <v>459</v>
      </c>
      <c r="B36" s="2">
        <v>260635.79340028693</v>
      </c>
      <c r="C36" s="2">
        <v>300510.2622478386</v>
      </c>
      <c r="D36" s="2">
        <v>360208.4664723032</v>
      </c>
      <c r="E36" s="2">
        <v>523579.23323615163</v>
      </c>
      <c r="F36" s="2">
        <v>438382.03935860057</v>
      </c>
      <c r="G36" s="2">
        <v>1016386.6516034985</v>
      </c>
      <c r="H36" s="2">
        <v>267116.58454810496</v>
      </c>
      <c r="I36" s="2">
        <v>623477.44460641395</v>
      </c>
    </row>
    <row r="37" spans="1:9" s="176" customFormat="1" ht="21" customHeight="1">
      <c r="A37" s="168" t="s">
        <v>460</v>
      </c>
      <c r="B37" s="2">
        <v>9761362.8220946919</v>
      </c>
      <c r="C37" s="2">
        <v>17167455.796829972</v>
      </c>
      <c r="D37" s="2">
        <v>9983648.5437317789</v>
      </c>
      <c r="E37" s="2">
        <v>16088582.218658892</v>
      </c>
      <c r="F37" s="2">
        <v>14105246.973760933</v>
      </c>
      <c r="G37" s="2">
        <v>13357376.817784257</v>
      </c>
      <c r="H37" s="2">
        <v>16582897.539358601</v>
      </c>
      <c r="I37" s="2">
        <v>16281468.717201168</v>
      </c>
    </row>
    <row r="38" spans="1:9" s="176" customFormat="1" ht="21" customHeight="1">
      <c r="A38" s="168" t="s">
        <v>461</v>
      </c>
      <c r="B38" s="2">
        <v>7232746.8450502148</v>
      </c>
      <c r="C38" s="2">
        <v>7895888.0144092217</v>
      </c>
      <c r="D38" s="2">
        <v>6458567.3600583095</v>
      </c>
      <c r="E38" s="2">
        <v>8065753.9664723035</v>
      </c>
      <c r="F38" s="2">
        <v>8643467.606413994</v>
      </c>
      <c r="G38" s="2">
        <v>9080737.8294460643</v>
      </c>
      <c r="H38" s="2">
        <v>8842470.180758018</v>
      </c>
      <c r="I38" s="2">
        <v>9363987.9664723035</v>
      </c>
    </row>
    <row r="39" spans="1:9" s="176" customFormat="1" ht="21" customHeight="1">
      <c r="A39" s="168" t="s">
        <v>128</v>
      </c>
      <c r="B39" s="2">
        <v>16478551.677187948</v>
      </c>
      <c r="C39" s="2">
        <v>17267893.528818443</v>
      </c>
      <c r="D39" s="2">
        <v>17400900.454810496</v>
      </c>
      <c r="E39" s="2">
        <v>17865971.924198251</v>
      </c>
      <c r="F39" s="2">
        <v>15935695.3090379</v>
      </c>
      <c r="G39" s="2">
        <v>15698520.711370261</v>
      </c>
      <c r="H39" s="2">
        <v>17192968.062682215</v>
      </c>
      <c r="I39" s="2">
        <v>17088050.112244897</v>
      </c>
    </row>
    <row r="40" spans="1:9" s="176" customFormat="1" ht="21" customHeight="1">
      <c r="A40" s="168" t="s">
        <v>134</v>
      </c>
      <c r="B40" s="2">
        <v>0</v>
      </c>
      <c r="C40" s="2">
        <v>0</v>
      </c>
      <c r="D40" s="2">
        <v>0</v>
      </c>
      <c r="E40" s="2">
        <v>0</v>
      </c>
      <c r="F40" s="2">
        <v>0</v>
      </c>
      <c r="G40" s="2">
        <v>0</v>
      </c>
      <c r="H40" s="2">
        <v>0</v>
      </c>
      <c r="I40" s="2">
        <v>0</v>
      </c>
    </row>
    <row r="41" spans="1:9" s="176" customFormat="1" ht="21" customHeight="1">
      <c r="A41" s="168" t="s">
        <v>462</v>
      </c>
      <c r="B41" s="2">
        <v>1150000</v>
      </c>
      <c r="C41" s="2">
        <v>600000</v>
      </c>
      <c r="D41" s="2">
        <v>50000</v>
      </c>
      <c r="E41" s="2">
        <v>0</v>
      </c>
      <c r="F41" s="2">
        <v>0</v>
      </c>
      <c r="G41" s="2">
        <v>0</v>
      </c>
      <c r="H41" s="2">
        <v>0</v>
      </c>
      <c r="I41" s="2">
        <v>0</v>
      </c>
    </row>
    <row r="42" spans="1:9" s="177" customFormat="1" ht="43.5" customHeight="1" thickBot="1">
      <c r="A42" s="170" t="s">
        <v>109</v>
      </c>
      <c r="B42" s="3">
        <v>0</v>
      </c>
      <c r="C42" s="3">
        <v>0</v>
      </c>
      <c r="D42" s="3">
        <v>0</v>
      </c>
      <c r="E42" s="3">
        <v>0</v>
      </c>
      <c r="F42" s="3">
        <v>0</v>
      </c>
      <c r="G42" s="3">
        <v>0</v>
      </c>
      <c r="H42" s="3">
        <v>0</v>
      </c>
      <c r="I42" s="3">
        <v>0</v>
      </c>
    </row>
    <row r="43" spans="1:9" ht="24" customHeight="1" thickTop="1" thickBot="1">
      <c r="A43" s="79" t="s">
        <v>463</v>
      </c>
      <c r="B43" s="1">
        <v>95728442.324246779</v>
      </c>
      <c r="C43" s="1">
        <v>103687181.60806917</v>
      </c>
      <c r="D43" s="1">
        <v>112870045.0728863</v>
      </c>
      <c r="E43" s="1">
        <v>119374595.43731779</v>
      </c>
      <c r="F43" s="1">
        <v>124711918.08892129</v>
      </c>
      <c r="G43" s="1">
        <v>128505423.14868803</v>
      </c>
      <c r="H43" s="1">
        <v>130812984.89504373</v>
      </c>
      <c r="I43" s="1">
        <v>134031476.10349855</v>
      </c>
    </row>
    <row r="44" spans="1:9" s="176" customFormat="1" ht="21" customHeight="1" thickTop="1">
      <c r="A44" s="168" t="s">
        <v>149</v>
      </c>
      <c r="B44" s="2">
        <v>422032.40889526543</v>
      </c>
      <c r="C44" s="2">
        <v>420445.7391930836</v>
      </c>
      <c r="D44" s="2">
        <v>424873.38629737613</v>
      </c>
      <c r="E44" s="2">
        <v>423825.34548104956</v>
      </c>
      <c r="F44" s="2">
        <v>423035.01895043731</v>
      </c>
      <c r="G44" s="2">
        <v>422928.28425655974</v>
      </c>
      <c r="H44" s="2">
        <v>422928.28425655974</v>
      </c>
      <c r="I44" s="2">
        <v>422928.28425655974</v>
      </c>
    </row>
    <row r="45" spans="1:9" s="176" customFormat="1" ht="21" customHeight="1">
      <c r="A45" s="168" t="s">
        <v>153</v>
      </c>
      <c r="B45" s="2">
        <v>5274147.6901004305</v>
      </c>
      <c r="C45" s="2">
        <v>5334967.4783861665</v>
      </c>
      <c r="D45" s="2">
        <v>5425442.2886297377</v>
      </c>
      <c r="E45" s="2">
        <v>5490492.988338192</v>
      </c>
      <c r="F45" s="2">
        <v>5499236.7492711376</v>
      </c>
      <c r="G45" s="2">
        <v>5499236.7492711376</v>
      </c>
      <c r="H45" s="2">
        <v>5499236.7492711376</v>
      </c>
      <c r="I45" s="2">
        <v>5499236.7492711376</v>
      </c>
    </row>
    <row r="46" spans="1:9" s="176" customFormat="1" ht="21" customHeight="1">
      <c r="A46" s="168" t="s">
        <v>157</v>
      </c>
      <c r="B46" s="2">
        <v>0</v>
      </c>
      <c r="C46" s="2">
        <v>0</v>
      </c>
      <c r="D46" s="2">
        <v>0</v>
      </c>
      <c r="E46" s="2">
        <v>0</v>
      </c>
      <c r="F46" s="2">
        <v>0</v>
      </c>
      <c r="G46" s="2">
        <v>0</v>
      </c>
      <c r="H46" s="2">
        <v>0</v>
      </c>
      <c r="I46" s="2">
        <v>0</v>
      </c>
    </row>
    <row r="47" spans="1:9" s="176" customFormat="1" ht="21" customHeight="1">
      <c r="A47" s="168" t="s">
        <v>464</v>
      </c>
      <c r="B47" s="2">
        <v>82456796.381635576</v>
      </c>
      <c r="C47" s="2">
        <v>90527815.348703161</v>
      </c>
      <c r="D47" s="2">
        <v>98632901.759475231</v>
      </c>
      <c r="E47" s="2">
        <v>106843729.80612245</v>
      </c>
      <c r="F47" s="2">
        <v>113407024.88629737</v>
      </c>
      <c r="G47" s="2">
        <v>118653312.35568513</v>
      </c>
      <c r="H47" s="2">
        <v>118653312.35568513</v>
      </c>
      <c r="I47" s="2">
        <v>124738853.39212827</v>
      </c>
    </row>
    <row r="48" spans="1:9" s="176" customFormat="1" ht="21" customHeight="1">
      <c r="A48" s="168" t="s">
        <v>165</v>
      </c>
      <c r="B48" s="2">
        <v>7575465.8436154947</v>
      </c>
      <c r="C48" s="2">
        <v>7403953.0417867433</v>
      </c>
      <c r="D48" s="2">
        <v>8386827.6384839648</v>
      </c>
      <c r="E48" s="2">
        <v>6616547.2973760935</v>
      </c>
      <c r="F48" s="2">
        <v>5382621.4344023326</v>
      </c>
      <c r="G48" s="2">
        <v>3929945.7594752186</v>
      </c>
      <c r="H48" s="2">
        <v>6237507.5058309045</v>
      </c>
      <c r="I48" s="2">
        <v>3370457.6778425658</v>
      </c>
    </row>
    <row r="49" spans="1:9" s="176" customFormat="1" ht="21" customHeight="1">
      <c r="A49" s="169" t="s">
        <v>465</v>
      </c>
      <c r="B49" s="2">
        <v>-35527.638450502156</v>
      </c>
      <c r="C49" s="2">
        <v>-114483.79394812681</v>
      </c>
      <c r="D49" s="2">
        <v>-19421.717201166182</v>
      </c>
      <c r="E49" s="2">
        <v>25999.591836734697</v>
      </c>
      <c r="F49" s="2">
        <v>-96747.782798833825</v>
      </c>
      <c r="G49" s="2">
        <v>-13666.034985422741</v>
      </c>
      <c r="H49" s="2">
        <v>-13666.034985422741</v>
      </c>
      <c r="I49" s="2">
        <v>1966.4693877551019</v>
      </c>
    </row>
    <row r="50" spans="1:9" s="177" customFormat="1" ht="40.5" customHeight="1" thickBot="1">
      <c r="A50" s="171" t="s">
        <v>466</v>
      </c>
      <c r="B50" s="3">
        <v>7610993.4835007172</v>
      </c>
      <c r="C50" s="3">
        <v>7518436.8371757921</v>
      </c>
      <c r="D50" s="3">
        <v>8406249.3556851316</v>
      </c>
      <c r="E50" s="3">
        <v>6590547.7055393578</v>
      </c>
      <c r="F50" s="3">
        <v>5479369.2172011659</v>
      </c>
      <c r="G50" s="3">
        <v>3943611.7944606412</v>
      </c>
      <c r="H50" s="3">
        <v>6251173.5408163266</v>
      </c>
      <c r="I50" s="3">
        <v>3368491.2084548105</v>
      </c>
    </row>
    <row r="51" spans="1:9" ht="24" customHeight="1" thickTop="1" thickBot="1">
      <c r="A51" s="79" t="s">
        <v>467</v>
      </c>
      <c r="B51" s="1">
        <v>584849007.92539454</v>
      </c>
      <c r="C51" s="1">
        <v>574405470.30403459</v>
      </c>
      <c r="D51" s="1">
        <v>579446117.451895</v>
      </c>
      <c r="E51" s="1">
        <v>608255523.52478135</v>
      </c>
      <c r="F51" s="1">
        <v>629231406.04664719</v>
      </c>
      <c r="G51" s="1">
        <v>632415587.52332354</v>
      </c>
      <c r="H51" s="1">
        <v>642542103.03498542</v>
      </c>
      <c r="I51" s="1">
        <v>651659985.65306127</v>
      </c>
    </row>
    <row r="52" spans="1:9" s="176" customFormat="1" ht="24" customHeight="1" thickTop="1">
      <c r="A52" s="172" t="s">
        <v>468</v>
      </c>
      <c r="B52" s="2">
        <v>253135.649928264</v>
      </c>
      <c r="C52" s="2">
        <v>502146.76080691646</v>
      </c>
      <c r="D52" s="2">
        <v>601663.54227405251</v>
      </c>
      <c r="E52" s="2">
        <v>881948.96355685126</v>
      </c>
      <c r="F52" s="2">
        <v>1693407.0889212829</v>
      </c>
      <c r="G52" s="2">
        <v>1520509.7434402332</v>
      </c>
      <c r="H52" s="2">
        <v>2182682.8586005829</v>
      </c>
      <c r="I52" s="2">
        <v>1663404.5145772595</v>
      </c>
    </row>
    <row r="53" spans="1:9" s="177" customFormat="1" ht="21" customHeight="1">
      <c r="A53" s="171" t="s">
        <v>469</v>
      </c>
      <c r="B53" s="3">
        <v>0</v>
      </c>
      <c r="C53" s="3">
        <v>0</v>
      </c>
      <c r="D53" s="3">
        <v>0</v>
      </c>
      <c r="E53" s="3">
        <v>0</v>
      </c>
      <c r="F53" s="3">
        <v>0</v>
      </c>
      <c r="G53" s="3">
        <v>0</v>
      </c>
      <c r="H53" s="3">
        <v>0</v>
      </c>
      <c r="I53" s="3">
        <v>0</v>
      </c>
    </row>
    <row r="54" spans="1:9" s="177" customFormat="1" ht="21" customHeight="1">
      <c r="A54" s="171" t="s">
        <v>470</v>
      </c>
      <c r="B54" s="3">
        <v>80438.829268292684</v>
      </c>
      <c r="C54" s="3">
        <v>259006.66426512969</v>
      </c>
      <c r="D54" s="3">
        <v>271422.67346938775</v>
      </c>
      <c r="E54" s="3">
        <v>444788.28571428574</v>
      </c>
      <c r="F54" s="3">
        <v>1182971.1880466472</v>
      </c>
      <c r="G54" s="3">
        <v>1035052.887755102</v>
      </c>
      <c r="H54" s="3">
        <v>1632669.2915451895</v>
      </c>
      <c r="I54" s="3">
        <v>1170342.7040816327</v>
      </c>
    </row>
    <row r="55" spans="1:9" s="177" customFormat="1" ht="21" customHeight="1">
      <c r="A55" s="171" t="s">
        <v>471</v>
      </c>
      <c r="B55" s="3">
        <v>0</v>
      </c>
      <c r="C55" s="3">
        <v>0</v>
      </c>
      <c r="D55" s="3">
        <v>0</v>
      </c>
      <c r="E55" s="3">
        <v>0</v>
      </c>
      <c r="F55" s="3">
        <v>0</v>
      </c>
      <c r="G55" s="3">
        <v>0</v>
      </c>
      <c r="H55" s="3">
        <v>0</v>
      </c>
      <c r="I55" s="3">
        <v>0</v>
      </c>
    </row>
    <row r="56" spans="1:9" s="177" customFormat="1" ht="21" customHeight="1">
      <c r="A56" s="171" t="s">
        <v>472</v>
      </c>
      <c r="B56" s="3">
        <v>172696.82065997133</v>
      </c>
      <c r="C56" s="3">
        <v>243140.09654178674</v>
      </c>
      <c r="D56" s="3">
        <v>330240.8688046647</v>
      </c>
      <c r="E56" s="3">
        <v>437160.67784256558</v>
      </c>
      <c r="F56" s="3">
        <v>510435.90087463555</v>
      </c>
      <c r="G56" s="3">
        <v>485456.85568513116</v>
      </c>
      <c r="H56" s="3">
        <v>550013.56705539359</v>
      </c>
      <c r="I56" s="3">
        <v>493061.81049562682</v>
      </c>
    </row>
    <row r="57" spans="1:9" s="177" customFormat="1" ht="21" customHeight="1">
      <c r="A57" s="171" t="s">
        <v>473</v>
      </c>
      <c r="B57" s="3">
        <v>0</v>
      </c>
      <c r="C57" s="3">
        <v>0</v>
      </c>
      <c r="D57" s="3">
        <v>0</v>
      </c>
      <c r="E57" s="3">
        <v>0</v>
      </c>
      <c r="F57" s="3">
        <v>0</v>
      </c>
      <c r="G57" s="3">
        <v>0</v>
      </c>
      <c r="H57" s="3">
        <v>0</v>
      </c>
      <c r="I57" s="3">
        <v>0</v>
      </c>
    </row>
    <row r="58" spans="1:9" s="177" customFormat="1" ht="34.5" customHeight="1" thickBot="1">
      <c r="A58" s="170" t="s">
        <v>474</v>
      </c>
      <c r="B58" s="3">
        <v>951645915.10760403</v>
      </c>
      <c r="C58" s="3">
        <v>1003405993.778098</v>
      </c>
      <c r="D58" s="3">
        <v>1115490419.3527696</v>
      </c>
      <c r="E58" s="3">
        <v>949982833.10058308</v>
      </c>
      <c r="F58" s="3">
        <v>1032311825.8950437</v>
      </c>
      <c r="G58" s="3">
        <v>1059851458.7492712</v>
      </c>
      <c r="H58" s="3">
        <v>1088712427.0670555</v>
      </c>
      <c r="I58" s="3">
        <v>1102416232.5612245</v>
      </c>
    </row>
    <row r="59" spans="1:9" ht="31.5" customHeight="1" thickTop="1" thickBot="1">
      <c r="A59" s="173" t="s">
        <v>475</v>
      </c>
      <c r="B59" s="1"/>
      <c r="C59" s="1"/>
      <c r="D59" s="1"/>
      <c r="E59" s="1"/>
      <c r="F59" s="1"/>
      <c r="G59" s="1"/>
      <c r="H59" s="1"/>
      <c r="I59" s="1"/>
    </row>
    <row r="60" spans="1:9" ht="30" customHeight="1" thickTop="1">
      <c r="A60" s="85" t="s">
        <v>476</v>
      </c>
      <c r="B60" s="4">
        <v>37889905.824964128</v>
      </c>
      <c r="C60" s="4">
        <v>28868017.040345822</v>
      </c>
      <c r="D60" s="4">
        <v>30606312.126822159</v>
      </c>
      <c r="E60" s="4">
        <v>31849822.046647232</v>
      </c>
      <c r="F60" s="4">
        <v>35834603.377551019</v>
      </c>
      <c r="G60" s="4">
        <v>16101939.418367347</v>
      </c>
      <c r="H60" s="4">
        <v>40582381.1851312</v>
      </c>
      <c r="I60" s="4">
        <v>16773371.45335277</v>
      </c>
    </row>
    <row r="61" spans="1:9" ht="21" customHeight="1">
      <c r="A61" s="82" t="s">
        <v>477</v>
      </c>
      <c r="B61" s="4">
        <v>-11358219.549497848</v>
      </c>
      <c r="C61" s="4">
        <v>-4300896.0590778096</v>
      </c>
      <c r="D61" s="4">
        <v>-4244801.2711370261</v>
      </c>
      <c r="E61" s="4">
        <v>-6071521.5932944613</v>
      </c>
      <c r="F61" s="4">
        <v>-7551084.4883381929</v>
      </c>
      <c r="G61" s="4">
        <v>-3449173.612244898</v>
      </c>
      <c r="H61" s="4">
        <v>-9029835.4256559778</v>
      </c>
      <c r="I61" s="4">
        <v>-4545820.4475218654</v>
      </c>
    </row>
    <row r="62" spans="1:9" ht="21.75" customHeight="1">
      <c r="A62" s="81" t="s">
        <v>478</v>
      </c>
      <c r="B62" s="4">
        <v>26531686.275466286</v>
      </c>
      <c r="C62" s="4">
        <v>24567120.981268015</v>
      </c>
      <c r="D62" s="4">
        <v>26361510.85568513</v>
      </c>
      <c r="E62" s="4">
        <v>25778300.453352772</v>
      </c>
      <c r="F62" s="4">
        <v>28283518.889212828</v>
      </c>
      <c r="G62" s="4">
        <v>12652765.80612245</v>
      </c>
      <c r="H62" s="4">
        <v>31552545.75947522</v>
      </c>
      <c r="I62" s="4">
        <v>12227551.005830904</v>
      </c>
    </row>
    <row r="63" spans="1:9">
      <c r="A63" s="85" t="s">
        <v>479</v>
      </c>
      <c r="B63" s="4">
        <v>7106104.304160689</v>
      </c>
      <c r="C63" s="4">
        <v>7950875.1786743514</v>
      </c>
      <c r="D63" s="4">
        <v>7881114.7886297377</v>
      </c>
      <c r="E63" s="4">
        <v>8358465.9650145778</v>
      </c>
      <c r="F63" s="4">
        <v>8548607.6676384844</v>
      </c>
      <c r="G63" s="4">
        <v>2336226.4402332362</v>
      </c>
      <c r="H63" s="4">
        <v>5709318.1326530613</v>
      </c>
      <c r="I63" s="4">
        <v>2570936.8075801749</v>
      </c>
    </row>
    <row r="64" spans="1:9">
      <c r="A64" s="82" t="s">
        <v>480</v>
      </c>
      <c r="B64" s="4">
        <v>-2280654.5451936871</v>
      </c>
      <c r="C64" s="4">
        <v>-2167536.7579250722</v>
      </c>
      <c r="D64" s="4">
        <v>-2177062.7930029156</v>
      </c>
      <c r="E64" s="4">
        <v>-1823622.0655976676</v>
      </c>
      <c r="F64" s="4">
        <v>-1830884.9008746357</v>
      </c>
      <c r="G64" s="4">
        <v>-667889.54081632651</v>
      </c>
      <c r="H64" s="4">
        <v>-1674122.0714285714</v>
      </c>
      <c r="I64" s="4">
        <v>-700219.84402332362</v>
      </c>
    </row>
    <row r="65" spans="1:9">
      <c r="A65" s="86" t="s">
        <v>481</v>
      </c>
      <c r="B65" s="4">
        <v>31357136.034433287</v>
      </c>
      <c r="C65" s="4">
        <v>30350459.402017292</v>
      </c>
      <c r="D65" s="4">
        <v>32065562.851311952</v>
      </c>
      <c r="E65" s="4">
        <v>32313144.352769677</v>
      </c>
      <c r="F65" s="4">
        <v>35001241.655976675</v>
      </c>
      <c r="G65" s="4">
        <v>14321102.705539359</v>
      </c>
      <c r="H65" s="4">
        <v>35587741.820699707</v>
      </c>
      <c r="I65" s="4">
        <v>14098267.969387755</v>
      </c>
    </row>
    <row r="66" spans="1:9">
      <c r="A66" s="85" t="s">
        <v>482</v>
      </c>
      <c r="B66" s="4">
        <v>2368704.968436155</v>
      </c>
      <c r="C66" s="4">
        <v>4683680.0100864554</v>
      </c>
      <c r="D66" s="4">
        <v>6174826.1137026241</v>
      </c>
      <c r="E66" s="4">
        <v>4958181.3498542281</v>
      </c>
      <c r="F66" s="4">
        <v>5132849.6895043729</v>
      </c>
      <c r="G66" s="4">
        <v>1508812.7594752186</v>
      </c>
      <c r="H66" s="4">
        <v>3990956.5058309035</v>
      </c>
      <c r="I66" s="4">
        <v>2108268.3119533528</v>
      </c>
    </row>
    <row r="67" spans="1:9">
      <c r="A67" s="85" t="s">
        <v>483</v>
      </c>
      <c r="B67" s="4">
        <v>-5875204.7388809184</v>
      </c>
      <c r="C67" s="4">
        <v>-6352866.7521613827</v>
      </c>
      <c r="D67" s="4">
        <v>-7085316.4300291548</v>
      </c>
      <c r="E67" s="4">
        <v>-6585745.9125364432</v>
      </c>
      <c r="F67" s="4">
        <v>-9083946.0860058311</v>
      </c>
      <c r="G67" s="4">
        <v>-1952596.8935860058</v>
      </c>
      <c r="H67" s="4">
        <v>-7020414.2667638483</v>
      </c>
      <c r="I67" s="4">
        <v>-2065312.9562682216</v>
      </c>
    </row>
    <row r="68" spans="1:9">
      <c r="A68" s="81" t="s">
        <v>484</v>
      </c>
      <c r="B68" s="4">
        <v>27850636.263988521</v>
      </c>
      <c r="C68" s="4">
        <v>28681272.659942362</v>
      </c>
      <c r="D68" s="4">
        <v>31155072.534985423</v>
      </c>
      <c r="E68" s="4">
        <v>30685579.790087465</v>
      </c>
      <c r="F68" s="4">
        <v>31050145.259475216</v>
      </c>
      <c r="G68" s="4">
        <v>13877318.571428573</v>
      </c>
      <c r="H68" s="4">
        <v>32558284.059766766</v>
      </c>
      <c r="I68" s="4">
        <v>14141223.325072886</v>
      </c>
    </row>
    <row r="69" spans="1:9">
      <c r="A69" s="82" t="s">
        <v>485</v>
      </c>
      <c r="B69" s="4">
        <v>-19202523.087517936</v>
      </c>
      <c r="C69" s="4">
        <v>-19621171.88760807</v>
      </c>
      <c r="D69" s="4">
        <v>-22147745.02915452</v>
      </c>
      <c r="E69" s="4">
        <v>-23694641.371720117</v>
      </c>
      <c r="F69" s="4">
        <v>-25308445.51020408</v>
      </c>
      <c r="G69" s="4">
        <v>-10059381.820699709</v>
      </c>
      <c r="H69" s="4">
        <v>-26241874.110787172</v>
      </c>
      <c r="I69" s="4">
        <v>-10854818.948979592</v>
      </c>
    </row>
    <row r="70" spans="1:9">
      <c r="A70" s="86" t="s">
        <v>486</v>
      </c>
      <c r="B70" s="4">
        <v>8648113.1764705889</v>
      </c>
      <c r="C70" s="4">
        <v>9060100.7723342944</v>
      </c>
      <c r="D70" s="4">
        <v>9007327.5058309026</v>
      </c>
      <c r="E70" s="4">
        <v>6990938.4183673467</v>
      </c>
      <c r="F70" s="4">
        <v>5741699.7492711376</v>
      </c>
      <c r="G70" s="4">
        <v>3817936.7507288628</v>
      </c>
      <c r="H70" s="4">
        <v>6316409.948979592</v>
      </c>
      <c r="I70" s="4">
        <v>3286404.3760932945</v>
      </c>
    </row>
    <row r="71" spans="1:9">
      <c r="A71" s="86" t="s">
        <v>487</v>
      </c>
      <c r="B71" s="4">
        <v>3411630.7187948348</v>
      </c>
      <c r="C71" s="4">
        <v>-551273.17146974069</v>
      </c>
      <c r="D71" s="4">
        <v>-2586626.4810495628</v>
      </c>
      <c r="E71" s="4">
        <v>50774.800291545187</v>
      </c>
      <c r="F71" s="4">
        <v>150031.85568513119</v>
      </c>
      <c r="G71" s="4">
        <v>137463.56997084548</v>
      </c>
      <c r="H71" s="4">
        <v>308201.94460641395</v>
      </c>
      <c r="I71" s="4">
        <v>95771.421282798823</v>
      </c>
    </row>
    <row r="72" spans="1:9">
      <c r="A72" s="87" t="s">
        <v>488</v>
      </c>
      <c r="B72" s="4">
        <v>75943.662840746052</v>
      </c>
      <c r="C72" s="4">
        <v>-145751.22334293948</v>
      </c>
      <c r="D72" s="4">
        <v>-1643421.3075801749</v>
      </c>
      <c r="E72" s="4">
        <v>8288.0655976676389</v>
      </c>
      <c r="F72" s="4">
        <v>2497.7201166180757</v>
      </c>
      <c r="G72" s="4">
        <v>210.96647230320701</v>
      </c>
      <c r="H72" s="4">
        <v>1644.6093294460643</v>
      </c>
      <c r="I72" s="4">
        <v>523.26530612244892</v>
      </c>
    </row>
    <row r="73" spans="1:9">
      <c r="A73" s="87" t="s">
        <v>489</v>
      </c>
      <c r="B73" s="4">
        <v>3335687.0559540889</v>
      </c>
      <c r="C73" s="4">
        <v>-405521.94812680111</v>
      </c>
      <c r="D73" s="4">
        <v>-943205.17346938781</v>
      </c>
      <c r="E73" s="4">
        <v>42486.734693877552</v>
      </c>
      <c r="F73" s="4">
        <v>147534.13556851313</v>
      </c>
      <c r="G73" s="4">
        <v>137252.60349854227</v>
      </c>
      <c r="H73" s="4">
        <v>306557.3352769679</v>
      </c>
      <c r="I73" s="4">
        <v>95248.155976676382</v>
      </c>
    </row>
    <row r="74" spans="1:9">
      <c r="A74" s="81" t="s">
        <v>490</v>
      </c>
      <c r="B74" s="4">
        <v>-3368595.2137733144</v>
      </c>
      <c r="C74" s="4">
        <v>209822.09365994239</v>
      </c>
      <c r="D74" s="4">
        <v>2112892.7580174929</v>
      </c>
      <c r="E74" s="4">
        <v>-3874.591836734694</v>
      </c>
      <c r="F74" s="4">
        <v>223.77259475218659</v>
      </c>
      <c r="G74" s="4">
        <v>-1845.0787172011662</v>
      </c>
      <c r="H74" s="4">
        <v>-4438.986880466472</v>
      </c>
      <c r="I74" s="4">
        <v>-41.801749271137027</v>
      </c>
    </row>
    <row r="75" spans="1:9">
      <c r="A75" s="81" t="s">
        <v>491</v>
      </c>
      <c r="B75" s="4">
        <v>-203391.15781922528</v>
      </c>
      <c r="C75" s="4">
        <v>-100489.14409221902</v>
      </c>
      <c r="D75" s="4">
        <v>1478489.6851311955</v>
      </c>
      <c r="E75" s="4">
        <v>-2435.7215743440233</v>
      </c>
      <c r="F75" s="4">
        <v>459.77696793002917</v>
      </c>
      <c r="G75" s="4">
        <v>-1548.7696793002915</v>
      </c>
      <c r="H75" s="4">
        <v>-3853.6924198250731</v>
      </c>
      <c r="I75" s="4">
        <v>58.779883381924201</v>
      </c>
    </row>
    <row r="76" spans="1:9">
      <c r="A76" s="82" t="s">
        <v>492</v>
      </c>
      <c r="B76" s="4">
        <v>-3165204.0559540889</v>
      </c>
      <c r="C76" s="4">
        <v>310311.2377521614</v>
      </c>
      <c r="D76" s="4">
        <v>634403.07288629736</v>
      </c>
      <c r="E76" s="4">
        <v>-1438.8702623906704</v>
      </c>
      <c r="F76" s="4">
        <v>-236.00437317784258</v>
      </c>
      <c r="G76" s="4">
        <v>-296.30903790087467</v>
      </c>
      <c r="H76" s="4">
        <v>-585.29446064139938</v>
      </c>
      <c r="I76" s="4">
        <v>-100.58163265306122</v>
      </c>
    </row>
    <row r="77" spans="1:9">
      <c r="A77" s="81" t="s">
        <v>493</v>
      </c>
      <c r="B77" s="4">
        <v>8691148.6814921089</v>
      </c>
      <c r="C77" s="4">
        <v>8718649.6945244968</v>
      </c>
      <c r="D77" s="4">
        <v>8533593.7827988341</v>
      </c>
      <c r="E77" s="4">
        <v>7037838.6268221568</v>
      </c>
      <c r="F77" s="4">
        <v>5891955.3775510201</v>
      </c>
      <c r="G77" s="4">
        <v>3953555.2419825075</v>
      </c>
      <c r="H77" s="4">
        <v>6620172.9067055397</v>
      </c>
      <c r="I77" s="4">
        <v>3382133.9956268221</v>
      </c>
    </row>
    <row r="78" spans="1:9">
      <c r="A78" s="88" t="s">
        <v>494</v>
      </c>
      <c r="B78" s="4">
        <v>11307.088952654232</v>
      </c>
      <c r="C78" s="4">
        <v>4648.8631123919313</v>
      </c>
      <c r="D78" s="4">
        <v>10991.771137026239</v>
      </c>
      <c r="E78" s="4">
        <v>21543.94023323615</v>
      </c>
      <c r="F78" s="4">
        <v>17144.361516034987</v>
      </c>
      <c r="G78" s="4">
        <v>5455.8061224489802</v>
      </c>
      <c r="H78" s="4">
        <v>20584.169096209913</v>
      </c>
      <c r="I78" s="4">
        <v>14316.905247813411</v>
      </c>
    </row>
    <row r="79" spans="1:9">
      <c r="A79" s="86" t="s">
        <v>495</v>
      </c>
      <c r="B79" s="4">
        <v>8702455.7704447638</v>
      </c>
      <c r="C79" s="4">
        <v>8723298.5576368887</v>
      </c>
      <c r="D79" s="4">
        <v>8544585.5539358594</v>
      </c>
      <c r="E79" s="4">
        <v>7059382.567055393</v>
      </c>
      <c r="F79" s="4">
        <v>5909099.7390670553</v>
      </c>
      <c r="G79" s="4">
        <v>3959011.0481049563</v>
      </c>
      <c r="H79" s="4">
        <v>6640757.0758017488</v>
      </c>
      <c r="I79" s="4">
        <v>3396450.9008746357</v>
      </c>
    </row>
    <row r="80" spans="1:9">
      <c r="A80" s="85" t="s">
        <v>496</v>
      </c>
      <c r="B80" s="4">
        <v>227625.36011477761</v>
      </c>
      <c r="C80" s="4">
        <v>256290.6902017291</v>
      </c>
      <c r="D80" s="4">
        <v>175172.74927113703</v>
      </c>
      <c r="E80" s="4">
        <v>-64725.817784256556</v>
      </c>
      <c r="F80" s="4">
        <v>-86025.252186588914</v>
      </c>
      <c r="G80" s="4">
        <v>4829.1822157434408</v>
      </c>
      <c r="H80" s="4">
        <v>-148570.18950437318</v>
      </c>
      <c r="I80" s="4">
        <v>-27398.981049562684</v>
      </c>
    </row>
    <row r="81" spans="1:9" ht="21" customHeight="1">
      <c r="A81" s="81" t="s">
        <v>497</v>
      </c>
      <c r="B81" s="4">
        <v>8930081.1305595413</v>
      </c>
      <c r="C81" s="4">
        <v>8979589.2478386164</v>
      </c>
      <c r="D81" s="4">
        <v>8719758.303206997</v>
      </c>
      <c r="E81" s="4">
        <v>6994656.7492711367</v>
      </c>
      <c r="F81" s="4">
        <v>5823074.4868804663</v>
      </c>
      <c r="G81" s="4">
        <v>3963840.2303207</v>
      </c>
      <c r="H81" s="4">
        <v>6492186.8862973759</v>
      </c>
      <c r="I81" s="4">
        <v>3369051.9198250733</v>
      </c>
    </row>
    <row r="82" spans="1:9" ht="21" customHeight="1">
      <c r="A82" s="85" t="s">
        <v>498</v>
      </c>
      <c r="B82" s="4">
        <v>0</v>
      </c>
      <c r="C82" s="4">
        <v>7764.2550432276657</v>
      </c>
      <c r="D82" s="4">
        <v>0</v>
      </c>
      <c r="E82" s="4">
        <v>0</v>
      </c>
      <c r="F82" s="4">
        <v>0</v>
      </c>
      <c r="G82" s="4">
        <v>0</v>
      </c>
      <c r="H82" s="4">
        <v>0</v>
      </c>
      <c r="I82" s="4">
        <v>0</v>
      </c>
    </row>
    <row r="83" spans="1:9" ht="21" customHeight="1">
      <c r="A83" s="81" t="s">
        <v>499</v>
      </c>
      <c r="B83" s="4">
        <v>8930081.1305595413</v>
      </c>
      <c r="C83" s="4">
        <v>8987353.5028818455</v>
      </c>
      <c r="D83" s="4">
        <v>8719758.303206997</v>
      </c>
      <c r="E83" s="4">
        <v>6994656.7492711367</v>
      </c>
      <c r="F83" s="4">
        <v>5823074.4868804663</v>
      </c>
      <c r="G83" s="4">
        <v>3963840.2303207</v>
      </c>
      <c r="H83" s="4">
        <v>6492186.8862973759</v>
      </c>
      <c r="I83" s="4">
        <v>3369051.9198250733</v>
      </c>
    </row>
    <row r="84" spans="1:9" ht="18" customHeight="1" thickBot="1">
      <c r="A84" s="85" t="s">
        <v>500</v>
      </c>
      <c r="B84" s="4">
        <v>-1319087.6470588236</v>
      </c>
      <c r="C84" s="4">
        <v>-1468916.665706052</v>
      </c>
      <c r="D84" s="4">
        <v>-313508.94752186589</v>
      </c>
      <c r="E84" s="4">
        <v>-404109.04373177845</v>
      </c>
      <c r="F84" s="4">
        <v>-343705.26967930025</v>
      </c>
      <c r="G84" s="4">
        <v>-20228.435860058311</v>
      </c>
      <c r="H84" s="4">
        <v>-241013.34548104956</v>
      </c>
      <c r="I84" s="4">
        <v>-560.71137026239069</v>
      </c>
    </row>
    <row r="85" spans="1:9" ht="24" customHeight="1" thickTop="1" thickBot="1">
      <c r="A85" s="79" t="s">
        <v>501</v>
      </c>
      <c r="B85" s="1">
        <v>7610993.4835007172</v>
      </c>
      <c r="C85" s="1">
        <v>7518436.8371757921</v>
      </c>
      <c r="D85" s="1">
        <v>8406249.3556851316</v>
      </c>
      <c r="E85" s="1">
        <v>6590547.7055393578</v>
      </c>
      <c r="F85" s="1">
        <v>5479369.2172011659</v>
      </c>
      <c r="G85" s="1">
        <v>3943611.7944606412</v>
      </c>
      <c r="H85" s="1">
        <v>6251173.5408163266</v>
      </c>
      <c r="I85" s="1">
        <v>3368491.2084548105</v>
      </c>
    </row>
    <row r="86" spans="1:9" ht="15" customHeight="1" thickTop="1" thickBot="1">
      <c r="A86" s="174"/>
      <c r="B86" s="5"/>
      <c r="C86" s="5"/>
      <c r="D86" s="5"/>
      <c r="E86" s="5"/>
      <c r="F86" s="5"/>
      <c r="G86" s="5"/>
      <c r="H86" s="5"/>
      <c r="I86" s="5"/>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9"/>
  <sheetViews>
    <sheetView topLeftCell="C1" zoomScale="75" workbookViewId="0">
      <selection activeCell="F10" sqref="F10"/>
    </sheetView>
  </sheetViews>
  <sheetFormatPr defaultRowHeight="15"/>
  <cols>
    <col min="1" max="1" width="39.42578125" style="950" hidden="1" customWidth="1"/>
    <col min="2" max="2" width="36.85546875" style="950" hidden="1" customWidth="1"/>
    <col min="3" max="3" width="81.5703125" style="950" customWidth="1"/>
    <col min="4" max="11" width="13.140625" style="950" customWidth="1"/>
    <col min="12" max="12" width="4" style="950" customWidth="1"/>
    <col min="13" max="256" width="9.140625" style="950"/>
    <col min="257" max="258" width="0" style="950" hidden="1" customWidth="1"/>
    <col min="259" max="259" width="81.5703125" style="950" customWidth="1"/>
    <col min="260" max="267" width="13.140625" style="950" customWidth="1"/>
    <col min="268" max="268" width="4" style="950" customWidth="1"/>
    <col min="269" max="512" width="9.140625" style="950"/>
    <col min="513" max="514" width="0" style="950" hidden="1" customWidth="1"/>
    <col min="515" max="515" width="81.5703125" style="950" customWidth="1"/>
    <col min="516" max="523" width="13.140625" style="950" customWidth="1"/>
    <col min="524" max="524" width="4" style="950" customWidth="1"/>
    <col min="525" max="768" width="9.140625" style="950"/>
    <col min="769" max="770" width="0" style="950" hidden="1" customWidth="1"/>
    <col min="771" max="771" width="81.5703125" style="950" customWidth="1"/>
    <col min="772" max="779" width="13.140625" style="950" customWidth="1"/>
    <col min="780" max="780" width="4" style="950" customWidth="1"/>
    <col min="781" max="1024" width="9.140625" style="950"/>
    <col min="1025" max="1026" width="0" style="950" hidden="1" customWidth="1"/>
    <col min="1027" max="1027" width="81.5703125" style="950" customWidth="1"/>
    <col min="1028" max="1035" width="13.140625" style="950" customWidth="1"/>
    <col min="1036" max="1036" width="4" style="950" customWidth="1"/>
    <col min="1037" max="1280" width="9.140625" style="950"/>
    <col min="1281" max="1282" width="0" style="950" hidden="1" customWidth="1"/>
    <col min="1283" max="1283" width="81.5703125" style="950" customWidth="1"/>
    <col min="1284" max="1291" width="13.140625" style="950" customWidth="1"/>
    <col min="1292" max="1292" width="4" style="950" customWidth="1"/>
    <col min="1293" max="1536" width="9.140625" style="950"/>
    <col min="1537" max="1538" width="0" style="950" hidden="1" customWidth="1"/>
    <col min="1539" max="1539" width="81.5703125" style="950" customWidth="1"/>
    <col min="1540" max="1547" width="13.140625" style="950" customWidth="1"/>
    <col min="1548" max="1548" width="4" style="950" customWidth="1"/>
    <col min="1549" max="1792" width="9.140625" style="950"/>
    <col min="1793" max="1794" width="0" style="950" hidden="1" customWidth="1"/>
    <col min="1795" max="1795" width="81.5703125" style="950" customWidth="1"/>
    <col min="1796" max="1803" width="13.140625" style="950" customWidth="1"/>
    <col min="1804" max="1804" width="4" style="950" customWidth="1"/>
    <col min="1805" max="2048" width="9.140625" style="950"/>
    <col min="2049" max="2050" width="0" style="950" hidden="1" customWidth="1"/>
    <col min="2051" max="2051" width="81.5703125" style="950" customWidth="1"/>
    <col min="2052" max="2059" width="13.140625" style="950" customWidth="1"/>
    <col min="2060" max="2060" width="4" style="950" customWidth="1"/>
    <col min="2061" max="2304" width="9.140625" style="950"/>
    <col min="2305" max="2306" width="0" style="950" hidden="1" customWidth="1"/>
    <col min="2307" max="2307" width="81.5703125" style="950" customWidth="1"/>
    <col min="2308" max="2315" width="13.140625" style="950" customWidth="1"/>
    <col min="2316" max="2316" width="4" style="950" customWidth="1"/>
    <col min="2317" max="2560" width="9.140625" style="950"/>
    <col min="2561" max="2562" width="0" style="950" hidden="1" customWidth="1"/>
    <col min="2563" max="2563" width="81.5703125" style="950" customWidth="1"/>
    <col min="2564" max="2571" width="13.140625" style="950" customWidth="1"/>
    <col min="2572" max="2572" width="4" style="950" customWidth="1"/>
    <col min="2573" max="2816" width="9.140625" style="950"/>
    <col min="2817" max="2818" width="0" style="950" hidden="1" customWidth="1"/>
    <col min="2819" max="2819" width="81.5703125" style="950" customWidth="1"/>
    <col min="2820" max="2827" width="13.140625" style="950" customWidth="1"/>
    <col min="2828" max="2828" width="4" style="950" customWidth="1"/>
    <col min="2829" max="3072" width="9.140625" style="950"/>
    <col min="3073" max="3074" width="0" style="950" hidden="1" customWidth="1"/>
    <col min="3075" max="3075" width="81.5703125" style="950" customWidth="1"/>
    <col min="3076" max="3083" width="13.140625" style="950" customWidth="1"/>
    <col min="3084" max="3084" width="4" style="950" customWidth="1"/>
    <col min="3085" max="3328" width="9.140625" style="950"/>
    <col min="3329" max="3330" width="0" style="950" hidden="1" customWidth="1"/>
    <col min="3331" max="3331" width="81.5703125" style="950" customWidth="1"/>
    <col min="3332" max="3339" width="13.140625" style="950" customWidth="1"/>
    <col min="3340" max="3340" width="4" style="950" customWidth="1"/>
    <col min="3341" max="3584" width="9.140625" style="950"/>
    <col min="3585" max="3586" width="0" style="950" hidden="1" customWidth="1"/>
    <col min="3587" max="3587" width="81.5703125" style="950" customWidth="1"/>
    <col min="3588" max="3595" width="13.140625" style="950" customWidth="1"/>
    <col min="3596" max="3596" width="4" style="950" customWidth="1"/>
    <col min="3597" max="3840" width="9.140625" style="950"/>
    <col min="3841" max="3842" width="0" style="950" hidden="1" customWidth="1"/>
    <col min="3843" max="3843" width="81.5703125" style="950" customWidth="1"/>
    <col min="3844" max="3851" width="13.140625" style="950" customWidth="1"/>
    <col min="3852" max="3852" width="4" style="950" customWidth="1"/>
    <col min="3853" max="4096" width="9.140625" style="950"/>
    <col min="4097" max="4098" width="0" style="950" hidden="1" customWidth="1"/>
    <col min="4099" max="4099" width="81.5703125" style="950" customWidth="1"/>
    <col min="4100" max="4107" width="13.140625" style="950" customWidth="1"/>
    <col min="4108" max="4108" width="4" style="950" customWidth="1"/>
    <col min="4109" max="4352" width="9.140625" style="950"/>
    <col min="4353" max="4354" width="0" style="950" hidden="1" customWidth="1"/>
    <col min="4355" max="4355" width="81.5703125" style="950" customWidth="1"/>
    <col min="4356" max="4363" width="13.140625" style="950" customWidth="1"/>
    <col min="4364" max="4364" width="4" style="950" customWidth="1"/>
    <col min="4365" max="4608" width="9.140625" style="950"/>
    <col min="4609" max="4610" width="0" style="950" hidden="1" customWidth="1"/>
    <col min="4611" max="4611" width="81.5703125" style="950" customWidth="1"/>
    <col min="4612" max="4619" width="13.140625" style="950" customWidth="1"/>
    <col min="4620" max="4620" width="4" style="950" customWidth="1"/>
    <col min="4621" max="4864" width="9.140625" style="950"/>
    <col min="4865" max="4866" width="0" style="950" hidden="1" customWidth="1"/>
    <col min="4867" max="4867" width="81.5703125" style="950" customWidth="1"/>
    <col min="4868" max="4875" width="13.140625" style="950" customWidth="1"/>
    <col min="4876" max="4876" width="4" style="950" customWidth="1"/>
    <col min="4877" max="5120" width="9.140625" style="950"/>
    <col min="5121" max="5122" width="0" style="950" hidden="1" customWidth="1"/>
    <col min="5123" max="5123" width="81.5703125" style="950" customWidth="1"/>
    <col min="5124" max="5131" width="13.140625" style="950" customWidth="1"/>
    <col min="5132" max="5132" width="4" style="950" customWidth="1"/>
    <col min="5133" max="5376" width="9.140625" style="950"/>
    <col min="5377" max="5378" width="0" style="950" hidden="1" customWidth="1"/>
    <col min="5379" max="5379" width="81.5703125" style="950" customWidth="1"/>
    <col min="5380" max="5387" width="13.140625" style="950" customWidth="1"/>
    <col min="5388" max="5388" width="4" style="950" customWidth="1"/>
    <col min="5389" max="5632" width="9.140625" style="950"/>
    <col min="5633" max="5634" width="0" style="950" hidden="1" customWidth="1"/>
    <col min="5635" max="5635" width="81.5703125" style="950" customWidth="1"/>
    <col min="5636" max="5643" width="13.140625" style="950" customWidth="1"/>
    <col min="5644" max="5644" width="4" style="950" customWidth="1"/>
    <col min="5645" max="5888" width="9.140625" style="950"/>
    <col min="5889" max="5890" width="0" style="950" hidden="1" customWidth="1"/>
    <col min="5891" max="5891" width="81.5703125" style="950" customWidth="1"/>
    <col min="5892" max="5899" width="13.140625" style="950" customWidth="1"/>
    <col min="5900" max="5900" width="4" style="950" customWidth="1"/>
    <col min="5901" max="6144" width="9.140625" style="950"/>
    <col min="6145" max="6146" width="0" style="950" hidden="1" customWidth="1"/>
    <col min="6147" max="6147" width="81.5703125" style="950" customWidth="1"/>
    <col min="6148" max="6155" width="13.140625" style="950" customWidth="1"/>
    <col min="6156" max="6156" width="4" style="950" customWidth="1"/>
    <col min="6157" max="6400" width="9.140625" style="950"/>
    <col min="6401" max="6402" width="0" style="950" hidden="1" customWidth="1"/>
    <col min="6403" max="6403" width="81.5703125" style="950" customWidth="1"/>
    <col min="6404" max="6411" width="13.140625" style="950" customWidth="1"/>
    <col min="6412" max="6412" width="4" style="950" customWidth="1"/>
    <col min="6413" max="6656" width="9.140625" style="950"/>
    <col min="6657" max="6658" width="0" style="950" hidden="1" customWidth="1"/>
    <col min="6659" max="6659" width="81.5703125" style="950" customWidth="1"/>
    <col min="6660" max="6667" width="13.140625" style="950" customWidth="1"/>
    <col min="6668" max="6668" width="4" style="950" customWidth="1"/>
    <col min="6669" max="6912" width="9.140625" style="950"/>
    <col min="6913" max="6914" width="0" style="950" hidden="1" customWidth="1"/>
    <col min="6915" max="6915" width="81.5703125" style="950" customWidth="1"/>
    <col min="6916" max="6923" width="13.140625" style="950" customWidth="1"/>
    <col min="6924" max="6924" width="4" style="950" customWidth="1"/>
    <col min="6925" max="7168" width="9.140625" style="950"/>
    <col min="7169" max="7170" width="0" style="950" hidden="1" customWidth="1"/>
    <col min="7171" max="7171" width="81.5703125" style="950" customWidth="1"/>
    <col min="7172" max="7179" width="13.140625" style="950" customWidth="1"/>
    <col min="7180" max="7180" width="4" style="950" customWidth="1"/>
    <col min="7181" max="7424" width="9.140625" style="950"/>
    <col min="7425" max="7426" width="0" style="950" hidden="1" customWidth="1"/>
    <col min="7427" max="7427" width="81.5703125" style="950" customWidth="1"/>
    <col min="7428" max="7435" width="13.140625" style="950" customWidth="1"/>
    <col min="7436" max="7436" width="4" style="950" customWidth="1"/>
    <col min="7437" max="7680" width="9.140625" style="950"/>
    <col min="7681" max="7682" width="0" style="950" hidden="1" customWidth="1"/>
    <col min="7683" max="7683" width="81.5703125" style="950" customWidth="1"/>
    <col min="7684" max="7691" width="13.140625" style="950" customWidth="1"/>
    <col min="7692" max="7692" width="4" style="950" customWidth="1"/>
    <col min="7693" max="7936" width="9.140625" style="950"/>
    <col min="7937" max="7938" width="0" style="950" hidden="1" customWidth="1"/>
    <col min="7939" max="7939" width="81.5703125" style="950" customWidth="1"/>
    <col min="7940" max="7947" width="13.140625" style="950" customWidth="1"/>
    <col min="7948" max="7948" width="4" style="950" customWidth="1"/>
    <col min="7949" max="8192" width="9.140625" style="950"/>
    <col min="8193" max="8194" width="0" style="950" hidden="1" customWidth="1"/>
    <col min="8195" max="8195" width="81.5703125" style="950" customWidth="1"/>
    <col min="8196" max="8203" width="13.140625" style="950" customWidth="1"/>
    <col min="8204" max="8204" width="4" style="950" customWidth="1"/>
    <col min="8205" max="8448" width="9.140625" style="950"/>
    <col min="8449" max="8450" width="0" style="950" hidden="1" customWidth="1"/>
    <col min="8451" max="8451" width="81.5703125" style="950" customWidth="1"/>
    <col min="8452" max="8459" width="13.140625" style="950" customWidth="1"/>
    <col min="8460" max="8460" width="4" style="950" customWidth="1"/>
    <col min="8461" max="8704" width="9.140625" style="950"/>
    <col min="8705" max="8706" width="0" style="950" hidden="1" customWidth="1"/>
    <col min="8707" max="8707" width="81.5703125" style="950" customWidth="1"/>
    <col min="8708" max="8715" width="13.140625" style="950" customWidth="1"/>
    <col min="8716" max="8716" width="4" style="950" customWidth="1"/>
    <col min="8717" max="8960" width="9.140625" style="950"/>
    <col min="8961" max="8962" width="0" style="950" hidden="1" customWidth="1"/>
    <col min="8963" max="8963" width="81.5703125" style="950" customWidth="1"/>
    <col min="8964" max="8971" width="13.140625" style="950" customWidth="1"/>
    <col min="8972" max="8972" width="4" style="950" customWidth="1"/>
    <col min="8973" max="9216" width="9.140625" style="950"/>
    <col min="9217" max="9218" width="0" style="950" hidden="1" customWidth="1"/>
    <col min="9219" max="9219" width="81.5703125" style="950" customWidth="1"/>
    <col min="9220" max="9227" width="13.140625" style="950" customWidth="1"/>
    <col min="9228" max="9228" width="4" style="950" customWidth="1"/>
    <col min="9229" max="9472" width="9.140625" style="950"/>
    <col min="9473" max="9474" width="0" style="950" hidden="1" customWidth="1"/>
    <col min="9475" max="9475" width="81.5703125" style="950" customWidth="1"/>
    <col min="9476" max="9483" width="13.140625" style="950" customWidth="1"/>
    <col min="9484" max="9484" width="4" style="950" customWidth="1"/>
    <col min="9485" max="9728" width="9.140625" style="950"/>
    <col min="9729" max="9730" width="0" style="950" hidden="1" customWidth="1"/>
    <col min="9731" max="9731" width="81.5703125" style="950" customWidth="1"/>
    <col min="9732" max="9739" width="13.140625" style="950" customWidth="1"/>
    <col min="9740" max="9740" width="4" style="950" customWidth="1"/>
    <col min="9741" max="9984" width="9.140625" style="950"/>
    <col min="9985" max="9986" width="0" style="950" hidden="1" customWidth="1"/>
    <col min="9987" max="9987" width="81.5703125" style="950" customWidth="1"/>
    <col min="9988" max="9995" width="13.140625" style="950" customWidth="1"/>
    <col min="9996" max="9996" width="4" style="950" customWidth="1"/>
    <col min="9997" max="10240" width="9.140625" style="950"/>
    <col min="10241" max="10242" width="0" style="950" hidden="1" customWidth="1"/>
    <col min="10243" max="10243" width="81.5703125" style="950" customWidth="1"/>
    <col min="10244" max="10251" width="13.140625" style="950" customWidth="1"/>
    <col min="10252" max="10252" width="4" style="950" customWidth="1"/>
    <col min="10253" max="10496" width="9.140625" style="950"/>
    <col min="10497" max="10498" width="0" style="950" hidden="1" customWidth="1"/>
    <col min="10499" max="10499" width="81.5703125" style="950" customWidth="1"/>
    <col min="10500" max="10507" width="13.140625" style="950" customWidth="1"/>
    <col min="10508" max="10508" width="4" style="950" customWidth="1"/>
    <col min="10509" max="10752" width="9.140625" style="950"/>
    <col min="10753" max="10754" width="0" style="950" hidden="1" customWidth="1"/>
    <col min="10755" max="10755" width="81.5703125" style="950" customWidth="1"/>
    <col min="10756" max="10763" width="13.140625" style="950" customWidth="1"/>
    <col min="10764" max="10764" width="4" style="950" customWidth="1"/>
    <col min="10765" max="11008" width="9.140625" style="950"/>
    <col min="11009" max="11010" width="0" style="950" hidden="1" customWidth="1"/>
    <col min="11011" max="11011" width="81.5703125" style="950" customWidth="1"/>
    <col min="11012" max="11019" width="13.140625" style="950" customWidth="1"/>
    <col min="11020" max="11020" width="4" style="950" customWidth="1"/>
    <col min="11021" max="11264" width="9.140625" style="950"/>
    <col min="11265" max="11266" width="0" style="950" hidden="1" customWidth="1"/>
    <col min="11267" max="11267" width="81.5703125" style="950" customWidth="1"/>
    <col min="11268" max="11275" width="13.140625" style="950" customWidth="1"/>
    <col min="11276" max="11276" width="4" style="950" customWidth="1"/>
    <col min="11277" max="11520" width="9.140625" style="950"/>
    <col min="11521" max="11522" width="0" style="950" hidden="1" customWidth="1"/>
    <col min="11523" max="11523" width="81.5703125" style="950" customWidth="1"/>
    <col min="11524" max="11531" width="13.140625" style="950" customWidth="1"/>
    <col min="11532" max="11532" width="4" style="950" customWidth="1"/>
    <col min="11533" max="11776" width="9.140625" style="950"/>
    <col min="11777" max="11778" width="0" style="950" hidden="1" customWidth="1"/>
    <col min="11779" max="11779" width="81.5703125" style="950" customWidth="1"/>
    <col min="11780" max="11787" width="13.140625" style="950" customWidth="1"/>
    <col min="11788" max="11788" width="4" style="950" customWidth="1"/>
    <col min="11789" max="12032" width="9.140625" style="950"/>
    <col min="12033" max="12034" width="0" style="950" hidden="1" customWidth="1"/>
    <col min="12035" max="12035" width="81.5703125" style="950" customWidth="1"/>
    <col min="12036" max="12043" width="13.140625" style="950" customWidth="1"/>
    <col min="12044" max="12044" width="4" style="950" customWidth="1"/>
    <col min="12045" max="12288" width="9.140625" style="950"/>
    <col min="12289" max="12290" width="0" style="950" hidden="1" customWidth="1"/>
    <col min="12291" max="12291" width="81.5703125" style="950" customWidth="1"/>
    <col min="12292" max="12299" width="13.140625" style="950" customWidth="1"/>
    <col min="12300" max="12300" width="4" style="950" customWidth="1"/>
    <col min="12301" max="12544" width="9.140625" style="950"/>
    <col min="12545" max="12546" width="0" style="950" hidden="1" customWidth="1"/>
    <col min="12547" max="12547" width="81.5703125" style="950" customWidth="1"/>
    <col min="12548" max="12555" width="13.140625" style="950" customWidth="1"/>
    <col min="12556" max="12556" width="4" style="950" customWidth="1"/>
    <col min="12557" max="12800" width="9.140625" style="950"/>
    <col min="12801" max="12802" width="0" style="950" hidden="1" customWidth="1"/>
    <col min="12803" max="12803" width="81.5703125" style="950" customWidth="1"/>
    <col min="12804" max="12811" width="13.140625" style="950" customWidth="1"/>
    <col min="12812" max="12812" width="4" style="950" customWidth="1"/>
    <col min="12813" max="13056" width="9.140625" style="950"/>
    <col min="13057" max="13058" width="0" style="950" hidden="1" customWidth="1"/>
    <col min="13059" max="13059" width="81.5703125" style="950" customWidth="1"/>
    <col min="13060" max="13067" width="13.140625" style="950" customWidth="1"/>
    <col min="13068" max="13068" width="4" style="950" customWidth="1"/>
    <col min="13069" max="13312" width="9.140625" style="950"/>
    <col min="13313" max="13314" width="0" style="950" hidden="1" customWidth="1"/>
    <col min="13315" max="13315" width="81.5703125" style="950" customWidth="1"/>
    <col min="13316" max="13323" width="13.140625" style="950" customWidth="1"/>
    <col min="13324" max="13324" width="4" style="950" customWidth="1"/>
    <col min="13325" max="13568" width="9.140625" style="950"/>
    <col min="13569" max="13570" width="0" style="950" hidden="1" customWidth="1"/>
    <col min="13571" max="13571" width="81.5703125" style="950" customWidth="1"/>
    <col min="13572" max="13579" width="13.140625" style="950" customWidth="1"/>
    <col min="13580" max="13580" width="4" style="950" customWidth="1"/>
    <col min="13581" max="13824" width="9.140625" style="950"/>
    <col min="13825" max="13826" width="0" style="950" hidden="1" customWidth="1"/>
    <col min="13827" max="13827" width="81.5703125" style="950" customWidth="1"/>
    <col min="13828" max="13835" width="13.140625" style="950" customWidth="1"/>
    <col min="13836" max="13836" width="4" style="950" customWidth="1"/>
    <col min="13837" max="14080" width="9.140625" style="950"/>
    <col min="14081" max="14082" width="0" style="950" hidden="1" customWidth="1"/>
    <col min="14083" max="14083" width="81.5703125" style="950" customWidth="1"/>
    <col min="14084" max="14091" width="13.140625" style="950" customWidth="1"/>
    <col min="14092" max="14092" width="4" style="950" customWidth="1"/>
    <col min="14093" max="14336" width="9.140625" style="950"/>
    <col min="14337" max="14338" width="0" style="950" hidden="1" customWidth="1"/>
    <col min="14339" max="14339" width="81.5703125" style="950" customWidth="1"/>
    <col min="14340" max="14347" width="13.140625" style="950" customWidth="1"/>
    <col min="14348" max="14348" width="4" style="950" customWidth="1"/>
    <col min="14349" max="14592" width="9.140625" style="950"/>
    <col min="14593" max="14594" width="0" style="950" hidden="1" customWidth="1"/>
    <col min="14595" max="14595" width="81.5703125" style="950" customWidth="1"/>
    <col min="14596" max="14603" width="13.140625" style="950" customWidth="1"/>
    <col min="14604" max="14604" width="4" style="950" customWidth="1"/>
    <col min="14605" max="14848" width="9.140625" style="950"/>
    <col min="14849" max="14850" width="0" style="950" hidden="1" customWidth="1"/>
    <col min="14851" max="14851" width="81.5703125" style="950" customWidth="1"/>
    <col min="14852" max="14859" width="13.140625" style="950" customWidth="1"/>
    <col min="14860" max="14860" width="4" style="950" customWidth="1"/>
    <col min="14861" max="15104" width="9.140625" style="950"/>
    <col min="15105" max="15106" width="0" style="950" hidden="1" customWidth="1"/>
    <col min="15107" max="15107" width="81.5703125" style="950" customWidth="1"/>
    <col min="15108" max="15115" width="13.140625" style="950" customWidth="1"/>
    <col min="15116" max="15116" width="4" style="950" customWidth="1"/>
    <col min="15117" max="15360" width="9.140625" style="950"/>
    <col min="15361" max="15362" width="0" style="950" hidden="1" customWidth="1"/>
    <col min="15363" max="15363" width="81.5703125" style="950" customWidth="1"/>
    <col min="15364" max="15371" width="13.140625" style="950" customWidth="1"/>
    <col min="15372" max="15372" width="4" style="950" customWidth="1"/>
    <col min="15373" max="15616" width="9.140625" style="950"/>
    <col min="15617" max="15618" width="0" style="950" hidden="1" customWidth="1"/>
    <col min="15619" max="15619" width="81.5703125" style="950" customWidth="1"/>
    <col min="15620" max="15627" width="13.140625" style="950" customWidth="1"/>
    <col min="15628" max="15628" width="4" style="950" customWidth="1"/>
    <col min="15629" max="15872" width="9.140625" style="950"/>
    <col min="15873" max="15874" width="0" style="950" hidden="1" customWidth="1"/>
    <col min="15875" max="15875" width="81.5703125" style="950" customWidth="1"/>
    <col min="15876" max="15883" width="13.140625" style="950" customWidth="1"/>
    <col min="15884" max="15884" width="4" style="950" customWidth="1"/>
    <col min="15885" max="16128" width="9.140625" style="950"/>
    <col min="16129" max="16130" width="0" style="950" hidden="1" customWidth="1"/>
    <col min="16131" max="16131" width="81.5703125" style="950" customWidth="1"/>
    <col min="16132" max="16139" width="13.140625" style="950" customWidth="1"/>
    <col min="16140" max="16140" width="4" style="950" customWidth="1"/>
    <col min="16141" max="16384" width="9.140625" style="950"/>
  </cols>
  <sheetData>
    <row r="1" spans="1:12" s="189" customFormat="1" ht="23.25" customHeight="1">
      <c r="A1" s="599"/>
      <c r="B1" s="599"/>
      <c r="C1" s="188"/>
      <c r="D1" s="599"/>
      <c r="E1" s="599"/>
      <c r="F1" s="599"/>
      <c r="G1" s="599"/>
      <c r="H1" s="599"/>
      <c r="I1" s="599"/>
      <c r="J1" s="599"/>
      <c r="K1" s="599"/>
    </row>
    <row r="2" spans="1:12" s="189" customFormat="1" ht="28.5" customHeight="1">
      <c r="A2" s="1153" t="s">
        <v>1436</v>
      </c>
      <c r="B2" s="1153"/>
      <c r="C2" s="1153"/>
      <c r="D2" s="1153"/>
      <c r="E2" s="1153"/>
      <c r="F2" s="1153"/>
      <c r="G2" s="1153"/>
      <c r="H2" s="1153"/>
      <c r="I2" s="1153"/>
      <c r="J2" s="1153"/>
      <c r="K2" s="1153"/>
    </row>
    <row r="3" spans="1:12" s="189" customFormat="1" ht="28.5" customHeight="1">
      <c r="A3" s="599"/>
      <c r="B3" s="599"/>
      <c r="C3" s="190" t="s">
        <v>510</v>
      </c>
      <c r="D3" s="600"/>
      <c r="E3" s="600"/>
      <c r="F3" s="600"/>
      <c r="G3" s="600"/>
      <c r="H3" s="600"/>
      <c r="I3" s="600"/>
      <c r="J3" s="600"/>
      <c r="K3" s="600"/>
    </row>
    <row r="4" spans="1:12" s="189" customFormat="1" ht="16.5" customHeight="1">
      <c r="A4" s="1154"/>
      <c r="B4" s="1155"/>
      <c r="C4" s="1155"/>
      <c r="D4" s="1155"/>
      <c r="E4" s="1155"/>
      <c r="F4" s="1155"/>
      <c r="G4" s="1155"/>
      <c r="H4" s="1155"/>
      <c r="I4" s="1155"/>
      <c r="J4" s="1155"/>
      <c r="K4" s="1155"/>
    </row>
    <row r="5" spans="1:12" s="192" customFormat="1" ht="12.75" customHeight="1" thickBot="1">
      <c r="A5" s="191"/>
      <c r="B5" s="601"/>
      <c r="C5" s="601"/>
      <c r="D5" s="601"/>
      <c r="E5" s="601"/>
      <c r="F5" s="601"/>
      <c r="G5" s="601"/>
      <c r="H5" s="601"/>
      <c r="I5" s="601"/>
      <c r="J5" s="601"/>
      <c r="K5" s="601"/>
    </row>
    <row r="6" spans="1:12" s="193" customFormat="1" ht="27.75" customHeight="1" thickTop="1" thickBot="1">
      <c r="C6" s="194"/>
      <c r="D6" s="195" t="s">
        <v>433</v>
      </c>
      <c r="E6" s="195" t="s">
        <v>434</v>
      </c>
      <c r="F6" s="195" t="s">
        <v>435</v>
      </c>
      <c r="G6" s="195" t="s">
        <v>436</v>
      </c>
      <c r="H6" s="195" t="s">
        <v>437</v>
      </c>
      <c r="I6" s="195" t="s">
        <v>1525</v>
      </c>
      <c r="J6" s="196" t="s">
        <v>1371</v>
      </c>
      <c r="K6" s="196" t="s">
        <v>1526</v>
      </c>
      <c r="L6" s="197" t="s">
        <v>511</v>
      </c>
    </row>
    <row r="7" spans="1:12" s="1001" customFormat="1" ht="14.25" customHeight="1" thickTop="1" thickBot="1">
      <c r="C7" s="198"/>
      <c r="D7" s="198"/>
      <c r="E7" s="198"/>
      <c r="F7" s="198"/>
      <c r="G7" s="198"/>
      <c r="H7" s="198"/>
      <c r="I7" s="198"/>
      <c r="J7" s="198"/>
      <c r="K7" s="198"/>
    </row>
    <row r="8" spans="1:12" s="199" customFormat="1" ht="24" customHeight="1" thickTop="1" thickBot="1">
      <c r="B8" s="6"/>
      <c r="C8" s="200" t="s">
        <v>319</v>
      </c>
      <c r="D8" s="7"/>
      <c r="E8" s="7"/>
      <c r="F8" s="7"/>
      <c r="G8" s="7"/>
      <c r="H8" s="7"/>
      <c r="I8" s="7"/>
      <c r="J8" s="201"/>
      <c r="K8" s="201"/>
      <c r="L8" s="202"/>
    </row>
    <row r="9" spans="1:12" s="1001" customFormat="1" ht="22.5" customHeight="1" thickTop="1">
      <c r="A9" s="1001" t="s">
        <v>512</v>
      </c>
      <c r="B9" s="8" t="s">
        <v>513</v>
      </c>
      <c r="C9" s="9" t="s">
        <v>514</v>
      </c>
      <c r="D9" s="203">
        <v>6.7599999999999993E-2</v>
      </c>
      <c r="E9" s="203">
        <v>4.2900000000000001E-2</v>
      </c>
      <c r="F9" s="203">
        <v>7.4399999999999994E-2</v>
      </c>
      <c r="G9" s="203">
        <v>7.3300000000000004E-2</v>
      </c>
      <c r="H9" s="203">
        <v>6.7599999999999993E-2</v>
      </c>
      <c r="I9" s="203">
        <v>6.2300000000000001E-2</v>
      </c>
      <c r="J9" s="203">
        <v>6.3899999999999998E-2</v>
      </c>
      <c r="K9" s="203">
        <v>7.0099999999999996E-2</v>
      </c>
    </row>
    <row r="10" spans="1:12" s="1001" customFormat="1" ht="22.5" customHeight="1">
      <c r="A10" s="1001" t="s">
        <v>512</v>
      </c>
      <c r="B10" s="8" t="s">
        <v>515</v>
      </c>
      <c r="C10" s="9" t="s">
        <v>516</v>
      </c>
      <c r="D10" s="203">
        <v>0.43830000000000002</v>
      </c>
      <c r="E10" s="203">
        <v>0.51419999999999999</v>
      </c>
      <c r="F10" s="203">
        <v>0.61380000000000001</v>
      </c>
      <c r="G10" s="203">
        <v>0.65669999999999995</v>
      </c>
      <c r="H10" s="203">
        <v>0.67969999999999997</v>
      </c>
      <c r="I10" s="203">
        <v>0.68989999999999996</v>
      </c>
      <c r="J10" s="203">
        <v>0.70150000000000001</v>
      </c>
      <c r="K10" s="203">
        <v>0.69220000000000004</v>
      </c>
    </row>
    <row r="11" spans="1:12" s="1001" customFormat="1" ht="41.25" customHeight="1" thickBot="1">
      <c r="B11" s="10"/>
      <c r="C11" s="9"/>
      <c r="D11" s="204"/>
      <c r="E11" s="204"/>
      <c r="F11" s="204"/>
      <c r="G11" s="204"/>
      <c r="H11" s="204"/>
      <c r="I11" s="204"/>
      <c r="J11" s="204"/>
      <c r="K11" s="204"/>
    </row>
    <row r="12" spans="1:12" s="80" customFormat="1" ht="24" customHeight="1" thickTop="1" thickBot="1">
      <c r="B12" s="11"/>
      <c r="C12" s="200" t="s">
        <v>322</v>
      </c>
      <c r="D12" s="7"/>
      <c r="E12" s="7"/>
      <c r="F12" s="7"/>
      <c r="G12" s="7"/>
      <c r="H12" s="7"/>
      <c r="I12" s="7"/>
      <c r="J12" s="201"/>
      <c r="K12" s="201"/>
      <c r="L12" s="205"/>
    </row>
    <row r="13" spans="1:12" s="193" customFormat="1" ht="32.25" customHeight="1" thickTop="1">
      <c r="A13" s="193" t="s">
        <v>512</v>
      </c>
      <c r="B13" s="12" t="s">
        <v>517</v>
      </c>
      <c r="C13" s="13" t="s">
        <v>518</v>
      </c>
      <c r="D13" s="206">
        <v>0.77669999999999995</v>
      </c>
      <c r="E13" s="206">
        <v>0.74419999999999997</v>
      </c>
      <c r="F13" s="206">
        <v>0.74609999999999999</v>
      </c>
      <c r="G13" s="206">
        <v>0.73380000000000001</v>
      </c>
      <c r="H13" s="206">
        <v>0.73960000000000004</v>
      </c>
      <c r="I13" s="206">
        <v>0.7349</v>
      </c>
      <c r="J13" s="206">
        <v>0.72970000000000002</v>
      </c>
      <c r="K13" s="206">
        <v>0.7278</v>
      </c>
    </row>
    <row r="14" spans="1:12" s="164" customFormat="1" ht="23.25" customHeight="1">
      <c r="A14" s="164" t="s">
        <v>512</v>
      </c>
      <c r="B14" s="14" t="s">
        <v>519</v>
      </c>
      <c r="C14" s="15" t="s">
        <v>520</v>
      </c>
      <c r="D14" s="207">
        <v>0.77669999999999995</v>
      </c>
      <c r="E14" s="208">
        <v>0.74419999999999997</v>
      </c>
      <c r="F14" s="208">
        <v>0.74609999999999999</v>
      </c>
      <c r="G14" s="208">
        <v>0.73380000000000001</v>
      </c>
      <c r="H14" s="208">
        <v>0.73960000000000004</v>
      </c>
      <c r="I14" s="208">
        <v>0.7349</v>
      </c>
      <c r="J14" s="208">
        <v>0.72970000000000002</v>
      </c>
      <c r="K14" s="208">
        <v>0.7278</v>
      </c>
    </row>
    <row r="15" spans="1:12" s="164" customFormat="1" ht="23.25" customHeight="1">
      <c r="B15" s="14"/>
      <c r="C15" s="15" t="s">
        <v>521</v>
      </c>
      <c r="D15" s="208">
        <v>1.67E-2</v>
      </c>
      <c r="E15" s="208">
        <v>2.9899999999999999E-2</v>
      </c>
      <c r="F15" s="208">
        <v>1.72E-2</v>
      </c>
      <c r="G15" s="208">
        <v>2.6499999999999999E-2</v>
      </c>
      <c r="H15" s="208">
        <v>2.24E-2</v>
      </c>
      <c r="I15" s="208">
        <v>2.1100000000000001E-2</v>
      </c>
      <c r="J15" s="208">
        <v>2.58E-2</v>
      </c>
      <c r="K15" s="208">
        <v>2.5000000000000001E-2</v>
      </c>
    </row>
    <row r="16" spans="1:12" s="164" customFormat="1" ht="41.25" customHeight="1" thickBot="1">
      <c r="A16" s="164" t="s">
        <v>512</v>
      </c>
      <c r="B16" s="14" t="s">
        <v>522</v>
      </c>
      <c r="C16" s="15" t="s">
        <v>523</v>
      </c>
      <c r="D16" s="208">
        <v>2E-3</v>
      </c>
      <c r="E16" s="208">
        <v>1E-3</v>
      </c>
      <c r="F16" s="208">
        <v>1E-4</v>
      </c>
      <c r="G16" s="208">
        <v>0</v>
      </c>
      <c r="H16" s="208">
        <v>0</v>
      </c>
      <c r="I16" s="208">
        <v>0</v>
      </c>
      <c r="J16" s="208">
        <v>0</v>
      </c>
      <c r="K16" s="208">
        <v>0</v>
      </c>
    </row>
    <row r="17" spans="1:26" s="80" customFormat="1" ht="24" customHeight="1" thickTop="1" thickBot="1">
      <c r="B17" s="11"/>
      <c r="C17" s="200" t="s">
        <v>524</v>
      </c>
      <c r="D17" s="7"/>
      <c r="E17" s="7"/>
      <c r="F17" s="7"/>
      <c r="G17" s="7"/>
      <c r="H17" s="7"/>
      <c r="I17" s="7"/>
      <c r="J17" s="201"/>
      <c r="K17" s="201"/>
      <c r="L17" s="205"/>
    </row>
    <row r="18" spans="1:26" s="193" customFormat="1" ht="32.25" customHeight="1" thickTop="1">
      <c r="A18" s="193" t="s">
        <v>512</v>
      </c>
      <c r="B18" s="12" t="s">
        <v>525</v>
      </c>
      <c r="C18" s="13" t="s">
        <v>526</v>
      </c>
      <c r="D18" s="206">
        <v>2.64E-2</v>
      </c>
      <c r="E18" s="206">
        <v>2.4299999999999999E-2</v>
      </c>
      <c r="F18" s="206">
        <v>2.3099999999999999E-2</v>
      </c>
      <c r="G18" s="206">
        <v>2.8000000000000001E-2</v>
      </c>
      <c r="H18" s="206">
        <v>3.3599999999999998E-2</v>
      </c>
      <c r="I18" s="206">
        <v>3.1899999999999998E-2</v>
      </c>
      <c r="J18" s="206">
        <v>2.5100000000000001E-2</v>
      </c>
      <c r="K18" s="206">
        <v>2.52E-2</v>
      </c>
    </row>
    <row r="19" spans="1:26" s="164" customFormat="1" ht="23.25" customHeight="1">
      <c r="A19" s="164" t="s">
        <v>512</v>
      </c>
      <c r="B19" s="14" t="s">
        <v>527</v>
      </c>
      <c r="C19" s="15" t="s">
        <v>528</v>
      </c>
      <c r="D19" s="208">
        <v>0.97360000000000002</v>
      </c>
      <c r="E19" s="208">
        <v>0.97570000000000001</v>
      </c>
      <c r="F19" s="208">
        <v>0.97689999999999999</v>
      </c>
      <c r="G19" s="208">
        <v>0.97199999999999998</v>
      </c>
      <c r="H19" s="208">
        <v>0.96640000000000004</v>
      </c>
      <c r="I19" s="208">
        <v>0.96809999999999996</v>
      </c>
      <c r="J19" s="208">
        <v>0.97489999999999999</v>
      </c>
      <c r="K19" s="208">
        <v>0.9748</v>
      </c>
    </row>
    <row r="20" spans="1:26" s="164" customFormat="1" ht="41.25" customHeight="1" thickBot="1">
      <c r="A20" s="164" t="s">
        <v>512</v>
      </c>
      <c r="B20" s="14" t="s">
        <v>529</v>
      </c>
      <c r="C20" s="15" t="s">
        <v>530</v>
      </c>
      <c r="D20" s="209">
        <v>266.77769999999998</v>
      </c>
      <c r="E20" s="209">
        <v>295.6927</v>
      </c>
      <c r="F20" s="209">
        <v>337.06740000000002</v>
      </c>
      <c r="G20" s="209">
        <v>353.2912</v>
      </c>
      <c r="H20" s="209">
        <v>365.17809999999997</v>
      </c>
      <c r="I20" s="209">
        <v>379.58370000000002</v>
      </c>
      <c r="J20" s="209">
        <v>398.67329999999998</v>
      </c>
      <c r="K20" s="209">
        <v>402.29950000000002</v>
      </c>
      <c r="L20" s="210"/>
      <c r="M20" s="210"/>
      <c r="N20" s="210"/>
      <c r="O20" s="210"/>
      <c r="P20" s="210"/>
      <c r="Q20" s="210"/>
      <c r="R20" s="210"/>
      <c r="S20" s="210"/>
      <c r="T20" s="210"/>
      <c r="U20" s="210"/>
      <c r="V20" s="210"/>
      <c r="W20" s="210"/>
      <c r="X20" s="210"/>
      <c r="Y20" s="210"/>
      <c r="Z20" s="210"/>
    </row>
    <row r="21" spans="1:26" s="80" customFormat="1" ht="24" customHeight="1" thickTop="1" thickBot="1">
      <c r="B21" s="11"/>
      <c r="C21" s="200" t="s">
        <v>531</v>
      </c>
      <c r="D21" s="7"/>
      <c r="E21" s="7"/>
      <c r="F21" s="7"/>
      <c r="G21" s="7"/>
      <c r="H21" s="7"/>
      <c r="I21" s="7"/>
      <c r="J21" s="201"/>
      <c r="K21" s="201"/>
      <c r="L21" s="205"/>
    </row>
    <row r="22" spans="1:26" s="193" customFormat="1" ht="32.25" customHeight="1" thickTop="1">
      <c r="A22" s="193" t="s">
        <v>512</v>
      </c>
      <c r="B22" s="12" t="s">
        <v>532</v>
      </c>
      <c r="C22" s="13" t="s">
        <v>533</v>
      </c>
      <c r="D22" s="206">
        <v>0.9587</v>
      </c>
      <c r="E22" s="206">
        <v>0.9657</v>
      </c>
      <c r="F22" s="206">
        <v>0.97409999999999997</v>
      </c>
      <c r="G22" s="206">
        <v>0.97819999999999996</v>
      </c>
      <c r="H22" s="206">
        <v>0.97970000000000002</v>
      </c>
      <c r="I22" s="206">
        <v>0.97719999999999996</v>
      </c>
      <c r="J22" s="206">
        <v>0.98029999999999995</v>
      </c>
      <c r="K22" s="206">
        <v>0.97670000000000001</v>
      </c>
    </row>
    <row r="23" spans="1:26" s="164" customFormat="1" ht="23.25" customHeight="1">
      <c r="A23" s="164" t="s">
        <v>512</v>
      </c>
      <c r="B23" s="14" t="s">
        <v>534</v>
      </c>
      <c r="C23" s="15" t="s">
        <v>535</v>
      </c>
      <c r="D23" s="208">
        <v>2.2800000000000001E-2</v>
      </c>
      <c r="E23" s="208">
        <v>1.5900000000000001E-2</v>
      </c>
      <c r="F23" s="208">
        <v>1.2200000000000001E-2</v>
      </c>
      <c r="G23" s="208">
        <v>9.4999999999999998E-3</v>
      </c>
      <c r="H23" s="208">
        <v>8.5000000000000006E-3</v>
      </c>
      <c r="I23" s="208">
        <v>7.7999999999999996E-3</v>
      </c>
      <c r="J23" s="208">
        <v>6.7999999999999996E-3</v>
      </c>
      <c r="K23" s="208">
        <v>8.2000000000000007E-3</v>
      </c>
    </row>
    <row r="24" spans="1:26" s="164" customFormat="1" ht="23.25" customHeight="1">
      <c r="A24" s="164" t="s">
        <v>512</v>
      </c>
      <c r="B24" s="14" t="s">
        <v>536</v>
      </c>
      <c r="C24" s="15" t="s">
        <v>537</v>
      </c>
      <c r="D24" s="208">
        <v>4.1300000000000003E-2</v>
      </c>
      <c r="E24" s="208">
        <v>3.4299999999999997E-2</v>
      </c>
      <c r="F24" s="208">
        <v>2.5899999999999999E-2</v>
      </c>
      <c r="G24" s="208">
        <v>2.18E-2</v>
      </c>
      <c r="H24" s="208">
        <v>2.0299999999999999E-2</v>
      </c>
      <c r="I24" s="208">
        <v>2.2800000000000001E-2</v>
      </c>
      <c r="J24" s="208">
        <v>1.9699999999999999E-2</v>
      </c>
      <c r="K24" s="208">
        <v>2.3300000000000001E-2</v>
      </c>
    </row>
    <row r="25" spans="1:26" s="164" customFormat="1" ht="23.25" customHeight="1">
      <c r="A25" s="164" t="s">
        <v>512</v>
      </c>
      <c r="B25" s="14" t="s">
        <v>538</v>
      </c>
      <c r="C25" s="15" t="s">
        <v>539</v>
      </c>
      <c r="D25" s="208">
        <v>1.8800000000000001E-2</v>
      </c>
      <c r="E25" s="208">
        <v>1.2699999999999999E-2</v>
      </c>
      <c r="F25" s="208">
        <v>9.4999999999999998E-3</v>
      </c>
      <c r="G25" s="208">
        <v>7.1000000000000004E-3</v>
      </c>
      <c r="H25" s="208">
        <v>6.4999999999999997E-3</v>
      </c>
      <c r="I25" s="208">
        <v>5.7000000000000002E-3</v>
      </c>
      <c r="J25" s="208">
        <v>5.0000000000000001E-3</v>
      </c>
      <c r="K25" s="208">
        <v>6.4000000000000003E-3</v>
      </c>
    </row>
    <row r="26" spans="1:26" s="164" customFormat="1" ht="23.25" customHeight="1">
      <c r="A26" s="164" t="s">
        <v>512</v>
      </c>
      <c r="B26" s="14" t="s">
        <v>540</v>
      </c>
      <c r="C26" s="15" t="s">
        <v>541</v>
      </c>
      <c r="D26" s="208">
        <v>0.2117</v>
      </c>
      <c r="E26" s="208">
        <v>0.23319999999999999</v>
      </c>
      <c r="F26" s="208">
        <v>0.2389</v>
      </c>
      <c r="G26" s="208">
        <v>0.26960000000000001</v>
      </c>
      <c r="H26" s="208">
        <v>0.25</v>
      </c>
      <c r="I26" s="208">
        <v>0.2883</v>
      </c>
      <c r="J26" s="208">
        <v>0.2782</v>
      </c>
      <c r="K26" s="208">
        <v>0.2364</v>
      </c>
    </row>
    <row r="27" spans="1:26" s="164" customFormat="1" ht="23.25" customHeight="1">
      <c r="A27" s="164" t="s">
        <v>512</v>
      </c>
      <c r="B27" s="14" t="s">
        <v>542</v>
      </c>
      <c r="C27" s="15" t="s">
        <v>543</v>
      </c>
      <c r="D27" s="208">
        <v>3.8E-3</v>
      </c>
      <c r="E27" s="208">
        <v>3.2000000000000002E-3</v>
      </c>
      <c r="F27" s="208">
        <v>3.2000000000000002E-3</v>
      </c>
      <c r="G27" s="208">
        <v>3.3999999999999998E-3</v>
      </c>
      <c r="H27" s="208">
        <v>3.5999999999999999E-3</v>
      </c>
      <c r="I27" s="208">
        <v>3.7000000000000002E-3</v>
      </c>
      <c r="J27" s="208">
        <v>3.7000000000000002E-3</v>
      </c>
      <c r="K27" s="208">
        <v>3.7000000000000002E-3</v>
      </c>
    </row>
    <row r="28" spans="1:26" s="164" customFormat="1" ht="23.25" customHeight="1">
      <c r="A28" s="164" t="s">
        <v>512</v>
      </c>
      <c r="B28" s="14" t="s">
        <v>544</v>
      </c>
      <c r="C28" s="15" t="s">
        <v>545</v>
      </c>
      <c r="D28" s="208">
        <v>0.1183</v>
      </c>
      <c r="E28" s="208">
        <v>0.10879999999999999</v>
      </c>
      <c r="F28" s="208">
        <v>8.7900000000000006E-2</v>
      </c>
      <c r="G28" s="208">
        <v>7.8E-2</v>
      </c>
      <c r="H28" s="208">
        <v>7.9799999999999996E-2</v>
      </c>
      <c r="I28" s="208">
        <v>7.8299999999999995E-2</v>
      </c>
      <c r="J28" s="208">
        <v>7.9200000000000007E-2</v>
      </c>
      <c r="K28" s="208">
        <v>7.9100000000000004E-2</v>
      </c>
    </row>
    <row r="29" spans="1:26" s="164" customFormat="1" ht="23.25" customHeight="1">
      <c r="A29" s="164" t="s">
        <v>512</v>
      </c>
      <c r="B29" s="14" t="s">
        <v>546</v>
      </c>
      <c r="C29" s="15" t="s">
        <v>547</v>
      </c>
      <c r="D29" s="208">
        <v>0.94599999999999995</v>
      </c>
      <c r="E29" s="208">
        <v>0.95</v>
      </c>
      <c r="F29" s="208">
        <v>0.96189999999999998</v>
      </c>
      <c r="G29" s="208">
        <v>0.96640000000000004</v>
      </c>
      <c r="H29" s="208">
        <v>0.97109999999999996</v>
      </c>
      <c r="I29" s="208">
        <v>0.96419999999999995</v>
      </c>
      <c r="J29" s="208">
        <v>0.96640000000000004</v>
      </c>
      <c r="K29" s="208">
        <v>0.95930000000000004</v>
      </c>
    </row>
    <row r="30" spans="1:26" s="164" customFormat="1" ht="23.25" customHeight="1">
      <c r="A30" s="164" t="s">
        <v>512</v>
      </c>
      <c r="B30" s="14" t="s">
        <v>548</v>
      </c>
      <c r="C30" s="15" t="s">
        <v>549</v>
      </c>
      <c r="D30" s="208">
        <v>1.21E-2</v>
      </c>
      <c r="E30" s="208">
        <v>1.6299999999999999E-2</v>
      </c>
      <c r="F30" s="208">
        <v>1.32E-2</v>
      </c>
      <c r="G30" s="208">
        <v>1.2500000000000001E-2</v>
      </c>
      <c r="H30" s="208">
        <v>8.9999999999999993E-3</v>
      </c>
      <c r="I30" s="208">
        <v>1.5299999999999999E-2</v>
      </c>
      <c r="J30" s="208">
        <v>1.49E-2</v>
      </c>
      <c r="K30" s="208">
        <v>1.9400000000000001E-2</v>
      </c>
    </row>
    <row r="31" spans="1:26" s="164" customFormat="1" ht="23.25" customHeight="1">
      <c r="A31" s="164" t="s">
        <v>512</v>
      </c>
      <c r="B31" s="14" t="s">
        <v>550</v>
      </c>
      <c r="C31" s="15" t="s">
        <v>551</v>
      </c>
      <c r="D31" s="208">
        <v>1.2999999999999999E-3</v>
      </c>
      <c r="E31" s="208">
        <v>0</v>
      </c>
      <c r="F31" s="208">
        <v>0</v>
      </c>
      <c r="G31" s="208">
        <v>0</v>
      </c>
      <c r="H31" s="208">
        <v>0</v>
      </c>
      <c r="I31" s="208">
        <v>0</v>
      </c>
      <c r="J31" s="208">
        <v>0</v>
      </c>
      <c r="K31" s="211">
        <v>0</v>
      </c>
    </row>
    <row r="32" spans="1:26" s="164" customFormat="1" ht="23.25" customHeight="1">
      <c r="A32" s="164" t="s">
        <v>512</v>
      </c>
      <c r="B32" s="14" t="s">
        <v>552</v>
      </c>
      <c r="C32" s="15" t="s">
        <v>553</v>
      </c>
      <c r="D32" s="208">
        <v>4.1000000000000003E-3</v>
      </c>
      <c r="E32" s="208">
        <v>1.6000000000000001E-3</v>
      </c>
      <c r="F32" s="208">
        <v>1.2999999999999999E-3</v>
      </c>
      <c r="G32" s="208">
        <v>1.6000000000000001E-3</v>
      </c>
      <c r="H32" s="208">
        <v>1.1999999999999999E-3</v>
      </c>
      <c r="I32" s="208">
        <v>1.2999999999999999E-3</v>
      </c>
      <c r="J32" s="208">
        <v>2.7000000000000001E-3</v>
      </c>
      <c r="K32" s="208">
        <v>2.8999999999999998E-3</v>
      </c>
    </row>
    <row r="33" spans="1:12" s="164" customFormat="1" ht="23.25" customHeight="1">
      <c r="A33" s="164" t="s">
        <v>512</v>
      </c>
      <c r="B33" s="14" t="s">
        <v>554</v>
      </c>
      <c r="C33" s="15" t="s">
        <v>555</v>
      </c>
      <c r="D33" s="208">
        <v>5.0000000000000001E-4</v>
      </c>
      <c r="E33" s="208">
        <v>0</v>
      </c>
      <c r="F33" s="208">
        <v>0</v>
      </c>
      <c r="G33" s="208">
        <v>0</v>
      </c>
      <c r="H33" s="208">
        <v>0</v>
      </c>
      <c r="I33" s="208">
        <v>0</v>
      </c>
      <c r="J33" s="208">
        <v>0</v>
      </c>
      <c r="K33" s="211">
        <v>0</v>
      </c>
    </row>
    <row r="34" spans="1:12" s="164" customFormat="1" ht="23.25" customHeight="1">
      <c r="A34" s="164" t="s">
        <v>512</v>
      </c>
      <c r="B34" s="14" t="s">
        <v>556</v>
      </c>
      <c r="C34" s="15" t="s">
        <v>557</v>
      </c>
      <c r="D34" s="208">
        <v>2.0999999999999999E-3</v>
      </c>
      <c r="E34" s="208">
        <v>1.2999999999999999E-3</v>
      </c>
      <c r="F34" s="208">
        <v>1E-3</v>
      </c>
      <c r="G34" s="208">
        <v>8.9999999999999998E-4</v>
      </c>
      <c r="H34" s="208">
        <v>1.1999999999999999E-3</v>
      </c>
      <c r="I34" s="208">
        <v>1.2999999999999999E-3</v>
      </c>
      <c r="J34" s="208">
        <v>4.0000000000000002E-4</v>
      </c>
      <c r="K34" s="208">
        <v>1.6000000000000001E-3</v>
      </c>
    </row>
    <row r="35" spans="1:12" s="164" customFormat="1" ht="23.25" customHeight="1">
      <c r="A35" s="164" t="s">
        <v>512</v>
      </c>
      <c r="B35" s="14" t="s">
        <v>558</v>
      </c>
      <c r="C35" s="15" t="s">
        <v>559</v>
      </c>
      <c r="D35" s="208">
        <v>0</v>
      </c>
      <c r="E35" s="208">
        <v>5.0000000000000001E-4</v>
      </c>
      <c r="F35" s="208">
        <v>4.0000000000000002E-4</v>
      </c>
      <c r="G35" s="208">
        <v>2.9999999999999997E-4</v>
      </c>
      <c r="H35" s="208">
        <v>2.0000000000000001E-4</v>
      </c>
      <c r="I35" s="208">
        <v>5.0000000000000001E-4</v>
      </c>
      <c r="J35" s="208">
        <v>2.0000000000000001E-4</v>
      </c>
      <c r="K35" s="208">
        <v>5.0000000000000001E-4</v>
      </c>
    </row>
    <row r="36" spans="1:12" s="164" customFormat="1" ht="41.25" customHeight="1" thickBot="1">
      <c r="A36" s="164" t="s">
        <v>512</v>
      </c>
      <c r="B36" s="16" t="s">
        <v>560</v>
      </c>
      <c r="C36" s="15" t="s">
        <v>561</v>
      </c>
      <c r="D36" s="208">
        <v>3.3799999999999997E-2</v>
      </c>
      <c r="E36" s="208">
        <v>3.0300000000000001E-2</v>
      </c>
      <c r="F36" s="208">
        <v>2.2200000000000001E-2</v>
      </c>
      <c r="G36" s="208">
        <v>1.83E-2</v>
      </c>
      <c r="H36" s="208">
        <v>1.7299999999999999E-2</v>
      </c>
      <c r="I36" s="208">
        <v>1.7399999999999999E-2</v>
      </c>
      <c r="J36" s="208">
        <v>1.54E-2</v>
      </c>
      <c r="K36" s="208">
        <v>1.6299999999999999E-2</v>
      </c>
    </row>
    <row r="37" spans="1:12" s="80" customFormat="1" ht="24" customHeight="1" thickTop="1" thickBot="1">
      <c r="B37" s="11"/>
      <c r="C37" s="200" t="s">
        <v>345</v>
      </c>
      <c r="D37" s="7"/>
      <c r="E37" s="7"/>
      <c r="F37" s="7"/>
      <c r="G37" s="7"/>
      <c r="H37" s="7"/>
      <c r="I37" s="7"/>
      <c r="J37" s="201"/>
      <c r="K37" s="201"/>
      <c r="L37" s="205"/>
    </row>
    <row r="38" spans="1:12" s="193" customFormat="1" ht="31.5" customHeight="1" thickTop="1">
      <c r="A38" s="193" t="s">
        <v>512</v>
      </c>
      <c r="B38" s="12" t="s">
        <v>562</v>
      </c>
      <c r="C38" s="13" t="s">
        <v>563</v>
      </c>
      <c r="D38" s="206">
        <v>0.1235</v>
      </c>
      <c r="E38" s="206">
        <v>7.7899999999999997E-2</v>
      </c>
      <c r="F38" s="206">
        <v>0.13239999999999999</v>
      </c>
      <c r="G38" s="206">
        <v>0.13650000000000001</v>
      </c>
      <c r="H38" s="206">
        <v>0.12330000000000001</v>
      </c>
      <c r="I38" s="206">
        <v>0.114</v>
      </c>
      <c r="J38" s="206">
        <v>0.1162</v>
      </c>
      <c r="K38" s="206">
        <v>0.12709999999999999</v>
      </c>
    </row>
    <row r="39" spans="1:12" s="164" customFormat="1" ht="22.5" customHeight="1">
      <c r="A39" s="164" t="s">
        <v>512</v>
      </c>
      <c r="B39" s="14" t="s">
        <v>564</v>
      </c>
      <c r="C39" s="15" t="s">
        <v>565</v>
      </c>
      <c r="D39" s="208">
        <v>0.59909999999999997</v>
      </c>
      <c r="E39" s="208">
        <v>0.36699999999999999</v>
      </c>
      <c r="F39" s="208">
        <v>0.32779999999999998</v>
      </c>
      <c r="G39" s="208">
        <v>0.37240000000000001</v>
      </c>
      <c r="H39" s="208">
        <v>0.3614</v>
      </c>
      <c r="I39" s="208">
        <v>0.36649999999999999</v>
      </c>
      <c r="J39" s="208">
        <v>0.38290000000000002</v>
      </c>
      <c r="K39" s="208">
        <v>0.4254</v>
      </c>
    </row>
    <row r="40" spans="1:12" s="164" customFormat="1" ht="22.5" customHeight="1">
      <c r="A40" s="164" t="s">
        <v>512</v>
      </c>
      <c r="B40" s="14" t="s">
        <v>566</v>
      </c>
      <c r="C40" s="15" t="s">
        <v>567</v>
      </c>
      <c r="D40" s="208">
        <v>0.39200000000000002</v>
      </c>
      <c r="E40" s="208">
        <v>0.2467</v>
      </c>
      <c r="F40" s="208">
        <v>0.2288</v>
      </c>
      <c r="G40" s="208">
        <v>0.24890000000000001</v>
      </c>
      <c r="H40" s="208">
        <v>0.24709999999999999</v>
      </c>
      <c r="I40" s="208">
        <v>0.25130000000000002</v>
      </c>
      <c r="J40" s="208">
        <v>0.2646</v>
      </c>
      <c r="K40" s="208">
        <v>0.29530000000000001</v>
      </c>
    </row>
    <row r="41" spans="1:12" s="164" customFormat="1" ht="40.5" customHeight="1" thickBot="1">
      <c r="A41" s="164" t="s">
        <v>512</v>
      </c>
      <c r="B41" s="14" t="s">
        <v>568</v>
      </c>
      <c r="C41" s="15" t="s">
        <v>569</v>
      </c>
      <c r="D41" s="208">
        <v>0.32779999999999998</v>
      </c>
      <c r="E41" s="208">
        <v>0.20219999999999999</v>
      </c>
      <c r="F41" s="208">
        <v>0.18429999999999999</v>
      </c>
      <c r="G41" s="208">
        <v>0.2001</v>
      </c>
      <c r="H41" s="208">
        <v>0.19819999999999999</v>
      </c>
      <c r="I41" s="208">
        <v>0.20019999999999999</v>
      </c>
      <c r="J41" s="208">
        <v>0.2107</v>
      </c>
      <c r="K41" s="208">
        <v>0.23449999999999999</v>
      </c>
    </row>
    <row r="42" spans="1:12" s="80" customFormat="1" ht="24" customHeight="1" thickTop="1" thickBot="1">
      <c r="B42" s="11"/>
      <c r="C42" s="200" t="s">
        <v>350</v>
      </c>
      <c r="D42" s="7"/>
      <c r="E42" s="7"/>
      <c r="F42" s="7"/>
      <c r="G42" s="7"/>
      <c r="H42" s="7"/>
      <c r="I42" s="7"/>
      <c r="J42" s="201"/>
      <c r="K42" s="201"/>
      <c r="L42" s="205"/>
    </row>
    <row r="43" spans="1:12" s="193" customFormat="1" ht="31.5" customHeight="1" thickTop="1">
      <c r="A43" s="193" t="s">
        <v>512</v>
      </c>
      <c r="B43" s="12" t="s">
        <v>570</v>
      </c>
      <c r="C43" s="13" t="s">
        <v>571</v>
      </c>
      <c r="D43" s="206">
        <v>0.16370000000000001</v>
      </c>
      <c r="E43" s="206">
        <v>0.18049999999999999</v>
      </c>
      <c r="F43" s="206">
        <v>0.1948</v>
      </c>
      <c r="G43" s="206">
        <v>0.1963</v>
      </c>
      <c r="H43" s="206">
        <v>0.19819999999999999</v>
      </c>
      <c r="I43" s="206">
        <v>0.20319999999999999</v>
      </c>
      <c r="J43" s="206">
        <v>0.2036</v>
      </c>
      <c r="K43" s="206">
        <v>0.20569999999999999</v>
      </c>
    </row>
    <row r="44" spans="1:12" s="164" customFormat="1" ht="22.5" customHeight="1">
      <c r="A44" s="164" t="s">
        <v>512</v>
      </c>
      <c r="B44" s="14" t="s">
        <v>572</v>
      </c>
      <c r="C44" s="15" t="s">
        <v>573</v>
      </c>
      <c r="D44" s="208">
        <v>0.1636</v>
      </c>
      <c r="E44" s="208">
        <v>0.1804</v>
      </c>
      <c r="F44" s="208">
        <v>0.1946</v>
      </c>
      <c r="G44" s="208">
        <v>0.19600000000000001</v>
      </c>
      <c r="H44" s="208">
        <v>0.19769999999999999</v>
      </c>
      <c r="I44" s="208">
        <v>0.20269999999999999</v>
      </c>
      <c r="J44" s="208">
        <v>0.2029</v>
      </c>
      <c r="K44" s="208">
        <v>0.20519999999999999</v>
      </c>
    </row>
    <row r="45" spans="1:12" s="164" customFormat="1" ht="22.5" customHeight="1">
      <c r="A45" s="164" t="s">
        <v>512</v>
      </c>
      <c r="B45" s="14" t="s">
        <v>574</v>
      </c>
      <c r="C45" s="15" t="s">
        <v>575</v>
      </c>
      <c r="D45" s="208">
        <v>0.1181</v>
      </c>
      <c r="E45" s="208">
        <v>0.1042</v>
      </c>
      <c r="F45" s="208">
        <v>8.5800000000000001E-2</v>
      </c>
      <c r="G45" s="208">
        <v>7.6100000000000001E-2</v>
      </c>
      <c r="H45" s="208">
        <v>7.3400000000000007E-2</v>
      </c>
      <c r="I45" s="208">
        <v>8.1500000000000003E-2</v>
      </c>
      <c r="J45" s="208">
        <v>7.1300000000000002E-2</v>
      </c>
      <c r="K45" s="208">
        <v>8.2400000000000001E-2</v>
      </c>
    </row>
    <row r="46" spans="1:12" s="164" customFormat="1" ht="22.5" customHeight="1">
      <c r="A46" s="164" t="s">
        <v>512</v>
      </c>
      <c r="B46" s="14" t="s">
        <v>576</v>
      </c>
      <c r="C46" s="15" t="s">
        <v>577</v>
      </c>
      <c r="D46" s="208">
        <v>1.38E-2</v>
      </c>
      <c r="E46" s="208">
        <v>1.1299999999999999E-2</v>
      </c>
      <c r="F46" s="208">
        <v>9.5999999999999992E-3</v>
      </c>
      <c r="G46" s="208">
        <v>8.8999999999999999E-3</v>
      </c>
      <c r="H46" s="208">
        <v>7.7000000000000002E-3</v>
      </c>
      <c r="I46" s="208">
        <v>8.0999999999999996E-3</v>
      </c>
      <c r="J46" s="208">
        <v>6.8999999999999999E-3</v>
      </c>
      <c r="K46" s="208">
        <v>6.8999999999999999E-3</v>
      </c>
    </row>
    <row r="47" spans="1:12" s="164" customFormat="1" ht="22.5" customHeight="1">
      <c r="A47" s="164" t="s">
        <v>512</v>
      </c>
      <c r="B47" s="14" t="s">
        <v>578</v>
      </c>
      <c r="C47" s="15" t="s">
        <v>579</v>
      </c>
      <c r="D47" s="208">
        <v>5.3600000000000002E-2</v>
      </c>
      <c r="E47" s="208">
        <v>3.8600000000000002E-2</v>
      </c>
      <c r="F47" s="208">
        <v>3.4299999999999997E-2</v>
      </c>
      <c r="G47" s="208">
        <v>3.5200000000000002E-2</v>
      </c>
      <c r="H47" s="208">
        <v>3.3000000000000002E-2</v>
      </c>
      <c r="I47" s="208">
        <v>4.1099999999999998E-2</v>
      </c>
      <c r="J47" s="208">
        <v>3.4700000000000002E-2</v>
      </c>
      <c r="K47" s="208">
        <v>4.3099999999999999E-2</v>
      </c>
    </row>
    <row r="48" spans="1:12" s="164" customFormat="1" ht="40.5" customHeight="1" thickBot="1">
      <c r="A48" s="164" t="s">
        <v>512</v>
      </c>
      <c r="B48" s="14" t="s">
        <v>580</v>
      </c>
      <c r="C48" s="15" t="s">
        <v>581</v>
      </c>
      <c r="D48" s="208">
        <v>0.43149999999999999</v>
      </c>
      <c r="E48" s="208">
        <v>0.41139999999999999</v>
      </c>
      <c r="F48" s="208">
        <v>0.38740000000000002</v>
      </c>
      <c r="G48" s="208">
        <v>0.35920000000000002</v>
      </c>
      <c r="H48" s="208">
        <v>0.36930000000000002</v>
      </c>
      <c r="I48" s="208">
        <v>0.38729999999999998</v>
      </c>
      <c r="J48" s="208">
        <v>0.38469999999999999</v>
      </c>
      <c r="K48" s="208">
        <v>0.3992</v>
      </c>
    </row>
    <row r="49" spans="1:12" s="199" customFormat="1" ht="24" customHeight="1" thickTop="1" thickBot="1">
      <c r="B49" s="6"/>
      <c r="C49" s="200" t="s">
        <v>582</v>
      </c>
      <c r="D49" s="7"/>
      <c r="E49" s="7"/>
      <c r="F49" s="7"/>
      <c r="G49" s="7"/>
      <c r="H49" s="7"/>
      <c r="I49" s="7"/>
      <c r="J49" s="201"/>
      <c r="K49" s="201"/>
      <c r="L49" s="202"/>
    </row>
    <row r="50" spans="1:12" s="193" customFormat="1" ht="31.5" customHeight="1" thickTop="1">
      <c r="A50" s="193" t="s">
        <v>512</v>
      </c>
      <c r="B50" s="12" t="s">
        <v>583</v>
      </c>
      <c r="C50" s="13" t="s">
        <v>584</v>
      </c>
      <c r="D50" s="206">
        <v>0.91420000000000001</v>
      </c>
      <c r="E50" s="206">
        <v>0.94350000000000001</v>
      </c>
      <c r="F50" s="206">
        <v>0.90880000000000005</v>
      </c>
      <c r="G50" s="206">
        <v>0.91159999999999997</v>
      </c>
      <c r="H50" s="206">
        <v>0.92520000000000002</v>
      </c>
      <c r="I50" s="206">
        <v>0.92989999999999995</v>
      </c>
      <c r="J50" s="206">
        <v>0.93179999999999996</v>
      </c>
      <c r="K50" s="206">
        <v>0.9244</v>
      </c>
    </row>
    <row r="51" spans="1:12" s="164" customFormat="1" ht="22.5" customHeight="1">
      <c r="A51" s="164" t="s">
        <v>512</v>
      </c>
      <c r="B51" s="14" t="s">
        <v>585</v>
      </c>
      <c r="C51" s="15" t="s">
        <v>586</v>
      </c>
      <c r="D51" s="208">
        <v>0.94440000000000002</v>
      </c>
      <c r="E51" s="208">
        <v>0.94079999999999997</v>
      </c>
      <c r="F51" s="208">
        <v>0.94130000000000003</v>
      </c>
      <c r="G51" s="208">
        <v>0.93879999999999997</v>
      </c>
      <c r="H51" s="208">
        <v>0.94140000000000001</v>
      </c>
      <c r="I51" s="208">
        <v>0.94040000000000001</v>
      </c>
      <c r="J51" s="208">
        <v>0.9375</v>
      </c>
      <c r="K51" s="208">
        <v>0.9375</v>
      </c>
    </row>
    <row r="52" spans="1:12" s="164" customFormat="1" ht="22.5" customHeight="1">
      <c r="A52" s="164" t="s">
        <v>512</v>
      </c>
      <c r="B52" s="14" t="s">
        <v>587</v>
      </c>
      <c r="C52" s="15" t="s">
        <v>588</v>
      </c>
      <c r="D52" s="208">
        <v>0.15740000000000001</v>
      </c>
      <c r="E52" s="208">
        <v>0.2235</v>
      </c>
      <c r="F52" s="208">
        <v>0.19869999999999999</v>
      </c>
      <c r="G52" s="208">
        <v>0.2077</v>
      </c>
      <c r="H52" s="208">
        <v>0.22489999999999999</v>
      </c>
      <c r="I52" s="208">
        <v>0.2402</v>
      </c>
      <c r="J52" s="208">
        <v>0.24690000000000001</v>
      </c>
      <c r="K52" s="208">
        <v>0.24049999999999999</v>
      </c>
    </row>
    <row r="53" spans="1:12" s="164" customFormat="1" ht="22.5" customHeight="1">
      <c r="A53" s="164" t="s">
        <v>512</v>
      </c>
      <c r="B53" s="14" t="s">
        <v>589</v>
      </c>
      <c r="C53" s="15" t="s">
        <v>590</v>
      </c>
      <c r="D53" s="208">
        <v>0.52429999999999999</v>
      </c>
      <c r="E53" s="208">
        <v>0.31340000000000001</v>
      </c>
      <c r="F53" s="208">
        <v>0.46889999999999998</v>
      </c>
      <c r="G53" s="208">
        <v>0.45090000000000002</v>
      </c>
      <c r="H53" s="208">
        <v>0.37840000000000001</v>
      </c>
      <c r="I53" s="208">
        <v>0.34570000000000001</v>
      </c>
      <c r="J53" s="208">
        <v>0.33610000000000001</v>
      </c>
      <c r="K53" s="208">
        <v>0.36870000000000003</v>
      </c>
    </row>
    <row r="54" spans="1:12" ht="15.75" thickBot="1">
      <c r="C54" s="212"/>
      <c r="D54" s="212"/>
      <c r="E54" s="212"/>
      <c r="F54" s="212"/>
      <c r="G54" s="212"/>
      <c r="H54" s="212"/>
      <c r="I54" s="212"/>
      <c r="J54" s="212"/>
      <c r="K54" s="212"/>
      <c r="L54" s="189"/>
    </row>
    <row r="55" spans="1:12" ht="19.5" customHeight="1" thickTop="1">
      <c r="A55" s="213" t="s">
        <v>511</v>
      </c>
      <c r="B55" s="10" t="s">
        <v>511</v>
      </c>
      <c r="C55" s="165" t="s">
        <v>362</v>
      </c>
      <c r="D55" s="154"/>
      <c r="E55" s="214"/>
      <c r="F55" s="214"/>
      <c r="G55" s="214"/>
      <c r="H55" s="214"/>
      <c r="I55" s="214"/>
      <c r="J55" s="1001"/>
      <c r="K55" s="1001"/>
    </row>
    <row r="56" spans="1:12" ht="33.75" customHeight="1">
      <c r="C56" s="1156" t="s">
        <v>363</v>
      </c>
      <c r="D56" s="1156"/>
      <c r="E56" s="1156"/>
      <c r="F56" s="1156"/>
      <c r="G56" s="1156"/>
      <c r="H56" s="1156"/>
      <c r="I56" s="1156"/>
      <c r="J56" s="1156"/>
      <c r="K56" s="1156"/>
    </row>
    <row r="57" spans="1:12" ht="33.75" customHeight="1">
      <c r="C57" s="1156" t="s">
        <v>364</v>
      </c>
      <c r="D57" s="1156"/>
      <c r="E57" s="1156"/>
      <c r="F57" s="1156"/>
      <c r="G57" s="1156"/>
      <c r="H57" s="1156"/>
      <c r="I57" s="1156"/>
      <c r="J57" s="1156"/>
      <c r="K57" s="1156"/>
    </row>
    <row r="58" spans="1:12">
      <c r="C58" s="111" t="s">
        <v>591</v>
      </c>
      <c r="D58" s="215"/>
      <c r="E58" s="214"/>
      <c r="F58" s="214"/>
      <c r="G58" s="214"/>
      <c r="H58" s="214"/>
      <c r="I58" s="214"/>
      <c r="J58" s="1001"/>
      <c r="K58" s="1001"/>
    </row>
    <row r="59" spans="1:12">
      <c r="C59" s="1001"/>
      <c r="D59" s="1001"/>
      <c r="E59" s="1001"/>
      <c r="F59" s="1001"/>
      <c r="G59" s="1001"/>
      <c r="H59" s="1001"/>
      <c r="I59" s="1001"/>
      <c r="J59" s="1001"/>
      <c r="K59" s="100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F10" sqref="F10"/>
    </sheetView>
  </sheetViews>
  <sheetFormatPr defaultRowHeight="12.75"/>
  <cols>
    <col min="1" max="2" width="9.140625" style="217" hidden="1" customWidth="1"/>
    <col min="3" max="3" width="124.140625" style="217" customWidth="1"/>
    <col min="4" max="11" width="16.85546875" style="217" customWidth="1"/>
    <col min="12" max="12" width="3.85546875" style="217" bestFit="1" customWidth="1"/>
    <col min="13" max="256" width="9.140625" style="217"/>
    <col min="257" max="258" width="0" style="217" hidden="1" customWidth="1"/>
    <col min="259" max="259" width="124.140625" style="217" customWidth="1"/>
    <col min="260" max="267" width="16.85546875" style="217" customWidth="1"/>
    <col min="268" max="268" width="3.85546875" style="217" bestFit="1" customWidth="1"/>
    <col min="269" max="512" width="9.140625" style="217"/>
    <col min="513" max="514" width="0" style="217" hidden="1" customWidth="1"/>
    <col min="515" max="515" width="124.140625" style="217" customWidth="1"/>
    <col min="516" max="523" width="16.85546875" style="217" customWidth="1"/>
    <col min="524" max="524" width="3.85546875" style="217" bestFit="1" customWidth="1"/>
    <col min="525" max="768" width="9.140625" style="217"/>
    <col min="769" max="770" width="0" style="217" hidden="1" customWidth="1"/>
    <col min="771" max="771" width="124.140625" style="217" customWidth="1"/>
    <col min="772" max="779" width="16.85546875" style="217" customWidth="1"/>
    <col min="780" max="780" width="3.85546875" style="217" bestFit="1" customWidth="1"/>
    <col min="781" max="1024" width="9.140625" style="217"/>
    <col min="1025" max="1026" width="0" style="217" hidden="1" customWidth="1"/>
    <col min="1027" max="1027" width="124.140625" style="217" customWidth="1"/>
    <col min="1028" max="1035" width="16.85546875" style="217" customWidth="1"/>
    <col min="1036" max="1036" width="3.85546875" style="217" bestFit="1" customWidth="1"/>
    <col min="1037" max="1280" width="9.140625" style="217"/>
    <col min="1281" max="1282" width="0" style="217" hidden="1" customWidth="1"/>
    <col min="1283" max="1283" width="124.140625" style="217" customWidth="1"/>
    <col min="1284" max="1291" width="16.85546875" style="217" customWidth="1"/>
    <col min="1292" max="1292" width="3.85546875" style="217" bestFit="1" customWidth="1"/>
    <col min="1293" max="1536" width="9.140625" style="217"/>
    <col min="1537" max="1538" width="0" style="217" hidden="1" customWidth="1"/>
    <col min="1539" max="1539" width="124.140625" style="217" customWidth="1"/>
    <col min="1540" max="1547" width="16.85546875" style="217" customWidth="1"/>
    <col min="1548" max="1548" width="3.85546875" style="217" bestFit="1" customWidth="1"/>
    <col min="1549" max="1792" width="9.140625" style="217"/>
    <col min="1793" max="1794" width="0" style="217" hidden="1" customWidth="1"/>
    <col min="1795" max="1795" width="124.140625" style="217" customWidth="1"/>
    <col min="1796" max="1803" width="16.85546875" style="217" customWidth="1"/>
    <col min="1804" max="1804" width="3.85546875" style="217" bestFit="1" customWidth="1"/>
    <col min="1805" max="2048" width="9.140625" style="217"/>
    <col min="2049" max="2050" width="0" style="217" hidden="1" customWidth="1"/>
    <col min="2051" max="2051" width="124.140625" style="217" customWidth="1"/>
    <col min="2052" max="2059" width="16.85546875" style="217" customWidth="1"/>
    <col min="2060" max="2060" width="3.85546875" style="217" bestFit="1" customWidth="1"/>
    <col min="2061" max="2304" width="9.140625" style="217"/>
    <col min="2305" max="2306" width="0" style="217" hidden="1" customWidth="1"/>
    <col min="2307" max="2307" width="124.140625" style="217" customWidth="1"/>
    <col min="2308" max="2315" width="16.85546875" style="217" customWidth="1"/>
    <col min="2316" max="2316" width="3.85546875" style="217" bestFit="1" customWidth="1"/>
    <col min="2317" max="2560" width="9.140625" style="217"/>
    <col min="2561" max="2562" width="0" style="217" hidden="1" customWidth="1"/>
    <col min="2563" max="2563" width="124.140625" style="217" customWidth="1"/>
    <col min="2564" max="2571" width="16.85546875" style="217" customWidth="1"/>
    <col min="2572" max="2572" width="3.85546875" style="217" bestFit="1" customWidth="1"/>
    <col min="2573" max="2816" width="9.140625" style="217"/>
    <col min="2817" max="2818" width="0" style="217" hidden="1" customWidth="1"/>
    <col min="2819" max="2819" width="124.140625" style="217" customWidth="1"/>
    <col min="2820" max="2827" width="16.85546875" style="217" customWidth="1"/>
    <col min="2828" max="2828" width="3.85546875" style="217" bestFit="1" customWidth="1"/>
    <col min="2829" max="3072" width="9.140625" style="217"/>
    <col min="3073" max="3074" width="0" style="217" hidden="1" customWidth="1"/>
    <col min="3075" max="3075" width="124.140625" style="217" customWidth="1"/>
    <col min="3076" max="3083" width="16.85546875" style="217" customWidth="1"/>
    <col min="3084" max="3084" width="3.85546875" style="217" bestFit="1" customWidth="1"/>
    <col min="3085" max="3328" width="9.140625" style="217"/>
    <col min="3329" max="3330" width="0" style="217" hidden="1" customWidth="1"/>
    <col min="3331" max="3331" width="124.140625" style="217" customWidth="1"/>
    <col min="3332" max="3339" width="16.85546875" style="217" customWidth="1"/>
    <col min="3340" max="3340" width="3.85546875" style="217" bestFit="1" customWidth="1"/>
    <col min="3341" max="3584" width="9.140625" style="217"/>
    <col min="3585" max="3586" width="0" style="217" hidden="1" customWidth="1"/>
    <col min="3587" max="3587" width="124.140625" style="217" customWidth="1"/>
    <col min="3588" max="3595" width="16.85546875" style="217" customWidth="1"/>
    <col min="3596" max="3596" width="3.85546875" style="217" bestFit="1" customWidth="1"/>
    <col min="3597" max="3840" width="9.140625" style="217"/>
    <col min="3841" max="3842" width="0" style="217" hidden="1" customWidth="1"/>
    <col min="3843" max="3843" width="124.140625" style="217" customWidth="1"/>
    <col min="3844" max="3851" width="16.85546875" style="217" customWidth="1"/>
    <col min="3852" max="3852" width="3.85546875" style="217" bestFit="1" customWidth="1"/>
    <col min="3853" max="4096" width="9.140625" style="217"/>
    <col min="4097" max="4098" width="0" style="217" hidden="1" customWidth="1"/>
    <col min="4099" max="4099" width="124.140625" style="217" customWidth="1"/>
    <col min="4100" max="4107" width="16.85546875" style="217" customWidth="1"/>
    <col min="4108" max="4108" width="3.85546875" style="217" bestFit="1" customWidth="1"/>
    <col min="4109" max="4352" width="9.140625" style="217"/>
    <col min="4353" max="4354" width="0" style="217" hidden="1" customWidth="1"/>
    <col min="4355" max="4355" width="124.140625" style="217" customWidth="1"/>
    <col min="4356" max="4363" width="16.85546875" style="217" customWidth="1"/>
    <col min="4364" max="4364" width="3.85546875" style="217" bestFit="1" customWidth="1"/>
    <col min="4365" max="4608" width="9.140625" style="217"/>
    <col min="4609" max="4610" width="0" style="217" hidden="1" customWidth="1"/>
    <col min="4611" max="4611" width="124.140625" style="217" customWidth="1"/>
    <col min="4612" max="4619" width="16.85546875" style="217" customWidth="1"/>
    <col min="4620" max="4620" width="3.85546875" style="217" bestFit="1" customWidth="1"/>
    <col min="4621" max="4864" width="9.140625" style="217"/>
    <col min="4865" max="4866" width="0" style="217" hidden="1" customWidth="1"/>
    <col min="4867" max="4867" width="124.140625" style="217" customWidth="1"/>
    <col min="4868" max="4875" width="16.85546875" style="217" customWidth="1"/>
    <col min="4876" max="4876" width="3.85546875" style="217" bestFit="1" customWidth="1"/>
    <col min="4877" max="5120" width="9.140625" style="217"/>
    <col min="5121" max="5122" width="0" style="217" hidden="1" customWidth="1"/>
    <col min="5123" max="5123" width="124.140625" style="217" customWidth="1"/>
    <col min="5124" max="5131" width="16.85546875" style="217" customWidth="1"/>
    <col min="5132" max="5132" width="3.85546875" style="217" bestFit="1" customWidth="1"/>
    <col min="5133" max="5376" width="9.140625" style="217"/>
    <col min="5377" max="5378" width="0" style="217" hidden="1" customWidth="1"/>
    <col min="5379" max="5379" width="124.140625" style="217" customWidth="1"/>
    <col min="5380" max="5387" width="16.85546875" style="217" customWidth="1"/>
    <col min="5388" max="5388" width="3.85546875" style="217" bestFit="1" customWidth="1"/>
    <col min="5389" max="5632" width="9.140625" style="217"/>
    <col min="5633" max="5634" width="0" style="217" hidden="1" customWidth="1"/>
    <col min="5635" max="5635" width="124.140625" style="217" customWidth="1"/>
    <col min="5636" max="5643" width="16.85546875" style="217" customWidth="1"/>
    <col min="5644" max="5644" width="3.85546875" style="217" bestFit="1" customWidth="1"/>
    <col min="5645" max="5888" width="9.140625" style="217"/>
    <col min="5889" max="5890" width="0" style="217" hidden="1" customWidth="1"/>
    <col min="5891" max="5891" width="124.140625" style="217" customWidth="1"/>
    <col min="5892" max="5899" width="16.85546875" style="217" customWidth="1"/>
    <col min="5900" max="5900" width="3.85546875" style="217" bestFit="1" customWidth="1"/>
    <col min="5901" max="6144" width="9.140625" style="217"/>
    <col min="6145" max="6146" width="0" style="217" hidden="1" customWidth="1"/>
    <col min="6147" max="6147" width="124.140625" style="217" customWidth="1"/>
    <col min="6148" max="6155" width="16.85546875" style="217" customWidth="1"/>
    <col min="6156" max="6156" width="3.85546875" style="217" bestFit="1" customWidth="1"/>
    <col min="6157" max="6400" width="9.140625" style="217"/>
    <col min="6401" max="6402" width="0" style="217" hidden="1" customWidth="1"/>
    <col min="6403" max="6403" width="124.140625" style="217" customWidth="1"/>
    <col min="6404" max="6411" width="16.85546875" style="217" customWidth="1"/>
    <col min="6412" max="6412" width="3.85546875" style="217" bestFit="1" customWidth="1"/>
    <col min="6413" max="6656" width="9.140625" style="217"/>
    <col min="6657" max="6658" width="0" style="217" hidden="1" customWidth="1"/>
    <col min="6659" max="6659" width="124.140625" style="217" customWidth="1"/>
    <col min="6660" max="6667" width="16.85546875" style="217" customWidth="1"/>
    <col min="6668" max="6668" width="3.85546875" style="217" bestFit="1" customWidth="1"/>
    <col min="6669" max="6912" width="9.140625" style="217"/>
    <col min="6913" max="6914" width="0" style="217" hidden="1" customWidth="1"/>
    <col min="6915" max="6915" width="124.140625" style="217" customWidth="1"/>
    <col min="6916" max="6923" width="16.85546875" style="217" customWidth="1"/>
    <col min="6924" max="6924" width="3.85546875" style="217" bestFit="1" customWidth="1"/>
    <col min="6925" max="7168" width="9.140625" style="217"/>
    <col min="7169" max="7170" width="0" style="217" hidden="1" customWidth="1"/>
    <col min="7171" max="7171" width="124.140625" style="217" customWidth="1"/>
    <col min="7172" max="7179" width="16.85546875" style="217" customWidth="1"/>
    <col min="7180" max="7180" width="3.85546875" style="217" bestFit="1" customWidth="1"/>
    <col min="7181" max="7424" width="9.140625" style="217"/>
    <col min="7425" max="7426" width="0" style="217" hidden="1" customWidth="1"/>
    <col min="7427" max="7427" width="124.140625" style="217" customWidth="1"/>
    <col min="7428" max="7435" width="16.85546875" style="217" customWidth="1"/>
    <col min="7436" max="7436" width="3.85546875" style="217" bestFit="1" customWidth="1"/>
    <col min="7437" max="7680" width="9.140625" style="217"/>
    <col min="7681" max="7682" width="0" style="217" hidden="1" customWidth="1"/>
    <col min="7683" max="7683" width="124.140625" style="217" customWidth="1"/>
    <col min="7684" max="7691" width="16.85546875" style="217" customWidth="1"/>
    <col min="7692" max="7692" width="3.85546875" style="217" bestFit="1" customWidth="1"/>
    <col min="7693" max="7936" width="9.140625" style="217"/>
    <col min="7937" max="7938" width="0" style="217" hidden="1" customWidth="1"/>
    <col min="7939" max="7939" width="124.140625" style="217" customWidth="1"/>
    <col min="7940" max="7947" width="16.85546875" style="217" customWidth="1"/>
    <col min="7948" max="7948" width="3.85546875" style="217" bestFit="1" customWidth="1"/>
    <col min="7949" max="8192" width="9.140625" style="217"/>
    <col min="8193" max="8194" width="0" style="217" hidden="1" customWidth="1"/>
    <col min="8195" max="8195" width="124.140625" style="217" customWidth="1"/>
    <col min="8196" max="8203" width="16.85546875" style="217" customWidth="1"/>
    <col min="8204" max="8204" width="3.85546875" style="217" bestFit="1" customWidth="1"/>
    <col min="8205" max="8448" width="9.140625" style="217"/>
    <col min="8449" max="8450" width="0" style="217" hidden="1" customWidth="1"/>
    <col min="8451" max="8451" width="124.140625" style="217" customWidth="1"/>
    <col min="8452" max="8459" width="16.85546875" style="217" customWidth="1"/>
    <col min="8460" max="8460" width="3.85546875" style="217" bestFit="1" customWidth="1"/>
    <col min="8461" max="8704" width="9.140625" style="217"/>
    <col min="8705" max="8706" width="0" style="217" hidden="1" customWidth="1"/>
    <col min="8707" max="8707" width="124.140625" style="217" customWidth="1"/>
    <col min="8708" max="8715" width="16.85546875" style="217" customWidth="1"/>
    <col min="8716" max="8716" width="3.85546875" style="217" bestFit="1" customWidth="1"/>
    <col min="8717" max="8960" width="9.140625" style="217"/>
    <col min="8961" max="8962" width="0" style="217" hidden="1" customWidth="1"/>
    <col min="8963" max="8963" width="124.140625" style="217" customWidth="1"/>
    <col min="8964" max="8971" width="16.85546875" style="217" customWidth="1"/>
    <col min="8972" max="8972" width="3.85546875" style="217" bestFit="1" customWidth="1"/>
    <col min="8973" max="9216" width="9.140625" style="217"/>
    <col min="9217" max="9218" width="0" style="217" hidden="1" customWidth="1"/>
    <col min="9219" max="9219" width="124.140625" style="217" customWidth="1"/>
    <col min="9220" max="9227" width="16.85546875" style="217" customWidth="1"/>
    <col min="9228" max="9228" width="3.85546875" style="217" bestFit="1" customWidth="1"/>
    <col min="9229" max="9472" width="9.140625" style="217"/>
    <col min="9473" max="9474" width="0" style="217" hidden="1" customWidth="1"/>
    <col min="9475" max="9475" width="124.140625" style="217" customWidth="1"/>
    <col min="9476" max="9483" width="16.85546875" style="217" customWidth="1"/>
    <col min="9484" max="9484" width="3.85546875" style="217" bestFit="1" customWidth="1"/>
    <col min="9485" max="9728" width="9.140625" style="217"/>
    <col min="9729" max="9730" width="0" style="217" hidden="1" customWidth="1"/>
    <col min="9731" max="9731" width="124.140625" style="217" customWidth="1"/>
    <col min="9732" max="9739" width="16.85546875" style="217" customWidth="1"/>
    <col min="9740" max="9740" width="3.85546875" style="217" bestFit="1" customWidth="1"/>
    <col min="9741" max="9984" width="9.140625" style="217"/>
    <col min="9985" max="9986" width="0" style="217" hidden="1" customWidth="1"/>
    <col min="9987" max="9987" width="124.140625" style="217" customWidth="1"/>
    <col min="9988" max="9995" width="16.85546875" style="217" customWidth="1"/>
    <col min="9996" max="9996" width="3.85546875" style="217" bestFit="1" customWidth="1"/>
    <col min="9997" max="10240" width="9.140625" style="217"/>
    <col min="10241" max="10242" width="0" style="217" hidden="1" customWidth="1"/>
    <col min="10243" max="10243" width="124.140625" style="217" customWidth="1"/>
    <col min="10244" max="10251" width="16.85546875" style="217" customWidth="1"/>
    <col min="10252" max="10252" width="3.85546875" style="217" bestFit="1" customWidth="1"/>
    <col min="10253" max="10496" width="9.140625" style="217"/>
    <col min="10497" max="10498" width="0" style="217" hidden="1" customWidth="1"/>
    <col min="10499" max="10499" width="124.140625" style="217" customWidth="1"/>
    <col min="10500" max="10507" width="16.85546875" style="217" customWidth="1"/>
    <col min="10508" max="10508" width="3.85546875" style="217" bestFit="1" customWidth="1"/>
    <col min="10509" max="10752" width="9.140625" style="217"/>
    <col min="10753" max="10754" width="0" style="217" hidden="1" customWidth="1"/>
    <col min="10755" max="10755" width="124.140625" style="217" customWidth="1"/>
    <col min="10756" max="10763" width="16.85546875" style="217" customWidth="1"/>
    <col min="10764" max="10764" width="3.85546875" style="217" bestFit="1" customWidth="1"/>
    <col min="10765" max="11008" width="9.140625" style="217"/>
    <col min="11009" max="11010" width="0" style="217" hidden="1" customWidth="1"/>
    <col min="11011" max="11011" width="124.140625" style="217" customWidth="1"/>
    <col min="11012" max="11019" width="16.85546875" style="217" customWidth="1"/>
    <col min="11020" max="11020" width="3.85546875" style="217" bestFit="1" customWidth="1"/>
    <col min="11021" max="11264" width="9.140625" style="217"/>
    <col min="11265" max="11266" width="0" style="217" hidden="1" customWidth="1"/>
    <col min="11267" max="11267" width="124.140625" style="217" customWidth="1"/>
    <col min="11268" max="11275" width="16.85546875" style="217" customWidth="1"/>
    <col min="11276" max="11276" width="3.85546875" style="217" bestFit="1" customWidth="1"/>
    <col min="11277" max="11520" width="9.140625" style="217"/>
    <col min="11521" max="11522" width="0" style="217" hidden="1" customWidth="1"/>
    <col min="11523" max="11523" width="124.140625" style="217" customWidth="1"/>
    <col min="11524" max="11531" width="16.85546875" style="217" customWidth="1"/>
    <col min="11532" max="11532" width="3.85546875" style="217" bestFit="1" customWidth="1"/>
    <col min="11533" max="11776" width="9.140625" style="217"/>
    <col min="11777" max="11778" width="0" style="217" hidden="1" customWidth="1"/>
    <col min="11779" max="11779" width="124.140625" style="217" customWidth="1"/>
    <col min="11780" max="11787" width="16.85546875" style="217" customWidth="1"/>
    <col min="11788" max="11788" width="3.85546875" style="217" bestFit="1" customWidth="1"/>
    <col min="11789" max="12032" width="9.140625" style="217"/>
    <col min="12033" max="12034" width="0" style="217" hidden="1" customWidth="1"/>
    <col min="12035" max="12035" width="124.140625" style="217" customWidth="1"/>
    <col min="12036" max="12043" width="16.85546875" style="217" customWidth="1"/>
    <col min="12044" max="12044" width="3.85546875" style="217" bestFit="1" customWidth="1"/>
    <col min="12045" max="12288" width="9.140625" style="217"/>
    <col min="12289" max="12290" width="0" style="217" hidden="1" customWidth="1"/>
    <col min="12291" max="12291" width="124.140625" style="217" customWidth="1"/>
    <col min="12292" max="12299" width="16.85546875" style="217" customWidth="1"/>
    <col min="12300" max="12300" width="3.85546875" style="217" bestFit="1" customWidth="1"/>
    <col min="12301" max="12544" width="9.140625" style="217"/>
    <col min="12545" max="12546" width="0" style="217" hidden="1" customWidth="1"/>
    <col min="12547" max="12547" width="124.140625" style="217" customWidth="1"/>
    <col min="12548" max="12555" width="16.85546875" style="217" customWidth="1"/>
    <col min="12556" max="12556" width="3.85546875" style="217" bestFit="1" customWidth="1"/>
    <col min="12557" max="12800" width="9.140625" style="217"/>
    <col min="12801" max="12802" width="0" style="217" hidden="1" customWidth="1"/>
    <col min="12803" max="12803" width="124.140625" style="217" customWidth="1"/>
    <col min="12804" max="12811" width="16.85546875" style="217" customWidth="1"/>
    <col min="12812" max="12812" width="3.85546875" style="217" bestFit="1" customWidth="1"/>
    <col min="12813" max="13056" width="9.140625" style="217"/>
    <col min="13057" max="13058" width="0" style="217" hidden="1" customWidth="1"/>
    <col min="13059" max="13059" width="124.140625" style="217" customWidth="1"/>
    <col min="13060" max="13067" width="16.85546875" style="217" customWidth="1"/>
    <col min="13068" max="13068" width="3.85546875" style="217" bestFit="1" customWidth="1"/>
    <col min="13069" max="13312" width="9.140625" style="217"/>
    <col min="13313" max="13314" width="0" style="217" hidden="1" customWidth="1"/>
    <col min="13315" max="13315" width="124.140625" style="217" customWidth="1"/>
    <col min="13316" max="13323" width="16.85546875" style="217" customWidth="1"/>
    <col min="13324" max="13324" width="3.85546875" style="217" bestFit="1" customWidth="1"/>
    <col min="13325" max="13568" width="9.140625" style="217"/>
    <col min="13569" max="13570" width="0" style="217" hidden="1" customWidth="1"/>
    <col min="13571" max="13571" width="124.140625" style="217" customWidth="1"/>
    <col min="13572" max="13579" width="16.85546875" style="217" customWidth="1"/>
    <col min="13580" max="13580" width="3.85546875" style="217" bestFit="1" customWidth="1"/>
    <col min="13581" max="13824" width="9.140625" style="217"/>
    <col min="13825" max="13826" width="0" style="217" hidden="1" customWidth="1"/>
    <col min="13827" max="13827" width="124.140625" style="217" customWidth="1"/>
    <col min="13828" max="13835" width="16.85546875" style="217" customWidth="1"/>
    <col min="13836" max="13836" width="3.85546875" style="217" bestFit="1" customWidth="1"/>
    <col min="13837" max="14080" width="9.140625" style="217"/>
    <col min="14081" max="14082" width="0" style="217" hidden="1" customWidth="1"/>
    <col min="14083" max="14083" width="124.140625" style="217" customWidth="1"/>
    <col min="14084" max="14091" width="16.85546875" style="217" customWidth="1"/>
    <col min="14092" max="14092" width="3.85546875" style="217" bestFit="1" customWidth="1"/>
    <col min="14093" max="14336" width="9.140625" style="217"/>
    <col min="14337" max="14338" width="0" style="217" hidden="1" customWidth="1"/>
    <col min="14339" max="14339" width="124.140625" style="217" customWidth="1"/>
    <col min="14340" max="14347" width="16.85546875" style="217" customWidth="1"/>
    <col min="14348" max="14348" width="3.85546875" style="217" bestFit="1" customWidth="1"/>
    <col min="14349" max="14592" width="9.140625" style="217"/>
    <col min="14593" max="14594" width="0" style="217" hidden="1" customWidth="1"/>
    <col min="14595" max="14595" width="124.140625" style="217" customWidth="1"/>
    <col min="14596" max="14603" width="16.85546875" style="217" customWidth="1"/>
    <col min="14604" max="14604" width="3.85546875" style="217" bestFit="1" customWidth="1"/>
    <col min="14605" max="14848" width="9.140625" style="217"/>
    <col min="14849" max="14850" width="0" style="217" hidden="1" customWidth="1"/>
    <col min="14851" max="14851" width="124.140625" style="217" customWidth="1"/>
    <col min="14852" max="14859" width="16.85546875" style="217" customWidth="1"/>
    <col min="14860" max="14860" width="3.85546875" style="217" bestFit="1" customWidth="1"/>
    <col min="14861" max="15104" width="9.140625" style="217"/>
    <col min="15105" max="15106" width="0" style="217" hidden="1" customWidth="1"/>
    <col min="15107" max="15107" width="124.140625" style="217" customWidth="1"/>
    <col min="15108" max="15115" width="16.85546875" style="217" customWidth="1"/>
    <col min="15116" max="15116" width="3.85546875" style="217" bestFit="1" customWidth="1"/>
    <col min="15117" max="15360" width="9.140625" style="217"/>
    <col min="15361" max="15362" width="0" style="217" hidden="1" customWidth="1"/>
    <col min="15363" max="15363" width="124.140625" style="217" customWidth="1"/>
    <col min="15364" max="15371" width="16.85546875" style="217" customWidth="1"/>
    <col min="15372" max="15372" width="3.85546875" style="217" bestFit="1" customWidth="1"/>
    <col min="15373" max="15616" width="9.140625" style="217"/>
    <col min="15617" max="15618" width="0" style="217" hidden="1" customWidth="1"/>
    <col min="15619" max="15619" width="124.140625" style="217" customWidth="1"/>
    <col min="15620" max="15627" width="16.85546875" style="217" customWidth="1"/>
    <col min="15628" max="15628" width="3.85546875" style="217" bestFit="1" customWidth="1"/>
    <col min="15629" max="15872" width="9.140625" style="217"/>
    <col min="15873" max="15874" width="0" style="217" hidden="1" customWidth="1"/>
    <col min="15875" max="15875" width="124.140625" style="217" customWidth="1"/>
    <col min="15876" max="15883" width="16.85546875" style="217" customWidth="1"/>
    <col min="15884" max="15884" width="3.85546875" style="217" bestFit="1" customWidth="1"/>
    <col min="15885" max="16128" width="9.140625" style="217"/>
    <col min="16129" max="16130" width="0" style="217" hidden="1" customWidth="1"/>
    <col min="16131" max="16131" width="124.140625" style="217" customWidth="1"/>
    <col min="16132" max="16139" width="16.85546875" style="217" customWidth="1"/>
    <col min="16140" max="16140" width="3.85546875" style="217" bestFit="1" customWidth="1"/>
    <col min="16141" max="16384" width="9.140625" style="217"/>
  </cols>
  <sheetData>
    <row r="1" spans="1:12" ht="24" customHeight="1">
      <c r="A1" s="947"/>
      <c r="B1" s="947"/>
      <c r="C1" s="946"/>
      <c r="D1" s="946"/>
      <c r="E1" s="946"/>
      <c r="F1" s="946"/>
      <c r="G1" s="946"/>
      <c r="H1" s="946"/>
      <c r="I1" s="946"/>
      <c r="J1" s="946"/>
      <c r="K1" s="946"/>
    </row>
    <row r="2" spans="1:12" ht="33" customHeight="1">
      <c r="A2" s="1155" t="s">
        <v>1436</v>
      </c>
      <c r="B2" s="1155"/>
      <c r="C2" s="1155"/>
      <c r="D2" s="1155"/>
      <c r="E2" s="1155"/>
      <c r="F2" s="1155"/>
      <c r="G2" s="1155"/>
      <c r="H2" s="1155"/>
      <c r="I2" s="1155"/>
      <c r="J2" s="1155"/>
      <c r="K2" s="1155"/>
    </row>
    <row r="3" spans="1:12" ht="33" customHeight="1">
      <c r="A3" s="947"/>
      <c r="B3" s="947"/>
      <c r="C3" s="1155" t="s">
        <v>510</v>
      </c>
      <c r="D3" s="1155"/>
      <c r="E3" s="1155"/>
      <c r="F3" s="1155"/>
      <c r="G3" s="1155"/>
      <c r="H3" s="1155"/>
      <c r="I3" s="1155"/>
      <c r="J3" s="1155"/>
      <c r="K3" s="1155"/>
    </row>
    <row r="4" spans="1:12" s="228" customFormat="1" ht="12" customHeight="1">
      <c r="A4" s="1154"/>
      <c r="B4" s="1155"/>
      <c r="C4" s="1155"/>
      <c r="D4" s="1155"/>
      <c r="E4" s="1155"/>
      <c r="F4" s="1155"/>
      <c r="G4" s="1155"/>
      <c r="H4" s="1155"/>
      <c r="I4" s="1155"/>
      <c r="J4" s="1155"/>
      <c r="K4" s="1155"/>
    </row>
    <row r="5" spans="1:12" s="602" customFormat="1" ht="14.25" customHeight="1" thickBot="1">
      <c r="A5" s="216"/>
      <c r="B5" s="216"/>
    </row>
    <row r="6" spans="1:12" ht="29.25" customHeight="1" thickTop="1" thickBot="1">
      <c r="B6" s="218"/>
      <c r="C6" s="219"/>
      <c r="D6" s="220" t="s">
        <v>433</v>
      </c>
      <c r="E6" s="220" t="s">
        <v>434</v>
      </c>
      <c r="F6" s="220" t="s">
        <v>435</v>
      </c>
      <c r="G6" s="220" t="s">
        <v>436</v>
      </c>
      <c r="H6" s="220" t="s">
        <v>437</v>
      </c>
      <c r="I6" s="220" t="s">
        <v>1525</v>
      </c>
      <c r="J6" s="221" t="s">
        <v>1371</v>
      </c>
      <c r="K6" s="221" t="s">
        <v>1526</v>
      </c>
      <c r="L6" s="222" t="s">
        <v>511</v>
      </c>
    </row>
    <row r="7" spans="1:12" ht="14.25" customHeight="1" thickTop="1" thickBot="1">
      <c r="C7" s="223"/>
      <c r="D7" s="223"/>
      <c r="E7" s="223"/>
      <c r="F7" s="223"/>
      <c r="G7" s="223"/>
      <c r="H7" s="223"/>
      <c r="I7" s="223"/>
      <c r="J7" s="223"/>
      <c r="K7" s="223"/>
    </row>
    <row r="8" spans="1:12" s="224" customFormat="1" ht="24" customHeight="1" thickTop="1" thickBot="1">
      <c r="B8" s="17"/>
      <c r="C8" s="225" t="s">
        <v>365</v>
      </c>
      <c r="D8" s="18"/>
      <c r="E8" s="18"/>
      <c r="F8" s="18"/>
      <c r="G8" s="18"/>
      <c r="H8" s="18"/>
      <c r="I8" s="18"/>
      <c r="J8" s="194"/>
      <c r="K8" s="194"/>
      <c r="L8" s="226"/>
    </row>
    <row r="9" spans="1:12" s="224" customFormat="1" ht="27" customHeight="1" thickTop="1">
      <c r="A9" s="224" t="s">
        <v>512</v>
      </c>
      <c r="B9" s="12" t="s">
        <v>592</v>
      </c>
      <c r="C9" s="19" t="s">
        <v>593</v>
      </c>
      <c r="D9" s="227">
        <v>4.7500000000000001E-2</v>
      </c>
      <c r="E9" s="227">
        <v>4.2299999999999997E-2</v>
      </c>
      <c r="F9" s="227">
        <v>4.5400000000000003E-2</v>
      </c>
      <c r="G9" s="227">
        <v>4.3400000000000001E-2</v>
      </c>
      <c r="H9" s="227">
        <v>4.5600000000000002E-2</v>
      </c>
      <c r="I9" s="227">
        <v>4.8000000000000001E-2</v>
      </c>
      <c r="J9" s="227">
        <v>4.9500000000000002E-2</v>
      </c>
      <c r="K9" s="227">
        <v>4.5199999999999997E-2</v>
      </c>
    </row>
    <row r="10" spans="1:12" s="228" customFormat="1" ht="23.25" customHeight="1">
      <c r="A10" s="228" t="s">
        <v>512</v>
      </c>
      <c r="B10" s="14" t="s">
        <v>594</v>
      </c>
      <c r="C10" s="20" t="s">
        <v>595</v>
      </c>
      <c r="D10" s="229">
        <v>5.62E-2</v>
      </c>
      <c r="E10" s="229">
        <v>5.2200000000000003E-2</v>
      </c>
      <c r="F10" s="229">
        <v>5.5199999999999999E-2</v>
      </c>
      <c r="G10" s="229">
        <v>5.4300000000000001E-2</v>
      </c>
      <c r="H10" s="229">
        <v>5.6500000000000002E-2</v>
      </c>
      <c r="I10" s="229">
        <v>5.4300000000000001E-2</v>
      </c>
      <c r="J10" s="229">
        <v>5.5800000000000002E-2</v>
      </c>
      <c r="K10" s="229">
        <v>5.21E-2</v>
      </c>
    </row>
    <row r="11" spans="1:12" s="228" customFormat="1" ht="23.25" customHeight="1">
      <c r="A11" s="228" t="s">
        <v>512</v>
      </c>
      <c r="B11" s="14" t="s">
        <v>596</v>
      </c>
      <c r="C11" s="20" t="s">
        <v>597</v>
      </c>
      <c r="D11" s="229">
        <v>4.99E-2</v>
      </c>
      <c r="E11" s="229">
        <v>4.9299999999999997E-2</v>
      </c>
      <c r="F11" s="229">
        <v>5.3600000000000002E-2</v>
      </c>
      <c r="G11" s="229">
        <v>5.16E-2</v>
      </c>
      <c r="H11" s="229">
        <v>5.0099999999999999E-2</v>
      </c>
      <c r="I11" s="229">
        <v>5.2699999999999997E-2</v>
      </c>
      <c r="J11" s="229">
        <v>5.0999999999999997E-2</v>
      </c>
      <c r="K11" s="229">
        <v>5.2299999999999999E-2</v>
      </c>
    </row>
    <row r="12" spans="1:12" s="228" customFormat="1" ht="23.25" customHeight="1">
      <c r="A12" s="228" t="s">
        <v>512</v>
      </c>
      <c r="B12" s="14" t="s">
        <v>598</v>
      </c>
      <c r="C12" s="20" t="s">
        <v>599</v>
      </c>
      <c r="D12" s="229">
        <v>1.55E-2</v>
      </c>
      <c r="E12" s="229">
        <v>1.5599999999999999E-2</v>
      </c>
      <c r="F12" s="229">
        <v>1.55E-2</v>
      </c>
      <c r="G12" s="229">
        <v>1.18E-2</v>
      </c>
      <c r="H12" s="229">
        <v>9.2999999999999992E-3</v>
      </c>
      <c r="I12" s="229">
        <v>1.4500000000000001E-2</v>
      </c>
      <c r="J12" s="229">
        <v>9.9000000000000008E-3</v>
      </c>
      <c r="K12" s="229">
        <v>1.2200000000000001E-2</v>
      </c>
    </row>
    <row r="13" spans="1:12" s="228" customFormat="1" ht="23.25" customHeight="1">
      <c r="A13" s="228" t="s">
        <v>512</v>
      </c>
      <c r="B13" s="14" t="s">
        <v>600</v>
      </c>
      <c r="C13" s="20" t="s">
        <v>601</v>
      </c>
      <c r="D13" s="229">
        <v>1.6E-2</v>
      </c>
      <c r="E13" s="229">
        <v>1.55E-2</v>
      </c>
      <c r="F13" s="229">
        <v>1.4999999999999999E-2</v>
      </c>
      <c r="G13" s="229">
        <v>1.18E-2</v>
      </c>
      <c r="H13" s="229">
        <v>9.4000000000000004E-3</v>
      </c>
      <c r="I13" s="229">
        <v>1.4999999999999999E-2</v>
      </c>
      <c r="J13" s="229">
        <v>1.0200000000000001E-2</v>
      </c>
      <c r="K13" s="229">
        <v>1.2500000000000001E-2</v>
      </c>
    </row>
    <row r="14" spans="1:12" s="228" customFormat="1" ht="23.25" customHeight="1">
      <c r="A14" s="228" t="s">
        <v>512</v>
      </c>
      <c r="B14" s="14" t="s">
        <v>602</v>
      </c>
      <c r="C14" s="20" t="s">
        <v>603</v>
      </c>
      <c r="D14" s="229">
        <v>1.3599999999999999E-2</v>
      </c>
      <c r="E14" s="229">
        <v>1.29E-2</v>
      </c>
      <c r="F14" s="229">
        <v>1.4500000000000001E-2</v>
      </c>
      <c r="G14" s="229">
        <v>1.11E-2</v>
      </c>
      <c r="H14" s="229">
        <v>8.8000000000000005E-3</v>
      </c>
      <c r="I14" s="229">
        <v>1.4999999999999999E-2</v>
      </c>
      <c r="J14" s="229">
        <v>9.7999999999999997E-3</v>
      </c>
      <c r="K14" s="229">
        <v>1.2500000000000001E-2</v>
      </c>
    </row>
    <row r="15" spans="1:12" s="228" customFormat="1" ht="44.25" customHeight="1" thickBot="1">
      <c r="A15" s="228" t="s">
        <v>512</v>
      </c>
      <c r="B15" s="14" t="s">
        <v>604</v>
      </c>
      <c r="C15" s="20" t="s">
        <v>605</v>
      </c>
      <c r="D15" s="229">
        <v>8.2699999999999996E-2</v>
      </c>
      <c r="E15" s="229">
        <v>7.5200000000000003E-2</v>
      </c>
      <c r="F15" s="229">
        <v>7.7200000000000005E-2</v>
      </c>
      <c r="G15" s="229">
        <v>5.6800000000000003E-2</v>
      </c>
      <c r="H15" s="229">
        <v>4.4900000000000002E-2</v>
      </c>
      <c r="I15" s="229">
        <v>7.4800000000000005E-2</v>
      </c>
      <c r="J15" s="229">
        <v>4.8899999999999999E-2</v>
      </c>
      <c r="K15" s="229">
        <v>6.1100000000000002E-2</v>
      </c>
    </row>
    <row r="16" spans="1:12" s="230" customFormat="1" ht="24" customHeight="1" thickTop="1" thickBot="1">
      <c r="B16" s="21"/>
      <c r="C16" s="225" t="s">
        <v>373</v>
      </c>
      <c r="D16" s="18"/>
      <c r="E16" s="18"/>
      <c r="F16" s="18"/>
      <c r="G16" s="18"/>
      <c r="H16" s="18"/>
      <c r="I16" s="18"/>
      <c r="J16" s="194"/>
      <c r="K16" s="194"/>
      <c r="L16" s="231"/>
    </row>
    <row r="17" spans="1:12" s="224" customFormat="1" ht="26.25" customHeight="1" thickTop="1">
      <c r="A17" s="224" t="s">
        <v>512</v>
      </c>
      <c r="B17" s="12" t="s">
        <v>606</v>
      </c>
      <c r="C17" s="19" t="s">
        <v>607</v>
      </c>
      <c r="D17" s="227">
        <v>6.7900000000000002E-2</v>
      </c>
      <c r="E17" s="227">
        <v>4.9700000000000001E-2</v>
      </c>
      <c r="F17" s="227">
        <v>5.2699999999999997E-2</v>
      </c>
      <c r="G17" s="227">
        <v>5.3600000000000002E-2</v>
      </c>
      <c r="H17" s="227">
        <v>5.7799999999999997E-2</v>
      </c>
      <c r="I17" s="227">
        <v>6.1100000000000002E-2</v>
      </c>
      <c r="J17" s="227">
        <v>6.3600000000000004E-2</v>
      </c>
      <c r="K17" s="227">
        <v>6.2E-2</v>
      </c>
    </row>
    <row r="18" spans="1:12" s="228" customFormat="1" ht="24" customHeight="1">
      <c r="A18" s="228" t="s">
        <v>512</v>
      </c>
      <c r="B18" s="14" t="s">
        <v>608</v>
      </c>
      <c r="C18" s="20" t="s">
        <v>609</v>
      </c>
      <c r="D18" s="229">
        <v>-2.0299999999999999E-2</v>
      </c>
      <c r="E18" s="229">
        <v>-7.4000000000000003E-3</v>
      </c>
      <c r="F18" s="229">
        <v>-7.3000000000000001E-3</v>
      </c>
      <c r="G18" s="229">
        <v>-1.0200000000000001E-2</v>
      </c>
      <c r="H18" s="229">
        <v>-1.2200000000000001E-2</v>
      </c>
      <c r="I18" s="229">
        <v>-1.3100000000000001E-2</v>
      </c>
      <c r="J18" s="229">
        <v>-1.4200000000000001E-2</v>
      </c>
      <c r="K18" s="229">
        <v>-1.6799999999999999E-2</v>
      </c>
    </row>
    <row r="19" spans="1:12" s="228" customFormat="1" ht="24" customHeight="1">
      <c r="A19" s="228" t="s">
        <v>512</v>
      </c>
      <c r="B19" s="14" t="s">
        <v>610</v>
      </c>
      <c r="C19" s="20" t="s">
        <v>611</v>
      </c>
      <c r="D19" s="229">
        <v>2.5700000000000001E-2</v>
      </c>
      <c r="E19" s="229">
        <v>9.4999999999999998E-3</v>
      </c>
      <c r="F19" s="229">
        <v>9.5999999999999992E-3</v>
      </c>
      <c r="G19" s="229">
        <v>1.35E-2</v>
      </c>
      <c r="H19" s="229">
        <v>1.61E-2</v>
      </c>
      <c r="I19" s="229">
        <v>1.7399999999999999E-2</v>
      </c>
      <c r="J19" s="229">
        <v>1.8800000000000001E-2</v>
      </c>
      <c r="K19" s="229">
        <v>2.2499999999999999E-2</v>
      </c>
    </row>
    <row r="20" spans="1:12" s="228" customFormat="1" ht="24" customHeight="1">
      <c r="A20" s="228" t="s">
        <v>512</v>
      </c>
      <c r="B20" s="14" t="s">
        <v>612</v>
      </c>
      <c r="C20" s="20" t="s">
        <v>613</v>
      </c>
      <c r="D20" s="229">
        <v>1E-4</v>
      </c>
      <c r="E20" s="229">
        <v>-5.9999999999999995E-4</v>
      </c>
      <c r="F20" s="229">
        <v>-8.0000000000000004E-4</v>
      </c>
      <c r="G20" s="229">
        <v>1E-4</v>
      </c>
      <c r="H20" s="229">
        <v>2.0000000000000001E-4</v>
      </c>
      <c r="I20" s="229">
        <v>5.0000000000000001E-4</v>
      </c>
      <c r="J20" s="229">
        <v>5.0000000000000001E-4</v>
      </c>
      <c r="K20" s="229">
        <v>4.0000000000000002E-4</v>
      </c>
    </row>
    <row r="21" spans="1:12" s="228" customFormat="1" ht="24" customHeight="1">
      <c r="A21" s="228" t="s">
        <v>512</v>
      </c>
      <c r="B21" s="14" t="s">
        <v>614</v>
      </c>
      <c r="C21" s="20" t="s">
        <v>615</v>
      </c>
      <c r="D21" s="229">
        <v>-6.3E-3</v>
      </c>
      <c r="E21" s="229">
        <v>-2.8999999999999998E-3</v>
      </c>
      <c r="F21" s="229">
        <v>-1.6000000000000001E-3</v>
      </c>
      <c r="G21" s="229">
        <v>-2.7000000000000001E-3</v>
      </c>
      <c r="H21" s="229">
        <v>-6.4000000000000003E-3</v>
      </c>
      <c r="I21" s="229">
        <v>-1.6999999999999999E-3</v>
      </c>
      <c r="J21" s="229">
        <v>-4.7000000000000002E-3</v>
      </c>
      <c r="K21" s="229">
        <v>2.0000000000000001E-4</v>
      </c>
    </row>
    <row r="22" spans="1:12" s="228" customFormat="1" ht="24" customHeight="1">
      <c r="A22" s="228" t="s">
        <v>512</v>
      </c>
      <c r="B22" s="14" t="s">
        <v>616</v>
      </c>
      <c r="C22" s="20" t="s">
        <v>617</v>
      </c>
      <c r="D22" s="229">
        <v>8.6E-3</v>
      </c>
      <c r="E22" s="229">
        <v>9.9000000000000008E-3</v>
      </c>
      <c r="F22" s="229">
        <v>9.7999999999999997E-3</v>
      </c>
      <c r="G22" s="229">
        <v>1.0999999999999999E-2</v>
      </c>
      <c r="H22" s="229">
        <v>1.0800000000000001E-2</v>
      </c>
      <c r="I22" s="229">
        <v>6.3E-3</v>
      </c>
      <c r="J22" s="229">
        <v>6.3E-3</v>
      </c>
      <c r="K22" s="229">
        <v>6.8999999999999999E-3</v>
      </c>
    </row>
    <row r="23" spans="1:12" s="228" customFormat="1" ht="24" customHeight="1">
      <c r="A23" s="228" t="s">
        <v>512</v>
      </c>
      <c r="B23" s="14" t="s">
        <v>618</v>
      </c>
      <c r="C23" s="20" t="s">
        <v>619</v>
      </c>
      <c r="D23" s="229">
        <v>-3.44E-2</v>
      </c>
      <c r="E23" s="229">
        <v>-3.3799999999999997E-2</v>
      </c>
      <c r="F23" s="229">
        <v>-3.8100000000000002E-2</v>
      </c>
      <c r="G23" s="229">
        <v>-3.9899999999999998E-2</v>
      </c>
      <c r="H23" s="229">
        <v>-4.0800000000000003E-2</v>
      </c>
      <c r="I23" s="229">
        <v>-3.8199999999999998E-2</v>
      </c>
      <c r="J23" s="229">
        <v>-4.1099999999999998E-2</v>
      </c>
      <c r="K23" s="229">
        <v>-4.0099999999999997E-2</v>
      </c>
    </row>
    <row r="24" spans="1:12" s="228" customFormat="1" ht="24" customHeight="1">
      <c r="A24" s="228" t="s">
        <v>512</v>
      </c>
      <c r="B24" s="14" t="s">
        <v>620</v>
      </c>
      <c r="C24" s="20" t="s">
        <v>621</v>
      </c>
      <c r="D24" s="229">
        <v>4.0000000000000002E-4</v>
      </c>
      <c r="E24" s="229">
        <v>4.0000000000000002E-4</v>
      </c>
      <c r="F24" s="229">
        <v>2.9999999999999997E-4</v>
      </c>
      <c r="G24" s="229">
        <v>-1E-4</v>
      </c>
      <c r="H24" s="229">
        <v>-1E-4</v>
      </c>
      <c r="I24" s="229">
        <v>0</v>
      </c>
      <c r="J24" s="229">
        <v>-2.0000000000000001E-4</v>
      </c>
      <c r="K24" s="229">
        <v>0</v>
      </c>
    </row>
    <row r="25" spans="1:12" s="228" customFormat="1" ht="43.5" customHeight="1" thickBot="1">
      <c r="A25" s="228" t="s">
        <v>512</v>
      </c>
      <c r="B25" s="14" t="s">
        <v>622</v>
      </c>
      <c r="C25" s="20" t="s">
        <v>623</v>
      </c>
      <c r="D25" s="229">
        <v>0.1288</v>
      </c>
      <c r="E25" s="229">
        <v>0.1305</v>
      </c>
      <c r="F25" s="229">
        <v>0.14680000000000001</v>
      </c>
      <c r="G25" s="229">
        <v>0.15379999999999999</v>
      </c>
      <c r="H25" s="229">
        <v>0.13750000000000001</v>
      </c>
      <c r="I25" s="229">
        <v>0.13919999999999999</v>
      </c>
      <c r="J25" s="229">
        <v>0.1452</v>
      </c>
      <c r="K25" s="229">
        <v>0.14019999999999999</v>
      </c>
    </row>
    <row r="26" spans="1:12" s="230" customFormat="1" ht="24.75" customHeight="1" thickTop="1" thickBot="1">
      <c r="B26" s="22"/>
      <c r="C26" s="225" t="s">
        <v>383</v>
      </c>
      <c r="D26" s="18"/>
      <c r="E26" s="18"/>
      <c r="F26" s="18"/>
      <c r="G26" s="18"/>
      <c r="H26" s="18"/>
      <c r="I26" s="18"/>
      <c r="J26" s="194"/>
      <c r="K26" s="194"/>
      <c r="L26" s="231"/>
    </row>
    <row r="27" spans="1:12" s="224" customFormat="1" ht="27" customHeight="1" thickTop="1">
      <c r="A27" s="224" t="s">
        <v>512</v>
      </c>
      <c r="B27" s="12" t="s">
        <v>624</v>
      </c>
      <c r="C27" s="19" t="s">
        <v>625</v>
      </c>
      <c r="D27" s="227">
        <v>9.1700000000000004E-2</v>
      </c>
      <c r="E27" s="227">
        <v>7.5600000000000001E-2</v>
      </c>
      <c r="F27" s="227">
        <v>7.0499999999999993E-2</v>
      </c>
      <c r="G27" s="227">
        <v>7.2700000000000001E-2</v>
      </c>
      <c r="H27" s="227">
        <v>7.5499999999999998E-2</v>
      </c>
      <c r="I27" s="227">
        <v>7.2300000000000003E-2</v>
      </c>
      <c r="J27" s="227">
        <v>7.3800000000000004E-2</v>
      </c>
      <c r="K27" s="227">
        <v>7.6200000000000004E-2</v>
      </c>
    </row>
    <row r="28" spans="1:12" s="228" customFormat="1" ht="23.25" customHeight="1">
      <c r="A28" s="228" t="s">
        <v>512</v>
      </c>
      <c r="B28" s="14" t="s">
        <v>626</v>
      </c>
      <c r="C28" s="20" t="s">
        <v>627</v>
      </c>
      <c r="D28" s="229">
        <v>0.1062</v>
      </c>
      <c r="E28" s="229">
        <v>8.3799999999999999E-2</v>
      </c>
      <c r="F28" s="229">
        <v>9.6600000000000005E-2</v>
      </c>
      <c r="G28" s="229">
        <v>0.12620000000000001</v>
      </c>
      <c r="H28" s="229">
        <v>0.15620000000000001</v>
      </c>
      <c r="I28" s="229">
        <v>0.71619999999999995</v>
      </c>
      <c r="J28" s="229">
        <v>1.0004</v>
      </c>
      <c r="K28" s="229">
        <v>0.2039</v>
      </c>
    </row>
    <row r="29" spans="1:12" s="228" customFormat="1" ht="23.25" customHeight="1">
      <c r="A29" s="228" t="s">
        <v>512</v>
      </c>
      <c r="B29" s="14" t="s">
        <v>628</v>
      </c>
      <c r="C29" s="20" t="s">
        <v>629</v>
      </c>
      <c r="D29" s="229">
        <v>0.1042</v>
      </c>
      <c r="E29" s="229">
        <v>8.1100000000000005E-2</v>
      </c>
      <c r="F29" s="229">
        <v>8.8300000000000003E-2</v>
      </c>
      <c r="G29" s="229">
        <v>9.64E-2</v>
      </c>
      <c r="H29" s="229">
        <v>9.5699999999999993E-2</v>
      </c>
      <c r="I29" s="229">
        <v>0.17219999999999999</v>
      </c>
      <c r="J29" s="229">
        <v>0.15629999999999999</v>
      </c>
      <c r="K29" s="229">
        <v>0.1095</v>
      </c>
    </row>
    <row r="30" spans="1:12" s="228" customFormat="1" ht="23.25" customHeight="1">
      <c r="A30" s="228" t="s">
        <v>512</v>
      </c>
      <c r="B30" s="14" t="s">
        <v>630</v>
      </c>
      <c r="C30" s="20" t="s">
        <v>631</v>
      </c>
      <c r="D30" s="229">
        <v>5.8500000000000003E-2</v>
      </c>
      <c r="E30" s="229">
        <v>5.62E-2</v>
      </c>
      <c r="F30" s="229">
        <v>5.67E-2</v>
      </c>
      <c r="G30" s="229">
        <v>0.10639999999999999</v>
      </c>
      <c r="H30" s="229">
        <v>6.2300000000000001E-2</v>
      </c>
      <c r="I30" s="229">
        <v>3.6700000000000003E-2</v>
      </c>
      <c r="J30" s="229">
        <v>5.6399999999999999E-2</v>
      </c>
      <c r="K30" s="229">
        <v>2.3900000000000001E-2</v>
      </c>
    </row>
    <row r="31" spans="1:12" s="228" customFormat="1" ht="23.25" customHeight="1">
      <c r="A31" s="228" t="s">
        <v>512</v>
      </c>
      <c r="B31" s="14" t="s">
        <v>632</v>
      </c>
      <c r="C31" s="20" t="s">
        <v>633</v>
      </c>
      <c r="D31" s="229">
        <v>0.1381</v>
      </c>
      <c r="E31" s="229">
        <v>4.19E-2</v>
      </c>
      <c r="F31" s="229">
        <v>2.7900000000000001E-2</v>
      </c>
      <c r="G31" s="229">
        <v>3.8800000000000001E-2</v>
      </c>
      <c r="H31" s="229">
        <v>2.6100000000000002E-2</v>
      </c>
      <c r="I31" s="229">
        <v>7.9000000000000008E-3</v>
      </c>
      <c r="J31" s="229">
        <v>6.7000000000000002E-3</v>
      </c>
      <c r="K31" s="229">
        <v>1.5E-3</v>
      </c>
    </row>
    <row r="32" spans="1:12" s="228" customFormat="1" ht="23.25" customHeight="1">
      <c r="A32" s="228" t="s">
        <v>512</v>
      </c>
      <c r="B32" s="14" t="s">
        <v>634</v>
      </c>
      <c r="C32" s="20" t="s">
        <v>635</v>
      </c>
      <c r="D32" s="229">
        <v>7.51E-2</v>
      </c>
      <c r="E32" s="229">
        <v>4.1500000000000002E-2</v>
      </c>
      <c r="F32" s="229">
        <v>3.9199999999999999E-2</v>
      </c>
      <c r="G32" s="229">
        <v>1.43E-2</v>
      </c>
      <c r="H32" s="229">
        <v>6.4999999999999997E-3</v>
      </c>
      <c r="I32" s="229">
        <v>2.53E-2</v>
      </c>
      <c r="J32" s="229">
        <v>1.9099999999999999E-2</v>
      </c>
      <c r="K32" s="229">
        <v>9.5999999999999992E-3</v>
      </c>
    </row>
    <row r="33" spans="1:12" s="228" customFormat="1" ht="23.25" customHeight="1">
      <c r="A33" s="228" t="s">
        <v>512</v>
      </c>
      <c r="B33" s="14" t="s">
        <v>636</v>
      </c>
      <c r="C33" s="20" t="s">
        <v>637</v>
      </c>
      <c r="D33" s="229">
        <v>9.8699999999999996E-2</v>
      </c>
      <c r="E33" s="229">
        <v>4.1700000000000001E-2</v>
      </c>
      <c r="F33" s="229">
        <v>3.39E-2</v>
      </c>
      <c r="G33" s="229">
        <v>2.81E-2</v>
      </c>
      <c r="H33" s="229">
        <v>1.7500000000000002E-2</v>
      </c>
      <c r="I33" s="229">
        <v>1.09E-2</v>
      </c>
      <c r="J33" s="229">
        <v>8.8999999999999999E-3</v>
      </c>
      <c r="K33" s="229">
        <v>4.0000000000000001E-3</v>
      </c>
    </row>
    <row r="34" spans="1:12" s="228" customFormat="1" ht="23.25" customHeight="1">
      <c r="A34" s="228" t="s">
        <v>512</v>
      </c>
      <c r="B34" s="14" t="s">
        <v>638</v>
      </c>
      <c r="C34" s="20" t="s">
        <v>639</v>
      </c>
      <c r="D34" s="229">
        <v>2.0000000000000001E-4</v>
      </c>
      <c r="E34" s="229">
        <v>3.8999999999999998E-3</v>
      </c>
      <c r="F34" s="229">
        <v>4.0000000000000002E-4</v>
      </c>
      <c r="G34" s="229">
        <v>0</v>
      </c>
      <c r="H34" s="229">
        <v>0</v>
      </c>
      <c r="I34" s="229">
        <v>3.2599999999999997E-2</v>
      </c>
      <c r="J34" s="229">
        <v>0</v>
      </c>
      <c r="K34" s="229">
        <v>0</v>
      </c>
    </row>
    <row r="35" spans="1:12" s="228" customFormat="1" ht="23.25" customHeight="1">
      <c r="A35" s="228" t="s">
        <v>512</v>
      </c>
      <c r="B35" s="14" t="s">
        <v>640</v>
      </c>
      <c r="C35" s="20" t="s">
        <v>641</v>
      </c>
      <c r="D35" s="229">
        <v>1.5800000000000002E-2</v>
      </c>
      <c r="E35" s="229">
        <v>4.3E-3</v>
      </c>
      <c r="F35" s="229">
        <v>6.0000000000000001E-3</v>
      </c>
      <c r="G35" s="229">
        <v>9.2999999999999992E-3</v>
      </c>
      <c r="H35" s="229">
        <v>1.03E-2</v>
      </c>
      <c r="I35" s="229">
        <v>1.15E-2</v>
      </c>
      <c r="J35" s="229">
        <v>1.2999999999999999E-2</v>
      </c>
      <c r="K35" s="229">
        <v>1.6400000000000001E-2</v>
      </c>
    </row>
    <row r="36" spans="1:12" s="228" customFormat="1" ht="23.25" customHeight="1">
      <c r="A36" s="228" t="s">
        <v>512</v>
      </c>
      <c r="B36" s="14" t="s">
        <v>642</v>
      </c>
      <c r="C36" s="20" t="s">
        <v>643</v>
      </c>
      <c r="D36" s="229">
        <v>4.2999999999999997E-2</v>
      </c>
      <c r="E36" s="229">
        <v>1.8800000000000001E-2</v>
      </c>
      <c r="F36" s="229">
        <v>1.7000000000000001E-2</v>
      </c>
      <c r="G36" s="229">
        <v>2.29E-2</v>
      </c>
      <c r="H36" s="229">
        <v>2.5100000000000001E-2</v>
      </c>
      <c r="I36" s="229">
        <v>2.5399999999999999E-2</v>
      </c>
      <c r="J36" s="229">
        <v>2.5999999999999999E-2</v>
      </c>
      <c r="K36" s="229">
        <v>2.8400000000000002E-2</v>
      </c>
    </row>
    <row r="37" spans="1:12" s="228" customFormat="1" ht="23.25" customHeight="1">
      <c r="B37" s="14"/>
      <c r="C37" s="20" t="s">
        <v>644</v>
      </c>
      <c r="D37" s="229">
        <v>0</v>
      </c>
      <c r="E37" s="229">
        <v>0</v>
      </c>
      <c r="F37" s="229">
        <v>0</v>
      </c>
      <c r="G37" s="229">
        <v>0</v>
      </c>
      <c r="H37" s="229">
        <v>0</v>
      </c>
      <c r="I37" s="229">
        <v>0</v>
      </c>
      <c r="J37" s="229">
        <v>0</v>
      </c>
      <c r="K37" s="229">
        <v>0</v>
      </c>
    </row>
    <row r="38" spans="1:12" s="228" customFormat="1" ht="44.25" customHeight="1" thickBot="1">
      <c r="A38" s="228" t="s">
        <v>512</v>
      </c>
      <c r="B38" s="14" t="s">
        <v>645</v>
      </c>
      <c r="C38" s="20" t="s">
        <v>646</v>
      </c>
      <c r="D38" s="229">
        <v>0</v>
      </c>
      <c r="E38" s="229">
        <v>5.9999999999999995E-4</v>
      </c>
      <c r="F38" s="229">
        <v>2.8E-3</v>
      </c>
      <c r="G38" s="229">
        <v>0</v>
      </c>
      <c r="H38" s="229">
        <v>0</v>
      </c>
      <c r="I38" s="229">
        <v>0</v>
      </c>
      <c r="J38" s="229">
        <v>0</v>
      </c>
      <c r="K38" s="229">
        <v>0</v>
      </c>
    </row>
    <row r="39" spans="1:12" s="230" customFormat="1" ht="24" customHeight="1" thickTop="1" thickBot="1">
      <c r="B39" s="23"/>
      <c r="C39" s="225" t="s">
        <v>396</v>
      </c>
      <c r="D39" s="18"/>
      <c r="E39" s="18"/>
      <c r="F39" s="18"/>
      <c r="G39" s="18"/>
      <c r="H39" s="18"/>
      <c r="I39" s="18"/>
      <c r="J39" s="194"/>
      <c r="K39" s="194"/>
      <c r="L39" s="231"/>
    </row>
    <row r="40" spans="1:12" s="230" customFormat="1" ht="24.75" customHeight="1" thickTop="1" thickBot="1">
      <c r="B40" s="22"/>
      <c r="C40" s="225" t="s">
        <v>397</v>
      </c>
      <c r="D40" s="18"/>
      <c r="E40" s="18"/>
      <c r="F40" s="18"/>
      <c r="G40" s="18"/>
      <c r="H40" s="18"/>
      <c r="I40" s="18"/>
      <c r="J40" s="194"/>
      <c r="K40" s="194"/>
      <c r="L40" s="231"/>
    </row>
    <row r="41" spans="1:12" s="224" customFormat="1" ht="27" customHeight="1" thickTop="1">
      <c r="A41" s="224" t="s">
        <v>512</v>
      </c>
      <c r="B41" s="12" t="s">
        <v>647</v>
      </c>
      <c r="C41" s="19" t="s">
        <v>648</v>
      </c>
      <c r="D41" s="227">
        <v>3.44E-2</v>
      </c>
      <c r="E41" s="227">
        <v>3.3799999999999997E-2</v>
      </c>
      <c r="F41" s="227">
        <v>3.8100000000000002E-2</v>
      </c>
      <c r="G41" s="227">
        <v>3.9899999999999998E-2</v>
      </c>
      <c r="H41" s="227">
        <v>4.0800000000000003E-2</v>
      </c>
      <c r="I41" s="227">
        <v>3.8199999999999998E-2</v>
      </c>
      <c r="J41" s="227">
        <v>4.1099999999999998E-2</v>
      </c>
      <c r="K41" s="227">
        <v>4.0099999999999997E-2</v>
      </c>
    </row>
    <row r="42" spans="1:12" s="228" customFormat="1" ht="23.25" customHeight="1">
      <c r="A42" s="228" t="s">
        <v>512</v>
      </c>
      <c r="B42" s="14" t="s">
        <v>649</v>
      </c>
      <c r="C42" s="20" t="s">
        <v>650</v>
      </c>
      <c r="D42" s="229">
        <v>3.73E-2</v>
      </c>
      <c r="E42" s="229">
        <v>3.6400000000000002E-2</v>
      </c>
      <c r="F42" s="229">
        <v>4.1200000000000001E-2</v>
      </c>
      <c r="G42" s="229">
        <v>4.3799999999999999E-2</v>
      </c>
      <c r="H42" s="229">
        <v>4.4499999999999998E-2</v>
      </c>
      <c r="I42" s="229">
        <v>4.1300000000000003E-2</v>
      </c>
      <c r="J42" s="229">
        <v>4.4499999999999998E-2</v>
      </c>
      <c r="K42" s="229">
        <v>4.3400000000000001E-2</v>
      </c>
    </row>
    <row r="43" spans="1:12" s="228" customFormat="1" ht="23.25" customHeight="1">
      <c r="A43" s="228" t="s">
        <v>512</v>
      </c>
      <c r="B43" s="14" t="s">
        <v>651</v>
      </c>
      <c r="C43" s="20" t="s">
        <v>652</v>
      </c>
      <c r="D43" s="229">
        <v>7.1300000000000002E-2</v>
      </c>
      <c r="E43" s="229">
        <v>6.6500000000000004E-2</v>
      </c>
      <c r="F43" s="229">
        <v>6.4000000000000001E-2</v>
      </c>
      <c r="G43" s="229">
        <v>5.9900000000000002E-2</v>
      </c>
      <c r="H43" s="229">
        <v>5.8200000000000002E-2</v>
      </c>
      <c r="I43" s="229">
        <v>5.2900000000000003E-2</v>
      </c>
      <c r="J43" s="229">
        <v>5.6599999999999998E-2</v>
      </c>
      <c r="K43" s="229">
        <v>5.4800000000000001E-2</v>
      </c>
    </row>
    <row r="44" spans="1:12" s="228" customFormat="1" ht="44.25" customHeight="1" thickBot="1">
      <c r="A44" s="228" t="s">
        <v>512</v>
      </c>
      <c r="B44" s="14" t="s">
        <v>653</v>
      </c>
      <c r="C44" s="20" t="s">
        <v>654</v>
      </c>
      <c r="D44" s="229">
        <v>4.4999999999999998E-2</v>
      </c>
      <c r="E44" s="229">
        <v>4.4900000000000002E-2</v>
      </c>
      <c r="F44" s="229">
        <v>5.1700000000000003E-2</v>
      </c>
      <c r="G44" s="229">
        <v>5.4600000000000003E-2</v>
      </c>
      <c r="H44" s="229">
        <v>5.62E-2</v>
      </c>
      <c r="I44" s="229">
        <v>5.2499999999999998E-2</v>
      </c>
      <c r="J44" s="229">
        <v>5.6899999999999999E-2</v>
      </c>
      <c r="K44" s="229">
        <v>5.6099999999999997E-2</v>
      </c>
    </row>
    <row r="45" spans="1:12" s="230" customFormat="1" ht="24" customHeight="1" thickTop="1" thickBot="1">
      <c r="B45" s="22"/>
      <c r="C45" s="225" t="s">
        <v>402</v>
      </c>
      <c r="D45" s="18"/>
      <c r="E45" s="18"/>
      <c r="F45" s="18"/>
      <c r="G45" s="18"/>
      <c r="H45" s="18"/>
      <c r="I45" s="18"/>
      <c r="J45" s="194"/>
      <c r="K45" s="194"/>
      <c r="L45" s="231"/>
    </row>
    <row r="46" spans="1:12" s="232" customFormat="1" ht="27" customHeight="1" thickTop="1">
      <c r="A46" s="232" t="s">
        <v>512</v>
      </c>
      <c r="B46" s="12" t="s">
        <v>655</v>
      </c>
      <c r="C46" s="19" t="s">
        <v>656</v>
      </c>
      <c r="D46" s="227">
        <v>0.5524</v>
      </c>
      <c r="E46" s="227">
        <v>0.55089999999999995</v>
      </c>
      <c r="F46" s="227">
        <v>0.56910000000000005</v>
      </c>
      <c r="G46" s="227">
        <v>0.55649999999999999</v>
      </c>
      <c r="H46" s="227">
        <v>0.56240000000000001</v>
      </c>
      <c r="I46" s="227">
        <v>0.57479999999999998</v>
      </c>
      <c r="J46" s="227">
        <v>0.56340000000000001</v>
      </c>
      <c r="K46" s="227">
        <v>0.58399999999999996</v>
      </c>
    </row>
    <row r="47" spans="1:12" ht="23.25" customHeight="1">
      <c r="A47" s="217" t="s">
        <v>512</v>
      </c>
      <c r="B47" s="8" t="s">
        <v>657</v>
      </c>
      <c r="C47" s="24" t="s">
        <v>658</v>
      </c>
      <c r="D47" s="233">
        <v>3.78E-2</v>
      </c>
      <c r="E47" s="233">
        <v>4.1500000000000002E-2</v>
      </c>
      <c r="F47" s="233">
        <v>4.8899999999999999E-2</v>
      </c>
      <c r="G47" s="233">
        <v>5.0200000000000002E-2</v>
      </c>
      <c r="H47" s="233">
        <v>4.2900000000000001E-2</v>
      </c>
      <c r="I47" s="233">
        <v>4.8000000000000001E-2</v>
      </c>
      <c r="J47" s="233">
        <v>4.5499999999999999E-2</v>
      </c>
      <c r="K47" s="233">
        <v>4.2999999999999997E-2</v>
      </c>
    </row>
    <row r="48" spans="1:12" ht="23.25" customHeight="1">
      <c r="A48" s="217" t="s">
        <v>512</v>
      </c>
      <c r="B48" s="8" t="s">
        <v>659</v>
      </c>
      <c r="C48" s="24" t="s">
        <v>660</v>
      </c>
      <c r="D48" s="233">
        <v>0.4098</v>
      </c>
      <c r="E48" s="233">
        <v>0.40760000000000002</v>
      </c>
      <c r="F48" s="233">
        <v>0.38200000000000001</v>
      </c>
      <c r="G48" s="233">
        <v>0.39329999999999998</v>
      </c>
      <c r="H48" s="233">
        <v>0.3947</v>
      </c>
      <c r="I48" s="233">
        <v>0.37709999999999999</v>
      </c>
      <c r="J48" s="233">
        <v>0.3911</v>
      </c>
      <c r="K48" s="233">
        <v>0.37290000000000001</v>
      </c>
    </row>
    <row r="49" spans="1:12" ht="23.25" customHeight="1">
      <c r="A49" s="217" t="s">
        <v>512</v>
      </c>
      <c r="B49" s="8" t="s">
        <v>661</v>
      </c>
      <c r="C49" s="24" t="s">
        <v>662</v>
      </c>
      <c r="D49" s="233">
        <v>0.4753</v>
      </c>
      <c r="E49" s="233">
        <v>0.57079999999999997</v>
      </c>
      <c r="F49" s="233">
        <v>0.59919999999999995</v>
      </c>
      <c r="G49" s="233">
        <v>0.61119999999999997</v>
      </c>
      <c r="H49" s="233">
        <v>0.57099999999999995</v>
      </c>
      <c r="I49" s="233">
        <v>0.61699999999999999</v>
      </c>
      <c r="J49" s="233">
        <v>0.58919999999999995</v>
      </c>
      <c r="K49" s="233">
        <v>0.58930000000000005</v>
      </c>
    </row>
    <row r="50" spans="1:12" ht="43.5" customHeight="1" thickBot="1">
      <c r="C50" s="234"/>
      <c r="D50" s="233"/>
      <c r="E50" s="233"/>
      <c r="F50" s="233"/>
      <c r="G50" s="233"/>
      <c r="H50" s="233"/>
      <c r="I50" s="233"/>
      <c r="J50" s="233"/>
      <c r="K50" s="233"/>
    </row>
    <row r="51" spans="1:12" s="224" customFormat="1" ht="24" customHeight="1" thickTop="1" thickBot="1">
      <c r="B51" s="25"/>
      <c r="C51" s="225" t="s">
        <v>407</v>
      </c>
      <c r="D51" s="18"/>
      <c r="E51" s="18"/>
      <c r="F51" s="18"/>
      <c r="G51" s="18"/>
      <c r="H51" s="18"/>
      <c r="I51" s="18"/>
      <c r="J51" s="194"/>
      <c r="K51" s="194"/>
      <c r="L51" s="226"/>
    </row>
    <row r="52" spans="1:12" s="230" customFormat="1" ht="18.75" thickTop="1">
      <c r="A52" s="235"/>
      <c r="B52" s="23"/>
      <c r="C52" s="26"/>
      <c r="D52" s="233"/>
      <c r="E52" s="233"/>
      <c r="F52" s="233"/>
      <c r="G52" s="233"/>
      <c r="H52" s="233"/>
      <c r="I52" s="233"/>
      <c r="J52" s="233"/>
      <c r="K52" s="233"/>
      <c r="L52" s="231"/>
    </row>
    <row r="53" spans="1:12" s="224" customFormat="1" ht="23.25" customHeight="1">
      <c r="A53" s="224" t="s">
        <v>512</v>
      </c>
      <c r="B53" s="12" t="s">
        <v>663</v>
      </c>
      <c r="C53" s="19" t="s">
        <v>664</v>
      </c>
      <c r="D53" s="227">
        <v>5.6399999999999999E-2</v>
      </c>
      <c r="E53" s="227">
        <v>5.2699999999999997E-2</v>
      </c>
      <c r="F53" s="227">
        <v>5.57E-2</v>
      </c>
      <c r="G53" s="227">
        <v>5.4699999999999999E-2</v>
      </c>
      <c r="H53" s="227">
        <v>5.6099999999999997E-2</v>
      </c>
      <c r="I53" s="227">
        <v>5.3600000000000002E-2</v>
      </c>
      <c r="J53" s="227">
        <v>5.5100000000000003E-2</v>
      </c>
      <c r="K53" s="227">
        <v>5.0799999999999998E-2</v>
      </c>
    </row>
    <row r="54" spans="1:12" s="224" customFormat="1" ht="24.75" customHeight="1">
      <c r="A54" s="224" t="s">
        <v>512</v>
      </c>
      <c r="B54" s="12" t="s">
        <v>665</v>
      </c>
      <c r="C54" s="19" t="s">
        <v>666</v>
      </c>
      <c r="D54" s="227">
        <v>4.7399999999999998E-2</v>
      </c>
      <c r="E54" s="227">
        <v>4.2500000000000003E-2</v>
      </c>
      <c r="F54" s="227">
        <v>4.5600000000000002E-2</v>
      </c>
      <c r="G54" s="227">
        <v>4.3499999999999997E-2</v>
      </c>
      <c r="H54" s="227">
        <v>4.4999999999999998E-2</v>
      </c>
      <c r="I54" s="227">
        <v>4.7100000000000003E-2</v>
      </c>
      <c r="J54" s="227">
        <v>4.8500000000000001E-2</v>
      </c>
      <c r="K54" s="227">
        <v>4.3700000000000003E-2</v>
      </c>
    </row>
    <row r="55" spans="1:12" s="224" customFormat="1" ht="24.75" customHeight="1">
      <c r="A55" s="224" t="s">
        <v>512</v>
      </c>
      <c r="B55" s="12" t="s">
        <v>667</v>
      </c>
      <c r="C55" s="19" t="s">
        <v>668</v>
      </c>
      <c r="D55" s="227">
        <v>5.0599999999999999E-2</v>
      </c>
      <c r="E55" s="227">
        <v>4.4699999999999997E-2</v>
      </c>
      <c r="F55" s="227">
        <v>4.82E-2</v>
      </c>
      <c r="G55" s="227">
        <v>4.7E-2</v>
      </c>
      <c r="H55" s="227">
        <v>4.8599999999999997E-2</v>
      </c>
      <c r="I55" s="227">
        <v>4.9099999999999998E-2</v>
      </c>
      <c r="J55" s="227">
        <v>5.0999999999999997E-2</v>
      </c>
      <c r="K55" s="227">
        <v>4.6699999999999998E-2</v>
      </c>
    </row>
    <row r="56" spans="1:12" s="224" customFormat="1" ht="24.75" customHeight="1">
      <c r="A56" s="224" t="s">
        <v>512</v>
      </c>
      <c r="B56" s="12" t="s">
        <v>669</v>
      </c>
      <c r="C56" s="19" t="s">
        <v>670</v>
      </c>
      <c r="D56" s="227">
        <v>7.0599999999999996E-2</v>
      </c>
      <c r="E56" s="227">
        <v>5.1799999999999999E-2</v>
      </c>
      <c r="F56" s="227">
        <v>5.5300000000000002E-2</v>
      </c>
      <c r="G56" s="227">
        <v>5.7000000000000002E-2</v>
      </c>
      <c r="H56" s="227">
        <v>6.0600000000000001E-2</v>
      </c>
      <c r="I56" s="227">
        <v>6.2100000000000002E-2</v>
      </c>
      <c r="J56" s="227">
        <v>6.5100000000000005E-2</v>
      </c>
      <c r="K56" s="227">
        <v>6.3399999999999998E-2</v>
      </c>
    </row>
    <row r="57" spans="1:12" s="224" customFormat="1" ht="24.75" customHeight="1">
      <c r="A57" s="224" t="s">
        <v>512</v>
      </c>
      <c r="B57" s="12" t="s">
        <v>671</v>
      </c>
      <c r="C57" s="19" t="s">
        <v>672</v>
      </c>
      <c r="D57" s="227">
        <v>-0.02</v>
      </c>
      <c r="E57" s="227">
        <v>-7.1000000000000004E-3</v>
      </c>
      <c r="F57" s="227">
        <v>-7.1000000000000004E-3</v>
      </c>
      <c r="G57" s="227">
        <v>-0.01</v>
      </c>
      <c r="H57" s="227">
        <v>-1.2E-2</v>
      </c>
      <c r="I57" s="227">
        <v>-1.2999999999999999E-2</v>
      </c>
      <c r="J57" s="227">
        <v>-1.4E-2</v>
      </c>
      <c r="K57" s="227">
        <v>-1.67E-2</v>
      </c>
    </row>
    <row r="58" spans="1:12" s="224" customFormat="1" ht="24.75" customHeight="1">
      <c r="A58" s="224" t="s">
        <v>512</v>
      </c>
      <c r="B58" s="12" t="s">
        <v>673</v>
      </c>
      <c r="C58" s="19" t="s">
        <v>674</v>
      </c>
      <c r="D58" s="227">
        <v>-3.2000000000000002E-3</v>
      </c>
      <c r="E58" s="227">
        <v>-2.2000000000000001E-3</v>
      </c>
      <c r="F58" s="227">
        <v>-2.5999999999999999E-3</v>
      </c>
      <c r="G58" s="227">
        <v>-3.5000000000000001E-3</v>
      </c>
      <c r="H58" s="227">
        <v>-3.5999999999999999E-3</v>
      </c>
      <c r="I58" s="227">
        <v>-2E-3</v>
      </c>
      <c r="J58" s="227">
        <v>-2.5000000000000001E-3</v>
      </c>
      <c r="K58" s="227">
        <v>-3.0000000000000001E-3</v>
      </c>
    </row>
    <row r="59" spans="1:12" s="224" customFormat="1" ht="24.75" customHeight="1" thickBot="1">
      <c r="A59" s="224" t="s">
        <v>512</v>
      </c>
      <c r="B59" s="12" t="s">
        <v>675</v>
      </c>
      <c r="C59" s="19" t="s">
        <v>676</v>
      </c>
      <c r="D59" s="227">
        <v>8.9999999999999993E-3</v>
      </c>
      <c r="E59" s="227">
        <v>1.03E-2</v>
      </c>
      <c r="F59" s="227">
        <v>1.01E-2</v>
      </c>
      <c r="G59" s="227">
        <v>1.0800000000000001E-2</v>
      </c>
      <c r="H59" s="227">
        <v>1.0699999999999999E-2</v>
      </c>
      <c r="I59" s="227">
        <v>6.3E-3</v>
      </c>
      <c r="J59" s="227">
        <v>6.1999999999999998E-3</v>
      </c>
      <c r="K59" s="227">
        <v>6.8999999999999999E-3</v>
      </c>
    </row>
    <row r="60" spans="1:12" s="230" customFormat="1" ht="44.25" customHeight="1" thickTop="1" thickBot="1">
      <c r="C60" s="225" t="s">
        <v>677</v>
      </c>
      <c r="D60" s="225"/>
      <c r="E60" s="225"/>
      <c r="F60" s="225"/>
      <c r="G60" s="225"/>
      <c r="H60" s="225"/>
      <c r="I60" s="225"/>
      <c r="J60" s="225"/>
      <c r="K60" s="225"/>
      <c r="L60" s="231"/>
    </row>
    <row r="61" spans="1:12" s="224" customFormat="1" ht="24" customHeight="1" thickTop="1">
      <c r="A61" s="224" t="s">
        <v>512</v>
      </c>
      <c r="B61" s="12" t="s">
        <v>663</v>
      </c>
      <c r="C61" s="19" t="s">
        <v>664</v>
      </c>
      <c r="D61" s="227">
        <v>5.6399999999999999E-2</v>
      </c>
      <c r="E61" s="227">
        <v>5.2699999999999997E-2</v>
      </c>
      <c r="F61" s="227">
        <v>5.57E-2</v>
      </c>
      <c r="G61" s="227">
        <v>5.4699999999999999E-2</v>
      </c>
      <c r="H61" s="227">
        <v>5.6099999999999997E-2</v>
      </c>
      <c r="I61" s="227">
        <v>5.3600000000000002E-2</v>
      </c>
      <c r="J61" s="227">
        <v>5.5100000000000003E-2</v>
      </c>
      <c r="K61" s="227">
        <v>5.0799999999999998E-2</v>
      </c>
      <c r="L61" s="226"/>
    </row>
    <row r="62" spans="1:12" s="224" customFormat="1" ht="27" customHeight="1">
      <c r="A62" s="224" t="s">
        <v>512</v>
      </c>
      <c r="B62" s="12" t="s">
        <v>678</v>
      </c>
      <c r="C62" s="19" t="s">
        <v>679</v>
      </c>
      <c r="D62" s="227">
        <v>-5.7999999999999996E-3</v>
      </c>
      <c r="E62" s="227">
        <v>-2.7000000000000001E-3</v>
      </c>
      <c r="F62" s="227">
        <v>-1.5E-3</v>
      </c>
      <c r="G62" s="227">
        <v>-2.7000000000000001E-3</v>
      </c>
      <c r="H62" s="227">
        <v>-6.3E-3</v>
      </c>
      <c r="I62" s="227">
        <v>-1.6000000000000001E-3</v>
      </c>
      <c r="J62" s="227">
        <v>-4.7000000000000002E-3</v>
      </c>
      <c r="K62" s="227">
        <v>2.0000000000000001E-4</v>
      </c>
    </row>
    <row r="63" spans="1:12" s="228" customFormat="1" ht="23.25" customHeight="1">
      <c r="A63" s="228" t="s">
        <v>512</v>
      </c>
      <c r="B63" s="14" t="s">
        <v>680</v>
      </c>
      <c r="C63" s="20" t="s">
        <v>681</v>
      </c>
      <c r="D63" s="229">
        <v>-3.44E-2</v>
      </c>
      <c r="E63" s="229">
        <v>-3.3799999999999997E-2</v>
      </c>
      <c r="F63" s="229">
        <v>-3.8199999999999998E-2</v>
      </c>
      <c r="G63" s="229">
        <v>-3.9899999999999998E-2</v>
      </c>
      <c r="H63" s="229">
        <v>-4.0899999999999999E-2</v>
      </c>
      <c r="I63" s="229">
        <v>-3.8300000000000001E-2</v>
      </c>
      <c r="J63" s="229">
        <v>-4.1300000000000003E-2</v>
      </c>
      <c r="K63" s="229">
        <v>-4.0300000000000002E-2</v>
      </c>
    </row>
    <row r="64" spans="1:12" s="228" customFormat="1" ht="23.25" customHeight="1">
      <c r="A64" s="228" t="s">
        <v>512</v>
      </c>
      <c r="B64" s="14" t="s">
        <v>682</v>
      </c>
      <c r="C64" s="20" t="s">
        <v>683</v>
      </c>
      <c r="D64" s="229">
        <v>0</v>
      </c>
      <c r="E64" s="229">
        <v>0</v>
      </c>
      <c r="F64" s="229">
        <v>0</v>
      </c>
      <c r="G64" s="229">
        <v>0</v>
      </c>
      <c r="H64" s="229">
        <v>0</v>
      </c>
      <c r="I64" s="229">
        <v>0</v>
      </c>
      <c r="J64" s="229">
        <v>0</v>
      </c>
      <c r="K64" s="229">
        <v>1E-4</v>
      </c>
    </row>
    <row r="65" spans="1:12" s="228" customFormat="1" ht="23.25" customHeight="1">
      <c r="A65" s="228" t="s">
        <v>512</v>
      </c>
      <c r="B65" s="14" t="s">
        <v>684</v>
      </c>
      <c r="C65" s="20" t="s">
        <v>685</v>
      </c>
      <c r="D65" s="229">
        <v>4.0000000000000002E-4</v>
      </c>
      <c r="E65" s="229">
        <v>4.0000000000000002E-4</v>
      </c>
      <c r="F65" s="229">
        <v>2.9999999999999997E-4</v>
      </c>
      <c r="G65" s="229">
        <v>-1E-4</v>
      </c>
      <c r="H65" s="229">
        <v>-1E-4</v>
      </c>
      <c r="I65" s="229">
        <v>0</v>
      </c>
      <c r="J65" s="229">
        <v>-2.0000000000000001E-4</v>
      </c>
      <c r="K65" s="229">
        <v>-1E-4</v>
      </c>
    </row>
    <row r="66" spans="1:12" s="228" customFormat="1" ht="44.25" customHeight="1" thickBot="1">
      <c r="B66" s="14"/>
      <c r="C66" s="20" t="s">
        <v>686</v>
      </c>
      <c r="D66" s="229">
        <v>1E-4</v>
      </c>
      <c r="E66" s="229">
        <v>-5.9999999999999995E-4</v>
      </c>
      <c r="F66" s="229">
        <v>-8.0000000000000004E-4</v>
      </c>
      <c r="G66" s="229">
        <v>1E-4</v>
      </c>
      <c r="H66" s="229">
        <v>2.0000000000000001E-4</v>
      </c>
      <c r="I66" s="229">
        <v>5.0000000000000001E-4</v>
      </c>
      <c r="J66" s="229">
        <v>5.0000000000000001E-4</v>
      </c>
      <c r="K66" s="229">
        <v>4.0000000000000002E-4</v>
      </c>
    </row>
    <row r="67" spans="1:12" s="224" customFormat="1" ht="24.75" customHeight="1" thickTop="1" thickBot="1">
      <c r="A67" s="224" t="s">
        <v>512</v>
      </c>
      <c r="B67" s="12" t="s">
        <v>687</v>
      </c>
      <c r="C67" s="225" t="s">
        <v>688</v>
      </c>
      <c r="D67" s="27">
        <v>1.6E-2</v>
      </c>
      <c r="E67" s="27">
        <v>1.55E-2</v>
      </c>
      <c r="F67" s="27">
        <v>1.4999999999999999E-2</v>
      </c>
      <c r="G67" s="27">
        <v>1.17E-2</v>
      </c>
      <c r="H67" s="27">
        <v>8.6E-3</v>
      </c>
      <c r="I67" s="27">
        <v>1.4E-2</v>
      </c>
      <c r="J67" s="236">
        <v>8.9999999999999993E-3</v>
      </c>
      <c r="K67" s="236">
        <v>1.0800000000000001E-2</v>
      </c>
      <c r="L67" s="226"/>
    </row>
    <row r="68" spans="1:12" ht="4.5" hidden="1" customHeight="1" thickTop="1">
      <c r="A68" s="217" t="s">
        <v>511</v>
      </c>
      <c r="B68" s="28" t="s">
        <v>511</v>
      </c>
      <c r="C68" s="237"/>
      <c r="D68" s="237"/>
      <c r="E68" s="237"/>
      <c r="F68" s="237"/>
      <c r="G68" s="237"/>
      <c r="H68" s="237"/>
      <c r="I68" s="237"/>
      <c r="J68" s="237"/>
      <c r="K68" s="237"/>
    </row>
    <row r="69" spans="1:12" ht="14.25" thickTop="1" thickBot="1">
      <c r="A69" s="238"/>
      <c r="B69" s="238"/>
      <c r="C69" s="603"/>
      <c r="D69" s="603"/>
      <c r="E69" s="603"/>
      <c r="F69" s="603"/>
      <c r="G69" s="603"/>
      <c r="H69" s="603"/>
      <c r="I69" s="603"/>
      <c r="J69" s="603"/>
      <c r="K69" s="603"/>
      <c r="L69" s="604"/>
    </row>
    <row r="70" spans="1:12" ht="23.25" customHeight="1">
      <c r="C70" s="175" t="s">
        <v>422</v>
      </c>
    </row>
    <row r="71" spans="1:12" ht="15">
      <c r="C71" s="175" t="s">
        <v>689</v>
      </c>
    </row>
    <row r="72" spans="1:12" ht="15">
      <c r="C72" s="175" t="s">
        <v>690</v>
      </c>
    </row>
    <row r="73" spans="1:12" ht="15">
      <c r="C73" s="175" t="s">
        <v>425</v>
      </c>
    </row>
    <row r="74" spans="1:12" ht="15">
      <c r="C74" s="175" t="s">
        <v>426</v>
      </c>
    </row>
    <row r="75" spans="1:12" ht="15">
      <c r="C75" s="175" t="s">
        <v>427</v>
      </c>
    </row>
    <row r="76" spans="1:12" ht="15">
      <c r="C76" s="175" t="s">
        <v>691</v>
      </c>
    </row>
    <row r="77" spans="1:12" ht="15">
      <c r="C77" s="175" t="s">
        <v>429</v>
      </c>
    </row>
    <row r="78" spans="1:12" ht="15">
      <c r="C78" s="175" t="s">
        <v>430</v>
      </c>
    </row>
    <row r="79" spans="1:12" ht="15">
      <c r="C79" s="175"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F9" sqref="F9"/>
    </sheetView>
  </sheetViews>
  <sheetFormatPr defaultRowHeight="15"/>
  <cols>
    <col min="1" max="1" width="95.140625" style="137" customWidth="1"/>
    <col min="2" max="8" width="24.42578125" style="1011" customWidth="1"/>
    <col min="9" max="9" width="24.42578125" style="371" customWidth="1"/>
    <col min="10" max="10" width="29.28515625" style="1011" customWidth="1"/>
    <col min="11" max="11" width="3.7109375" style="1011" customWidth="1"/>
    <col min="12" max="13" width="11.140625" style="1011" bestFit="1" customWidth="1"/>
    <col min="14" max="256" width="9.140625" style="1011"/>
    <col min="257" max="257" width="95.140625" style="1011" customWidth="1"/>
    <col min="258" max="265" width="24.42578125" style="1011" customWidth="1"/>
    <col min="266" max="266" width="29.28515625" style="1011" customWidth="1"/>
    <col min="267" max="267" width="3.7109375" style="1011" customWidth="1"/>
    <col min="268" max="269" width="11.140625" style="1011" bestFit="1" customWidth="1"/>
    <col min="270" max="512" width="9.140625" style="1011"/>
    <col min="513" max="513" width="95.140625" style="1011" customWidth="1"/>
    <col min="514" max="521" width="24.42578125" style="1011" customWidth="1"/>
    <col min="522" max="522" width="29.28515625" style="1011" customWidth="1"/>
    <col min="523" max="523" width="3.7109375" style="1011" customWidth="1"/>
    <col min="524" max="525" width="11.140625" style="1011" bestFit="1" customWidth="1"/>
    <col min="526" max="768" width="9.140625" style="1011"/>
    <col min="769" max="769" width="95.140625" style="1011" customWidth="1"/>
    <col min="770" max="777" width="24.42578125" style="1011" customWidth="1"/>
    <col min="778" max="778" width="29.28515625" style="1011" customWidth="1"/>
    <col min="779" max="779" width="3.7109375" style="1011" customWidth="1"/>
    <col min="780" max="781" width="11.140625" style="1011" bestFit="1" customWidth="1"/>
    <col min="782" max="1024" width="9.140625" style="1011"/>
    <col min="1025" max="1025" width="95.140625" style="1011" customWidth="1"/>
    <col min="1026" max="1033" width="24.42578125" style="1011" customWidth="1"/>
    <col min="1034" max="1034" width="29.28515625" style="1011" customWidth="1"/>
    <col min="1035" max="1035" width="3.7109375" style="1011" customWidth="1"/>
    <col min="1036" max="1037" width="11.140625" style="1011" bestFit="1" customWidth="1"/>
    <col min="1038" max="1280" width="9.140625" style="1011"/>
    <col min="1281" max="1281" width="95.140625" style="1011" customWidth="1"/>
    <col min="1282" max="1289" width="24.42578125" style="1011" customWidth="1"/>
    <col min="1290" max="1290" width="29.28515625" style="1011" customWidth="1"/>
    <col min="1291" max="1291" width="3.7109375" style="1011" customWidth="1"/>
    <col min="1292" max="1293" width="11.140625" style="1011" bestFit="1" customWidth="1"/>
    <col min="1294" max="1536" width="9.140625" style="1011"/>
    <col min="1537" max="1537" width="95.140625" style="1011" customWidth="1"/>
    <col min="1538" max="1545" width="24.42578125" style="1011" customWidth="1"/>
    <col min="1546" max="1546" width="29.28515625" style="1011" customWidth="1"/>
    <col min="1547" max="1547" width="3.7109375" style="1011" customWidth="1"/>
    <col min="1548" max="1549" width="11.140625" style="1011" bestFit="1" customWidth="1"/>
    <col min="1550" max="1792" width="9.140625" style="1011"/>
    <col min="1793" max="1793" width="95.140625" style="1011" customWidth="1"/>
    <col min="1794" max="1801" width="24.42578125" style="1011" customWidth="1"/>
    <col min="1802" max="1802" width="29.28515625" style="1011" customWidth="1"/>
    <col min="1803" max="1803" width="3.7109375" style="1011" customWidth="1"/>
    <col min="1804" max="1805" width="11.140625" style="1011" bestFit="1" customWidth="1"/>
    <col min="1806" max="2048" width="9.140625" style="1011"/>
    <col min="2049" max="2049" width="95.140625" style="1011" customWidth="1"/>
    <col min="2050" max="2057" width="24.42578125" style="1011" customWidth="1"/>
    <col min="2058" max="2058" width="29.28515625" style="1011" customWidth="1"/>
    <col min="2059" max="2059" width="3.7109375" style="1011" customWidth="1"/>
    <col min="2060" max="2061" width="11.140625" style="1011" bestFit="1" customWidth="1"/>
    <col min="2062" max="2304" width="9.140625" style="1011"/>
    <col min="2305" max="2305" width="95.140625" style="1011" customWidth="1"/>
    <col min="2306" max="2313" width="24.42578125" style="1011" customWidth="1"/>
    <col min="2314" max="2314" width="29.28515625" style="1011" customWidth="1"/>
    <col min="2315" max="2315" width="3.7109375" style="1011" customWidth="1"/>
    <col min="2316" max="2317" width="11.140625" style="1011" bestFit="1" customWidth="1"/>
    <col min="2318" max="2560" width="9.140625" style="1011"/>
    <col min="2561" max="2561" width="95.140625" style="1011" customWidth="1"/>
    <col min="2562" max="2569" width="24.42578125" style="1011" customWidth="1"/>
    <col min="2570" max="2570" width="29.28515625" style="1011" customWidth="1"/>
    <col min="2571" max="2571" width="3.7109375" style="1011" customWidth="1"/>
    <col min="2572" max="2573" width="11.140625" style="1011" bestFit="1" customWidth="1"/>
    <col min="2574" max="2816" width="9.140625" style="1011"/>
    <col min="2817" max="2817" width="95.140625" style="1011" customWidth="1"/>
    <col min="2818" max="2825" width="24.42578125" style="1011" customWidth="1"/>
    <col min="2826" max="2826" width="29.28515625" style="1011" customWidth="1"/>
    <col min="2827" max="2827" width="3.7109375" style="1011" customWidth="1"/>
    <col min="2828" max="2829" width="11.140625" style="1011" bestFit="1" customWidth="1"/>
    <col min="2830" max="3072" width="9.140625" style="1011"/>
    <col min="3073" max="3073" width="95.140625" style="1011" customWidth="1"/>
    <col min="3074" max="3081" width="24.42578125" style="1011" customWidth="1"/>
    <col min="3082" max="3082" width="29.28515625" style="1011" customWidth="1"/>
    <col min="3083" max="3083" width="3.7109375" style="1011" customWidth="1"/>
    <col min="3084" max="3085" width="11.140625" style="1011" bestFit="1" customWidth="1"/>
    <col min="3086" max="3328" width="9.140625" style="1011"/>
    <col min="3329" max="3329" width="95.140625" style="1011" customWidth="1"/>
    <col min="3330" max="3337" width="24.42578125" style="1011" customWidth="1"/>
    <col min="3338" max="3338" width="29.28515625" style="1011" customWidth="1"/>
    <col min="3339" max="3339" width="3.7109375" style="1011" customWidth="1"/>
    <col min="3340" max="3341" width="11.140625" style="1011" bestFit="1" customWidth="1"/>
    <col min="3342" max="3584" width="9.140625" style="1011"/>
    <col min="3585" max="3585" width="95.140625" style="1011" customWidth="1"/>
    <col min="3586" max="3593" width="24.42578125" style="1011" customWidth="1"/>
    <col min="3594" max="3594" width="29.28515625" style="1011" customWidth="1"/>
    <col min="3595" max="3595" width="3.7109375" style="1011" customWidth="1"/>
    <col min="3596" max="3597" width="11.140625" style="1011" bestFit="1" customWidth="1"/>
    <col min="3598" max="3840" width="9.140625" style="1011"/>
    <col min="3841" max="3841" width="95.140625" style="1011" customWidth="1"/>
    <col min="3842" max="3849" width="24.42578125" style="1011" customWidth="1"/>
    <col min="3850" max="3850" width="29.28515625" style="1011" customWidth="1"/>
    <col min="3851" max="3851" width="3.7109375" style="1011" customWidth="1"/>
    <col min="3852" max="3853" width="11.140625" style="1011" bestFit="1" customWidth="1"/>
    <col min="3854" max="4096" width="9.140625" style="1011"/>
    <col min="4097" max="4097" width="95.140625" style="1011" customWidth="1"/>
    <col min="4098" max="4105" width="24.42578125" style="1011" customWidth="1"/>
    <col min="4106" max="4106" width="29.28515625" style="1011" customWidth="1"/>
    <col min="4107" max="4107" width="3.7109375" style="1011" customWidth="1"/>
    <col min="4108" max="4109" width="11.140625" style="1011" bestFit="1" customWidth="1"/>
    <col min="4110" max="4352" width="9.140625" style="1011"/>
    <col min="4353" max="4353" width="95.140625" style="1011" customWidth="1"/>
    <col min="4354" max="4361" width="24.42578125" style="1011" customWidth="1"/>
    <col min="4362" max="4362" width="29.28515625" style="1011" customWidth="1"/>
    <col min="4363" max="4363" width="3.7109375" style="1011" customWidth="1"/>
    <col min="4364" max="4365" width="11.140625" style="1011" bestFit="1" customWidth="1"/>
    <col min="4366" max="4608" width="9.140625" style="1011"/>
    <col min="4609" max="4609" width="95.140625" style="1011" customWidth="1"/>
    <col min="4610" max="4617" width="24.42578125" style="1011" customWidth="1"/>
    <col min="4618" max="4618" width="29.28515625" style="1011" customWidth="1"/>
    <col min="4619" max="4619" width="3.7109375" style="1011" customWidth="1"/>
    <col min="4620" max="4621" width="11.140625" style="1011" bestFit="1" customWidth="1"/>
    <col min="4622" max="4864" width="9.140625" style="1011"/>
    <col min="4865" max="4865" width="95.140625" style="1011" customWidth="1"/>
    <col min="4866" max="4873" width="24.42578125" style="1011" customWidth="1"/>
    <col min="4874" max="4874" width="29.28515625" style="1011" customWidth="1"/>
    <col min="4875" max="4875" width="3.7109375" style="1011" customWidth="1"/>
    <col min="4876" max="4877" width="11.140625" style="1011" bestFit="1" customWidth="1"/>
    <col min="4878" max="5120" width="9.140625" style="1011"/>
    <col min="5121" max="5121" width="95.140625" style="1011" customWidth="1"/>
    <col min="5122" max="5129" width="24.42578125" style="1011" customWidth="1"/>
    <col min="5130" max="5130" width="29.28515625" style="1011" customWidth="1"/>
    <col min="5131" max="5131" width="3.7109375" style="1011" customWidth="1"/>
    <col min="5132" max="5133" width="11.140625" style="1011" bestFit="1" customWidth="1"/>
    <col min="5134" max="5376" width="9.140625" style="1011"/>
    <col min="5377" max="5377" width="95.140625" style="1011" customWidth="1"/>
    <col min="5378" max="5385" width="24.42578125" style="1011" customWidth="1"/>
    <col min="5386" max="5386" width="29.28515625" style="1011" customWidth="1"/>
    <col min="5387" max="5387" width="3.7109375" style="1011" customWidth="1"/>
    <col min="5388" max="5389" width="11.140625" style="1011" bestFit="1" customWidth="1"/>
    <col min="5390" max="5632" width="9.140625" style="1011"/>
    <col min="5633" max="5633" width="95.140625" style="1011" customWidth="1"/>
    <col min="5634" max="5641" width="24.42578125" style="1011" customWidth="1"/>
    <col min="5642" max="5642" width="29.28515625" style="1011" customWidth="1"/>
    <col min="5643" max="5643" width="3.7109375" style="1011" customWidth="1"/>
    <col min="5644" max="5645" width="11.140625" style="1011" bestFit="1" customWidth="1"/>
    <col min="5646" max="5888" width="9.140625" style="1011"/>
    <col min="5889" max="5889" width="95.140625" style="1011" customWidth="1"/>
    <col min="5890" max="5897" width="24.42578125" style="1011" customWidth="1"/>
    <col min="5898" max="5898" width="29.28515625" style="1011" customWidth="1"/>
    <col min="5899" max="5899" width="3.7109375" style="1011" customWidth="1"/>
    <col min="5900" max="5901" width="11.140625" style="1011" bestFit="1" customWidth="1"/>
    <col min="5902" max="6144" width="9.140625" style="1011"/>
    <col min="6145" max="6145" width="95.140625" style="1011" customWidth="1"/>
    <col min="6146" max="6153" width="24.42578125" style="1011" customWidth="1"/>
    <col min="6154" max="6154" width="29.28515625" style="1011" customWidth="1"/>
    <col min="6155" max="6155" width="3.7109375" style="1011" customWidth="1"/>
    <col min="6156" max="6157" width="11.140625" style="1011" bestFit="1" customWidth="1"/>
    <col min="6158" max="6400" width="9.140625" style="1011"/>
    <col min="6401" max="6401" width="95.140625" style="1011" customWidth="1"/>
    <col min="6402" max="6409" width="24.42578125" style="1011" customWidth="1"/>
    <col min="6410" max="6410" width="29.28515625" style="1011" customWidth="1"/>
    <col min="6411" max="6411" width="3.7109375" style="1011" customWidth="1"/>
    <col min="6412" max="6413" width="11.140625" style="1011" bestFit="1" customWidth="1"/>
    <col min="6414" max="6656" width="9.140625" style="1011"/>
    <col min="6657" max="6657" width="95.140625" style="1011" customWidth="1"/>
    <col min="6658" max="6665" width="24.42578125" style="1011" customWidth="1"/>
    <col min="6666" max="6666" width="29.28515625" style="1011" customWidth="1"/>
    <col min="6667" max="6667" width="3.7109375" style="1011" customWidth="1"/>
    <col min="6668" max="6669" width="11.140625" style="1011" bestFit="1" customWidth="1"/>
    <col min="6670" max="6912" width="9.140625" style="1011"/>
    <col min="6913" max="6913" width="95.140625" style="1011" customWidth="1"/>
    <col min="6914" max="6921" width="24.42578125" style="1011" customWidth="1"/>
    <col min="6922" max="6922" width="29.28515625" style="1011" customWidth="1"/>
    <col min="6923" max="6923" width="3.7109375" style="1011" customWidth="1"/>
    <col min="6924" max="6925" width="11.140625" style="1011" bestFit="1" customWidth="1"/>
    <col min="6926" max="7168" width="9.140625" style="1011"/>
    <col min="7169" max="7169" width="95.140625" style="1011" customWidth="1"/>
    <col min="7170" max="7177" width="24.42578125" style="1011" customWidth="1"/>
    <col min="7178" max="7178" width="29.28515625" style="1011" customWidth="1"/>
    <col min="7179" max="7179" width="3.7109375" style="1011" customWidth="1"/>
    <col min="7180" max="7181" width="11.140625" style="1011" bestFit="1" customWidth="1"/>
    <col min="7182" max="7424" width="9.140625" style="1011"/>
    <col min="7425" max="7425" width="95.140625" style="1011" customWidth="1"/>
    <col min="7426" max="7433" width="24.42578125" style="1011" customWidth="1"/>
    <col min="7434" max="7434" width="29.28515625" style="1011" customWidth="1"/>
    <col min="7435" max="7435" width="3.7109375" style="1011" customWidth="1"/>
    <col min="7436" max="7437" width="11.140625" style="1011" bestFit="1" customWidth="1"/>
    <col min="7438" max="7680" width="9.140625" style="1011"/>
    <col min="7681" max="7681" width="95.140625" style="1011" customWidth="1"/>
    <col min="7682" max="7689" width="24.42578125" style="1011" customWidth="1"/>
    <col min="7690" max="7690" width="29.28515625" style="1011" customWidth="1"/>
    <col min="7691" max="7691" width="3.7109375" style="1011" customWidth="1"/>
    <col min="7692" max="7693" width="11.140625" style="1011" bestFit="1" customWidth="1"/>
    <col min="7694" max="7936" width="9.140625" style="1011"/>
    <col min="7937" max="7937" width="95.140625" style="1011" customWidth="1"/>
    <col min="7938" max="7945" width="24.42578125" style="1011" customWidth="1"/>
    <col min="7946" max="7946" width="29.28515625" style="1011" customWidth="1"/>
    <col min="7947" max="7947" width="3.7109375" style="1011" customWidth="1"/>
    <col min="7948" max="7949" width="11.140625" style="1011" bestFit="1" customWidth="1"/>
    <col min="7950" max="8192" width="9.140625" style="1011"/>
    <col min="8193" max="8193" width="95.140625" style="1011" customWidth="1"/>
    <col min="8194" max="8201" width="24.42578125" style="1011" customWidth="1"/>
    <col min="8202" max="8202" width="29.28515625" style="1011" customWidth="1"/>
    <col min="8203" max="8203" width="3.7109375" style="1011" customWidth="1"/>
    <col min="8204" max="8205" width="11.140625" style="1011" bestFit="1" customWidth="1"/>
    <col min="8206" max="8448" width="9.140625" style="1011"/>
    <col min="8449" max="8449" width="95.140625" style="1011" customWidth="1"/>
    <col min="8450" max="8457" width="24.42578125" style="1011" customWidth="1"/>
    <col min="8458" max="8458" width="29.28515625" style="1011" customWidth="1"/>
    <col min="8459" max="8459" width="3.7109375" style="1011" customWidth="1"/>
    <col min="8460" max="8461" width="11.140625" style="1011" bestFit="1" customWidth="1"/>
    <col min="8462" max="8704" width="9.140625" style="1011"/>
    <col min="8705" max="8705" width="95.140625" style="1011" customWidth="1"/>
    <col min="8706" max="8713" width="24.42578125" style="1011" customWidth="1"/>
    <col min="8714" max="8714" width="29.28515625" style="1011" customWidth="1"/>
    <col min="8715" max="8715" width="3.7109375" style="1011" customWidth="1"/>
    <col min="8716" max="8717" width="11.140625" style="1011" bestFit="1" customWidth="1"/>
    <col min="8718" max="8960" width="9.140625" style="1011"/>
    <col min="8961" max="8961" width="95.140625" style="1011" customWidth="1"/>
    <col min="8962" max="8969" width="24.42578125" style="1011" customWidth="1"/>
    <col min="8970" max="8970" width="29.28515625" style="1011" customWidth="1"/>
    <col min="8971" max="8971" width="3.7109375" style="1011" customWidth="1"/>
    <col min="8972" max="8973" width="11.140625" style="1011" bestFit="1" customWidth="1"/>
    <col min="8974" max="9216" width="9.140625" style="1011"/>
    <col min="9217" max="9217" width="95.140625" style="1011" customWidth="1"/>
    <col min="9218" max="9225" width="24.42578125" style="1011" customWidth="1"/>
    <col min="9226" max="9226" width="29.28515625" style="1011" customWidth="1"/>
    <col min="9227" max="9227" width="3.7109375" style="1011" customWidth="1"/>
    <col min="9228" max="9229" width="11.140625" style="1011" bestFit="1" customWidth="1"/>
    <col min="9230" max="9472" width="9.140625" style="1011"/>
    <col min="9473" max="9473" width="95.140625" style="1011" customWidth="1"/>
    <col min="9474" max="9481" width="24.42578125" style="1011" customWidth="1"/>
    <col min="9482" max="9482" width="29.28515625" style="1011" customWidth="1"/>
    <col min="9483" max="9483" width="3.7109375" style="1011" customWidth="1"/>
    <col min="9484" max="9485" width="11.140625" style="1011" bestFit="1" customWidth="1"/>
    <col min="9486" max="9728" width="9.140625" style="1011"/>
    <col min="9729" max="9729" width="95.140625" style="1011" customWidth="1"/>
    <col min="9730" max="9737" width="24.42578125" style="1011" customWidth="1"/>
    <col min="9738" max="9738" width="29.28515625" style="1011" customWidth="1"/>
    <col min="9739" max="9739" width="3.7109375" style="1011" customWidth="1"/>
    <col min="9740" max="9741" width="11.140625" style="1011" bestFit="1" customWidth="1"/>
    <col min="9742" max="9984" width="9.140625" style="1011"/>
    <col min="9985" max="9985" width="95.140625" style="1011" customWidth="1"/>
    <col min="9986" max="9993" width="24.42578125" style="1011" customWidth="1"/>
    <col min="9994" max="9994" width="29.28515625" style="1011" customWidth="1"/>
    <col min="9995" max="9995" width="3.7109375" style="1011" customWidth="1"/>
    <col min="9996" max="9997" width="11.140625" style="1011" bestFit="1" customWidth="1"/>
    <col min="9998" max="10240" width="9.140625" style="1011"/>
    <col min="10241" max="10241" width="95.140625" style="1011" customWidth="1"/>
    <col min="10242" max="10249" width="24.42578125" style="1011" customWidth="1"/>
    <col min="10250" max="10250" width="29.28515625" style="1011" customWidth="1"/>
    <col min="10251" max="10251" width="3.7109375" style="1011" customWidth="1"/>
    <col min="10252" max="10253" width="11.140625" style="1011" bestFit="1" customWidth="1"/>
    <col min="10254" max="10496" width="9.140625" style="1011"/>
    <col min="10497" max="10497" width="95.140625" style="1011" customWidth="1"/>
    <col min="10498" max="10505" width="24.42578125" style="1011" customWidth="1"/>
    <col min="10506" max="10506" width="29.28515625" style="1011" customWidth="1"/>
    <col min="10507" max="10507" width="3.7109375" style="1011" customWidth="1"/>
    <col min="10508" max="10509" width="11.140625" style="1011" bestFit="1" customWidth="1"/>
    <col min="10510" max="10752" width="9.140625" style="1011"/>
    <col min="10753" max="10753" width="95.140625" style="1011" customWidth="1"/>
    <col min="10754" max="10761" width="24.42578125" style="1011" customWidth="1"/>
    <col min="10762" max="10762" width="29.28515625" style="1011" customWidth="1"/>
    <col min="10763" max="10763" width="3.7109375" style="1011" customWidth="1"/>
    <col min="10764" max="10765" width="11.140625" style="1011" bestFit="1" customWidth="1"/>
    <col min="10766" max="11008" width="9.140625" style="1011"/>
    <col min="11009" max="11009" width="95.140625" style="1011" customWidth="1"/>
    <col min="11010" max="11017" width="24.42578125" style="1011" customWidth="1"/>
    <col min="11018" max="11018" width="29.28515625" style="1011" customWidth="1"/>
    <col min="11019" max="11019" width="3.7109375" style="1011" customWidth="1"/>
    <col min="11020" max="11021" width="11.140625" style="1011" bestFit="1" customWidth="1"/>
    <col min="11022" max="11264" width="9.140625" style="1011"/>
    <col min="11265" max="11265" width="95.140625" style="1011" customWidth="1"/>
    <col min="11266" max="11273" width="24.42578125" style="1011" customWidth="1"/>
    <col min="11274" max="11274" width="29.28515625" style="1011" customWidth="1"/>
    <col min="11275" max="11275" width="3.7109375" style="1011" customWidth="1"/>
    <col min="11276" max="11277" width="11.140625" style="1011" bestFit="1" customWidth="1"/>
    <col min="11278" max="11520" width="9.140625" style="1011"/>
    <col min="11521" max="11521" width="95.140625" style="1011" customWidth="1"/>
    <col min="11522" max="11529" width="24.42578125" style="1011" customWidth="1"/>
    <col min="11530" max="11530" width="29.28515625" style="1011" customWidth="1"/>
    <col min="11531" max="11531" width="3.7109375" style="1011" customWidth="1"/>
    <col min="11532" max="11533" width="11.140625" style="1011" bestFit="1" customWidth="1"/>
    <col min="11534" max="11776" width="9.140625" style="1011"/>
    <col min="11777" max="11777" width="95.140625" style="1011" customWidth="1"/>
    <col min="11778" max="11785" width="24.42578125" style="1011" customWidth="1"/>
    <col min="11786" max="11786" width="29.28515625" style="1011" customWidth="1"/>
    <col min="11787" max="11787" width="3.7109375" style="1011" customWidth="1"/>
    <col min="11788" max="11789" width="11.140625" style="1011" bestFit="1" customWidth="1"/>
    <col min="11790" max="12032" width="9.140625" style="1011"/>
    <col min="12033" max="12033" width="95.140625" style="1011" customWidth="1"/>
    <col min="12034" max="12041" width="24.42578125" style="1011" customWidth="1"/>
    <col min="12042" max="12042" width="29.28515625" style="1011" customWidth="1"/>
    <col min="12043" max="12043" width="3.7109375" style="1011" customWidth="1"/>
    <col min="12044" max="12045" width="11.140625" style="1011" bestFit="1" customWidth="1"/>
    <col min="12046" max="12288" width="9.140625" style="1011"/>
    <col min="12289" max="12289" width="95.140625" style="1011" customWidth="1"/>
    <col min="12290" max="12297" width="24.42578125" style="1011" customWidth="1"/>
    <col min="12298" max="12298" width="29.28515625" style="1011" customWidth="1"/>
    <col min="12299" max="12299" width="3.7109375" style="1011" customWidth="1"/>
    <col min="12300" max="12301" width="11.140625" style="1011" bestFit="1" customWidth="1"/>
    <col min="12302" max="12544" width="9.140625" style="1011"/>
    <col min="12545" max="12545" width="95.140625" style="1011" customWidth="1"/>
    <col min="12546" max="12553" width="24.42578125" style="1011" customWidth="1"/>
    <col min="12554" max="12554" width="29.28515625" style="1011" customWidth="1"/>
    <col min="12555" max="12555" width="3.7109375" style="1011" customWidth="1"/>
    <col min="12556" max="12557" width="11.140625" style="1011" bestFit="1" customWidth="1"/>
    <col min="12558" max="12800" width="9.140625" style="1011"/>
    <col min="12801" max="12801" width="95.140625" style="1011" customWidth="1"/>
    <col min="12802" max="12809" width="24.42578125" style="1011" customWidth="1"/>
    <col min="12810" max="12810" width="29.28515625" style="1011" customWidth="1"/>
    <col min="12811" max="12811" width="3.7109375" style="1011" customWidth="1"/>
    <col min="12812" max="12813" width="11.140625" style="1011" bestFit="1" customWidth="1"/>
    <col min="12814" max="13056" width="9.140625" style="1011"/>
    <col min="13057" max="13057" width="95.140625" style="1011" customWidth="1"/>
    <col min="13058" max="13065" width="24.42578125" style="1011" customWidth="1"/>
    <col min="13066" max="13066" width="29.28515625" style="1011" customWidth="1"/>
    <col min="13067" max="13067" width="3.7109375" style="1011" customWidth="1"/>
    <col min="13068" max="13069" width="11.140625" style="1011" bestFit="1" customWidth="1"/>
    <col min="13070" max="13312" width="9.140625" style="1011"/>
    <col min="13313" max="13313" width="95.140625" style="1011" customWidth="1"/>
    <col min="13314" max="13321" width="24.42578125" style="1011" customWidth="1"/>
    <col min="13322" max="13322" width="29.28515625" style="1011" customWidth="1"/>
    <col min="13323" max="13323" width="3.7109375" style="1011" customWidth="1"/>
    <col min="13324" max="13325" width="11.140625" style="1011" bestFit="1" customWidth="1"/>
    <col min="13326" max="13568" width="9.140625" style="1011"/>
    <col min="13569" max="13569" width="95.140625" style="1011" customWidth="1"/>
    <col min="13570" max="13577" width="24.42578125" style="1011" customWidth="1"/>
    <col min="13578" max="13578" width="29.28515625" style="1011" customWidth="1"/>
    <col min="13579" max="13579" width="3.7109375" style="1011" customWidth="1"/>
    <col min="13580" max="13581" width="11.140625" style="1011" bestFit="1" customWidth="1"/>
    <col min="13582" max="13824" width="9.140625" style="1011"/>
    <col min="13825" max="13825" width="95.140625" style="1011" customWidth="1"/>
    <col min="13826" max="13833" width="24.42578125" style="1011" customWidth="1"/>
    <col min="13834" max="13834" width="29.28515625" style="1011" customWidth="1"/>
    <col min="13835" max="13835" width="3.7109375" style="1011" customWidth="1"/>
    <col min="13836" max="13837" width="11.140625" style="1011" bestFit="1" customWidth="1"/>
    <col min="13838" max="14080" width="9.140625" style="1011"/>
    <col min="14081" max="14081" width="95.140625" style="1011" customWidth="1"/>
    <col min="14082" max="14089" width="24.42578125" style="1011" customWidth="1"/>
    <col min="14090" max="14090" width="29.28515625" style="1011" customWidth="1"/>
    <col min="14091" max="14091" width="3.7109375" style="1011" customWidth="1"/>
    <col min="14092" max="14093" width="11.140625" style="1011" bestFit="1" customWidth="1"/>
    <col min="14094" max="14336" width="9.140625" style="1011"/>
    <col min="14337" max="14337" width="95.140625" style="1011" customWidth="1"/>
    <col min="14338" max="14345" width="24.42578125" style="1011" customWidth="1"/>
    <col min="14346" max="14346" width="29.28515625" style="1011" customWidth="1"/>
    <col min="14347" max="14347" width="3.7109375" style="1011" customWidth="1"/>
    <col min="14348" max="14349" width="11.140625" style="1011" bestFit="1" customWidth="1"/>
    <col min="14350" max="14592" width="9.140625" style="1011"/>
    <col min="14593" max="14593" width="95.140625" style="1011" customWidth="1"/>
    <col min="14594" max="14601" width="24.42578125" style="1011" customWidth="1"/>
    <col min="14602" max="14602" width="29.28515625" style="1011" customWidth="1"/>
    <col min="14603" max="14603" width="3.7109375" style="1011" customWidth="1"/>
    <col min="14604" max="14605" width="11.140625" style="1011" bestFit="1" customWidth="1"/>
    <col min="14606" max="14848" width="9.140625" style="1011"/>
    <col min="14849" max="14849" width="95.140625" style="1011" customWidth="1"/>
    <col min="14850" max="14857" width="24.42578125" style="1011" customWidth="1"/>
    <col min="14858" max="14858" width="29.28515625" style="1011" customWidth="1"/>
    <col min="14859" max="14859" width="3.7109375" style="1011" customWidth="1"/>
    <col min="14860" max="14861" width="11.140625" style="1011" bestFit="1" customWidth="1"/>
    <col min="14862" max="15104" width="9.140625" style="1011"/>
    <col min="15105" max="15105" width="95.140625" style="1011" customWidth="1"/>
    <col min="15106" max="15113" width="24.42578125" style="1011" customWidth="1"/>
    <col min="15114" max="15114" width="29.28515625" style="1011" customWidth="1"/>
    <col min="15115" max="15115" width="3.7109375" style="1011" customWidth="1"/>
    <col min="15116" max="15117" width="11.140625" style="1011" bestFit="1" customWidth="1"/>
    <col min="15118" max="15360" width="9.140625" style="1011"/>
    <col min="15361" max="15361" width="95.140625" style="1011" customWidth="1"/>
    <col min="15362" max="15369" width="24.42578125" style="1011" customWidth="1"/>
    <col min="15370" max="15370" width="29.28515625" style="1011" customWidth="1"/>
    <col min="15371" max="15371" width="3.7109375" style="1011" customWidth="1"/>
    <col min="15372" max="15373" width="11.140625" style="1011" bestFit="1" customWidth="1"/>
    <col min="15374" max="15616" width="9.140625" style="1011"/>
    <col min="15617" max="15617" width="95.140625" style="1011" customWidth="1"/>
    <col min="15618" max="15625" width="24.42578125" style="1011" customWidth="1"/>
    <col min="15626" max="15626" width="29.28515625" style="1011" customWidth="1"/>
    <col min="15627" max="15627" width="3.7109375" style="1011" customWidth="1"/>
    <col min="15628" max="15629" width="11.140625" style="1011" bestFit="1" customWidth="1"/>
    <col min="15630" max="15872" width="9.140625" style="1011"/>
    <col min="15873" max="15873" width="95.140625" style="1011" customWidth="1"/>
    <col min="15874" max="15881" width="24.42578125" style="1011" customWidth="1"/>
    <col min="15882" max="15882" width="29.28515625" style="1011" customWidth="1"/>
    <col min="15883" max="15883" width="3.7109375" style="1011" customWidth="1"/>
    <col min="15884" max="15885" width="11.140625" style="1011" bestFit="1" customWidth="1"/>
    <col min="15886" max="16128" width="9.140625" style="1011"/>
    <col min="16129" max="16129" width="95.140625" style="1011" customWidth="1"/>
    <col min="16130" max="16137" width="24.42578125" style="1011" customWidth="1"/>
    <col min="16138" max="16138" width="29.28515625" style="1011" customWidth="1"/>
    <col min="16139" max="16139" width="3.7109375" style="1011" customWidth="1"/>
    <col min="16140" max="16141" width="11.140625" style="1011" bestFit="1" customWidth="1"/>
    <col min="16142" max="16384" width="9.140625" style="1011"/>
  </cols>
  <sheetData>
    <row r="1" spans="1:10" s="1011" customFormat="1" ht="20.25" hidden="1">
      <c r="A1" s="660"/>
      <c r="B1" s="661"/>
      <c r="C1" s="661"/>
      <c r="D1" s="661"/>
      <c r="E1" s="661"/>
      <c r="F1" s="661"/>
      <c r="G1" s="661"/>
      <c r="H1" s="661"/>
      <c r="I1" s="662"/>
      <c r="J1" s="661"/>
    </row>
    <row r="2" spans="1:10" s="1011" customFormat="1" ht="51" customHeight="1">
      <c r="A2" s="1157" t="s">
        <v>866</v>
      </c>
      <c r="B2" s="1157"/>
      <c r="C2" s="1157"/>
      <c r="D2" s="1157"/>
      <c r="E2" s="1157"/>
      <c r="F2" s="1157"/>
      <c r="G2" s="1157"/>
      <c r="H2" s="1157"/>
      <c r="I2" s="1157"/>
      <c r="J2" s="1157"/>
    </row>
    <row r="3" spans="1:10" s="1011" customFormat="1" ht="42" customHeight="1">
      <c r="A3" s="1157" t="s">
        <v>692</v>
      </c>
      <c r="B3" s="1157"/>
      <c r="C3" s="1157"/>
      <c r="D3" s="1157"/>
      <c r="E3" s="1157"/>
      <c r="F3" s="1157"/>
      <c r="G3" s="1157"/>
      <c r="H3" s="1157"/>
      <c r="I3" s="1157"/>
      <c r="J3" s="1157"/>
    </row>
    <row r="4" spans="1:10" s="1011" customFormat="1" ht="33.75" customHeight="1">
      <c r="A4" s="1157" t="s">
        <v>1523</v>
      </c>
      <c r="B4" s="1157"/>
      <c r="C4" s="1157"/>
      <c r="D4" s="1157"/>
      <c r="E4" s="1157"/>
      <c r="F4" s="1157"/>
      <c r="G4" s="1157"/>
      <c r="H4" s="1157"/>
      <c r="I4" s="1157"/>
      <c r="J4" s="1157"/>
    </row>
    <row r="5" spans="1:10" s="193" customFormat="1" ht="41.25" customHeight="1">
      <c r="A5" s="1158" t="s">
        <v>1426</v>
      </c>
      <c r="B5" s="1158"/>
      <c r="C5" s="1158"/>
      <c r="D5" s="1158"/>
      <c r="E5" s="1158"/>
      <c r="F5" s="1158"/>
      <c r="G5" s="1158"/>
      <c r="H5" s="1158"/>
      <c r="I5" s="1158"/>
      <c r="J5" s="1158"/>
    </row>
    <row r="6" spans="1:10" s="665" customFormat="1" ht="6" customHeight="1">
      <c r="A6" s="663"/>
      <c r="B6" s="664"/>
      <c r="C6" s="664"/>
      <c r="D6" s="664"/>
      <c r="E6" s="664"/>
      <c r="F6" s="664"/>
      <c r="G6" s="664"/>
      <c r="H6" s="664"/>
      <c r="I6" s="664"/>
      <c r="J6" s="664"/>
    </row>
    <row r="7" spans="1:10" s="1011" customFormat="1" ht="16.5" customHeight="1" thickBot="1">
      <c r="A7" s="111"/>
      <c r="B7" s="230"/>
      <c r="C7" s="230"/>
      <c r="D7" s="230"/>
      <c r="E7" s="230"/>
      <c r="F7" s="230"/>
      <c r="G7" s="230"/>
      <c r="H7" s="230"/>
      <c r="I7" s="666"/>
      <c r="J7" s="610"/>
    </row>
    <row r="8" spans="1:10" s="75" customFormat="1" ht="49.5" customHeight="1" thickTop="1" thickBot="1">
      <c r="A8" s="242"/>
      <c r="B8" s="243" t="s">
        <v>867</v>
      </c>
      <c r="C8" s="243" t="s">
        <v>868</v>
      </c>
      <c r="D8" s="243" t="s">
        <v>869</v>
      </c>
      <c r="E8" s="243" t="s">
        <v>870</v>
      </c>
      <c r="F8" s="243" t="s">
        <v>871</v>
      </c>
      <c r="G8" s="243" t="s">
        <v>872</v>
      </c>
      <c r="H8" s="243" t="s">
        <v>873</v>
      </c>
      <c r="I8" s="243" t="s">
        <v>874</v>
      </c>
      <c r="J8" s="243" t="s">
        <v>318</v>
      </c>
    </row>
    <row r="9" spans="1:10" s="667" customFormat="1" ht="39.75" customHeight="1" thickTop="1" thickBot="1">
      <c r="A9" s="362" t="s">
        <v>693</v>
      </c>
      <c r="B9" s="31">
        <v>0.49490000000000001</v>
      </c>
      <c r="C9" s="31">
        <v>0.25729999999999997</v>
      </c>
      <c r="D9" s="31">
        <v>0.19600000000000001</v>
      </c>
      <c r="E9" s="31">
        <v>0.82050000000000001</v>
      </c>
      <c r="F9" s="31">
        <v>0.54520000000000002</v>
      </c>
      <c r="G9" s="31">
        <v>0.14000000000000001</v>
      </c>
      <c r="H9" s="31">
        <v>0.20610000000000001</v>
      </c>
      <c r="I9" s="31">
        <v>0.30630000000000002</v>
      </c>
      <c r="J9" s="31">
        <v>0.3992</v>
      </c>
    </row>
    <row r="10" spans="1:10" s="668" customFormat="1" ht="39.75" customHeight="1" thickTop="1">
      <c r="A10" s="264" t="s">
        <v>694</v>
      </c>
      <c r="B10" s="32">
        <v>435956136.11000001</v>
      </c>
      <c r="C10" s="32">
        <v>182456003.96000001</v>
      </c>
      <c r="D10" s="32">
        <v>141457964.90000001</v>
      </c>
      <c r="E10" s="32">
        <v>37827868.780000001</v>
      </c>
      <c r="F10" s="32">
        <v>23759568.73</v>
      </c>
      <c r="G10" s="32">
        <v>9035175.4399999995</v>
      </c>
      <c r="H10" s="32">
        <v>53398728.259999998</v>
      </c>
      <c r="I10" s="33">
        <v>3525450.97</v>
      </c>
      <c r="J10" s="32">
        <v>887416897.14999998</v>
      </c>
    </row>
    <row r="11" spans="1:10" s="668" customFormat="1" ht="39.75" customHeight="1">
      <c r="A11" s="264" t="s">
        <v>695</v>
      </c>
      <c r="B11" s="32">
        <v>0</v>
      </c>
      <c r="C11" s="32">
        <v>0</v>
      </c>
      <c r="D11" s="32">
        <v>0</v>
      </c>
      <c r="E11" s="32">
        <v>0</v>
      </c>
      <c r="F11" s="32">
        <v>0</v>
      </c>
      <c r="G11" s="32">
        <v>0</v>
      </c>
      <c r="H11" s="32">
        <v>0</v>
      </c>
      <c r="I11" s="33">
        <v>0</v>
      </c>
      <c r="J11" s="32">
        <v>0</v>
      </c>
    </row>
    <row r="12" spans="1:10" s="668" customFormat="1" ht="39.75" customHeight="1">
      <c r="A12" s="264" t="s">
        <v>696</v>
      </c>
      <c r="B12" s="32">
        <v>135927802.56</v>
      </c>
      <c r="C12" s="32">
        <v>47049168.82</v>
      </c>
      <c r="D12" s="32">
        <v>21547472.93</v>
      </c>
      <c r="E12" s="32">
        <v>101384289.31999999</v>
      </c>
      <c r="F12" s="32">
        <v>5090529.79</v>
      </c>
      <c r="G12" s="32">
        <v>4289198.7699999996</v>
      </c>
      <c r="H12" s="32">
        <v>2077630.87</v>
      </c>
      <c r="I12" s="33">
        <v>2003740.99</v>
      </c>
      <c r="J12" s="32">
        <v>319369834.05000001</v>
      </c>
    </row>
    <row r="13" spans="1:10" s="668" customFormat="1" ht="39.75" customHeight="1">
      <c r="A13" s="264" t="s">
        <v>697</v>
      </c>
      <c r="B13" s="32">
        <v>940720791.34000003</v>
      </c>
      <c r="C13" s="32">
        <v>538922256.86000001</v>
      </c>
      <c r="D13" s="32">
        <v>230944131</v>
      </c>
      <c r="E13" s="32">
        <v>103806110.2</v>
      </c>
      <c r="F13" s="32">
        <v>84629926.120000005</v>
      </c>
      <c r="G13" s="32">
        <v>37210284.530000001</v>
      </c>
      <c r="H13" s="32">
        <v>25951037.879999999</v>
      </c>
      <c r="I13" s="33">
        <v>31813079.309999999</v>
      </c>
      <c r="J13" s="32">
        <v>1993997617.24</v>
      </c>
    </row>
    <row r="14" spans="1:10" s="668" customFormat="1" ht="39.75" customHeight="1">
      <c r="A14" s="264" t="s">
        <v>698</v>
      </c>
      <c r="B14" s="32">
        <v>104596831.94</v>
      </c>
      <c r="C14" s="32">
        <v>0</v>
      </c>
      <c r="D14" s="32">
        <v>0</v>
      </c>
      <c r="E14" s="34">
        <v>0</v>
      </c>
      <c r="F14" s="32">
        <v>0</v>
      </c>
      <c r="G14" s="32">
        <v>0</v>
      </c>
      <c r="H14" s="32">
        <v>0</v>
      </c>
      <c r="I14" s="33">
        <v>0</v>
      </c>
      <c r="J14" s="32">
        <v>104596831.94</v>
      </c>
    </row>
    <row r="15" spans="1:10" s="668" customFormat="1" ht="39.75" customHeight="1" thickBot="1">
      <c r="A15" s="264" t="s">
        <v>699</v>
      </c>
      <c r="B15" s="32">
        <v>524397385.19</v>
      </c>
      <c r="C15" s="32">
        <v>224426856.19999999</v>
      </c>
      <c r="D15" s="32">
        <v>280945914.33999997</v>
      </c>
      <c r="E15" s="32">
        <v>66218070.079999998</v>
      </c>
      <c r="F15" s="32">
        <v>55657372.009999998</v>
      </c>
      <c r="G15" s="32">
        <v>39921912.030000001</v>
      </c>
      <c r="H15" s="32">
        <v>22696608.379999999</v>
      </c>
      <c r="I15" s="33">
        <v>13934268.93</v>
      </c>
      <c r="J15" s="32">
        <v>1228198387.1600001</v>
      </c>
    </row>
    <row r="16" spans="1:10" s="668" customFormat="1" ht="39.75" customHeight="1" thickTop="1" thickBot="1">
      <c r="A16" s="363" t="s">
        <v>700</v>
      </c>
      <c r="B16" s="35">
        <v>2141598947.1400001</v>
      </c>
      <c r="C16" s="35">
        <v>992854285.84000003</v>
      </c>
      <c r="D16" s="35">
        <v>674895483.16999996</v>
      </c>
      <c r="E16" s="35">
        <v>309236338.38</v>
      </c>
      <c r="F16" s="35">
        <v>169137396.65000001</v>
      </c>
      <c r="G16" s="35">
        <v>90456570.769999996</v>
      </c>
      <c r="H16" s="35">
        <v>104124005.39</v>
      </c>
      <c r="I16" s="35">
        <v>51276540.200000003</v>
      </c>
      <c r="J16" s="35">
        <v>4533579567.54</v>
      </c>
    </row>
    <row r="17" spans="1:10" s="668" customFormat="1" ht="39.75" customHeight="1" thickTop="1" thickBot="1">
      <c r="A17" s="264" t="s">
        <v>701</v>
      </c>
      <c r="B17" s="32">
        <v>1100390965.3269999</v>
      </c>
      <c r="C17" s="32">
        <v>503297818.39399999</v>
      </c>
      <c r="D17" s="32">
        <v>400727474.426</v>
      </c>
      <c r="E17" s="32">
        <v>138397983.044</v>
      </c>
      <c r="F17" s="32">
        <v>98990441.027999997</v>
      </c>
      <c r="G17" s="32">
        <v>59384894.049000002</v>
      </c>
      <c r="H17" s="32">
        <v>36087653.494000003</v>
      </c>
      <c r="I17" s="33">
        <v>30241556.783</v>
      </c>
      <c r="J17" s="32">
        <v>2367518786.5450001</v>
      </c>
    </row>
    <row r="18" spans="1:10" s="668" customFormat="1" ht="39.75" customHeight="1" thickTop="1" thickBot="1">
      <c r="A18" s="364" t="s">
        <v>702</v>
      </c>
      <c r="B18" s="36">
        <v>0.51380000000000003</v>
      </c>
      <c r="C18" s="36">
        <v>0.50690000000000002</v>
      </c>
      <c r="D18" s="36">
        <v>0.59379999999999999</v>
      </c>
      <c r="E18" s="36">
        <v>0.44750000000000001</v>
      </c>
      <c r="F18" s="36">
        <v>0.58530000000000004</v>
      </c>
      <c r="G18" s="36">
        <v>0.65649999999999997</v>
      </c>
      <c r="H18" s="36">
        <v>0.34660000000000002</v>
      </c>
      <c r="I18" s="36">
        <v>0.58979999999999999</v>
      </c>
      <c r="J18" s="36">
        <v>0.5222</v>
      </c>
    </row>
    <row r="19" spans="1:10" s="668" customFormat="1" ht="39.75" customHeight="1" thickTop="1" thickBot="1">
      <c r="A19" s="363" t="s">
        <v>703</v>
      </c>
      <c r="B19" s="35">
        <v>110039096.5327</v>
      </c>
      <c r="C19" s="35">
        <v>50329781.839400001</v>
      </c>
      <c r="D19" s="35">
        <v>40072747.442599997</v>
      </c>
      <c r="E19" s="35">
        <v>13839798.304400001</v>
      </c>
      <c r="F19" s="35">
        <v>9899044.1028000005</v>
      </c>
      <c r="G19" s="35">
        <v>5938489.4049000004</v>
      </c>
      <c r="H19" s="35">
        <v>3608765.3494000002</v>
      </c>
      <c r="I19" s="35">
        <v>3024155.6782999998</v>
      </c>
      <c r="J19" s="35">
        <v>236751878.65450001</v>
      </c>
    </row>
    <row r="20" spans="1:10" s="668" customFormat="1" ht="39.75" customHeight="1" thickTop="1">
      <c r="A20" s="264" t="s">
        <v>704</v>
      </c>
      <c r="B20" s="32">
        <v>501843342</v>
      </c>
      <c r="C20" s="32">
        <v>129485117</v>
      </c>
      <c r="D20" s="32">
        <v>78164478</v>
      </c>
      <c r="E20" s="32">
        <v>107504065</v>
      </c>
      <c r="F20" s="32">
        <v>53985193</v>
      </c>
      <c r="G20" s="32">
        <v>8565674</v>
      </c>
      <c r="H20" s="32">
        <v>7419560</v>
      </c>
      <c r="I20" s="33">
        <v>9367160</v>
      </c>
      <c r="J20" s="32">
        <v>896334589</v>
      </c>
    </row>
    <row r="21" spans="1:10" s="668" customFormat="1" ht="39.75" customHeight="1">
      <c r="A21" s="264" t="s">
        <v>705</v>
      </c>
      <c r="B21" s="32">
        <v>0</v>
      </c>
      <c r="C21" s="32">
        <v>1</v>
      </c>
      <c r="D21" s="32">
        <v>0</v>
      </c>
      <c r="E21" s="32">
        <v>0</v>
      </c>
      <c r="F21" s="32">
        <v>0</v>
      </c>
      <c r="G21" s="32">
        <v>0</v>
      </c>
      <c r="H21" s="32">
        <v>0</v>
      </c>
      <c r="I21" s="33">
        <v>0</v>
      </c>
      <c r="J21" s="32">
        <v>1</v>
      </c>
    </row>
    <row r="22" spans="1:10" s="668" customFormat="1" ht="39.75" customHeight="1">
      <c r="A22" s="365" t="s">
        <v>706</v>
      </c>
      <c r="B22" s="32">
        <v>0</v>
      </c>
      <c r="C22" s="32">
        <v>0</v>
      </c>
      <c r="D22" s="32">
        <v>0</v>
      </c>
      <c r="E22" s="32">
        <v>0</v>
      </c>
      <c r="F22" s="32">
        <v>0</v>
      </c>
      <c r="G22" s="32">
        <v>0</v>
      </c>
      <c r="H22" s="32">
        <v>0</v>
      </c>
      <c r="I22" s="33">
        <v>0</v>
      </c>
      <c r="J22" s="32">
        <v>0</v>
      </c>
    </row>
    <row r="23" spans="1:10" s="668" customFormat="1" ht="39.75" customHeight="1" thickBot="1">
      <c r="A23" s="264" t="s">
        <v>707</v>
      </c>
      <c r="B23" s="32">
        <v>0</v>
      </c>
      <c r="C23" s="32">
        <v>0</v>
      </c>
      <c r="D23" s="32">
        <v>0</v>
      </c>
      <c r="E23" s="32">
        <v>0</v>
      </c>
      <c r="F23" s="32">
        <v>119105</v>
      </c>
      <c r="G23" s="32">
        <v>385338</v>
      </c>
      <c r="H23" s="32">
        <v>17088</v>
      </c>
      <c r="I23" s="33">
        <v>104563</v>
      </c>
      <c r="J23" s="32">
        <v>626094</v>
      </c>
    </row>
    <row r="24" spans="1:10" s="668" customFormat="1" ht="39.75" customHeight="1" thickTop="1" thickBot="1">
      <c r="A24" s="363" t="s">
        <v>708</v>
      </c>
      <c r="B24" s="37">
        <v>501843342</v>
      </c>
      <c r="C24" s="37">
        <v>129485116</v>
      </c>
      <c r="D24" s="37">
        <v>78164478</v>
      </c>
      <c r="E24" s="35">
        <v>107504065</v>
      </c>
      <c r="F24" s="35">
        <v>53866088</v>
      </c>
      <c r="G24" s="35">
        <v>8180336</v>
      </c>
      <c r="H24" s="35">
        <v>7402472</v>
      </c>
      <c r="I24" s="35">
        <v>9262597</v>
      </c>
      <c r="J24" s="35">
        <v>895708494</v>
      </c>
    </row>
    <row r="25" spans="1:10" s="668" customFormat="1" ht="39.75" customHeight="1" thickTop="1">
      <c r="A25" s="264" t="s">
        <v>709</v>
      </c>
      <c r="B25" s="32">
        <v>0</v>
      </c>
      <c r="C25" s="38">
        <v>0</v>
      </c>
      <c r="D25" s="38">
        <v>0</v>
      </c>
      <c r="E25" s="32">
        <v>0</v>
      </c>
      <c r="F25" s="32">
        <v>0</v>
      </c>
      <c r="G25" s="32">
        <v>0</v>
      </c>
      <c r="H25" s="32">
        <v>0</v>
      </c>
      <c r="I25" s="33">
        <v>0</v>
      </c>
      <c r="J25" s="32">
        <v>0</v>
      </c>
    </row>
    <row r="26" spans="1:10" s="668" customFormat="1" ht="39.75" customHeight="1">
      <c r="A26" s="264" t="s">
        <v>710</v>
      </c>
      <c r="B26" s="32">
        <v>0</v>
      </c>
      <c r="C26" s="32">
        <v>0</v>
      </c>
      <c r="D26" s="32">
        <v>0</v>
      </c>
      <c r="E26" s="32">
        <v>0</v>
      </c>
      <c r="F26" s="32">
        <v>0</v>
      </c>
      <c r="G26" s="32">
        <v>0</v>
      </c>
      <c r="H26" s="32">
        <v>0</v>
      </c>
      <c r="I26" s="33">
        <v>0</v>
      </c>
      <c r="J26" s="32">
        <v>0</v>
      </c>
    </row>
    <row r="27" spans="1:10" s="669" customFormat="1" ht="39.75" customHeight="1">
      <c r="A27" s="264" t="s">
        <v>711</v>
      </c>
      <c r="B27" s="32">
        <v>0</v>
      </c>
      <c r="C27" s="32">
        <v>0</v>
      </c>
      <c r="D27" s="32">
        <v>0</v>
      </c>
      <c r="E27" s="32">
        <v>0</v>
      </c>
      <c r="F27" s="32">
        <v>0</v>
      </c>
      <c r="G27" s="32">
        <v>0</v>
      </c>
      <c r="H27" s="32">
        <v>0</v>
      </c>
      <c r="I27" s="33">
        <v>0</v>
      </c>
      <c r="J27" s="32">
        <v>0</v>
      </c>
    </row>
    <row r="28" spans="1:10" s="668" customFormat="1" ht="39.75" customHeight="1">
      <c r="A28" s="264" t="s">
        <v>712</v>
      </c>
      <c r="B28" s="32">
        <v>0</v>
      </c>
      <c r="C28" s="32">
        <v>0</v>
      </c>
      <c r="D28" s="32">
        <v>0</v>
      </c>
      <c r="E28" s="32">
        <v>0</v>
      </c>
      <c r="F28" s="32">
        <v>0</v>
      </c>
      <c r="G28" s="32">
        <v>0</v>
      </c>
      <c r="H28" s="32">
        <v>0</v>
      </c>
      <c r="I28" s="33">
        <v>0</v>
      </c>
      <c r="J28" s="32">
        <v>0</v>
      </c>
    </row>
    <row r="29" spans="1:10" s="610" customFormat="1" ht="39.75" customHeight="1">
      <c r="A29" s="264" t="s">
        <v>713</v>
      </c>
      <c r="B29" s="32">
        <v>42689576</v>
      </c>
      <c r="C29" s="32">
        <v>0</v>
      </c>
      <c r="D29" s="32">
        <v>387040</v>
      </c>
      <c r="E29" s="32">
        <v>6044657</v>
      </c>
      <c r="F29" s="32">
        <v>103806</v>
      </c>
      <c r="G29" s="32">
        <v>131110</v>
      </c>
      <c r="H29" s="32">
        <v>34483</v>
      </c>
      <c r="I29" s="33">
        <v>0</v>
      </c>
      <c r="J29" s="32">
        <v>49390672</v>
      </c>
    </row>
    <row r="30" spans="1:10" s="670" customFormat="1" ht="39.75" customHeight="1" thickBot="1">
      <c r="A30" s="366" t="s">
        <v>714</v>
      </c>
      <c r="B30" s="32">
        <v>0</v>
      </c>
      <c r="C30" s="32">
        <v>0</v>
      </c>
      <c r="D30" s="32">
        <v>0</v>
      </c>
      <c r="E30" s="32">
        <v>0</v>
      </c>
      <c r="F30" s="32">
        <v>0</v>
      </c>
      <c r="G30" s="32">
        <v>0</v>
      </c>
      <c r="H30" s="32">
        <v>0</v>
      </c>
      <c r="I30" s="33">
        <v>0</v>
      </c>
      <c r="J30" s="32">
        <v>0</v>
      </c>
    </row>
    <row r="31" spans="1:10" s="668" customFormat="1" ht="39.75" customHeight="1" thickTop="1" thickBot="1">
      <c r="A31" s="363" t="s">
        <v>715</v>
      </c>
      <c r="B31" s="35">
        <v>42689576</v>
      </c>
      <c r="C31" s="35">
        <v>0</v>
      </c>
      <c r="D31" s="35">
        <v>387040</v>
      </c>
      <c r="E31" s="35">
        <v>6044657</v>
      </c>
      <c r="F31" s="35">
        <v>103806</v>
      </c>
      <c r="G31" s="35">
        <v>131110</v>
      </c>
      <c r="H31" s="35">
        <v>34483</v>
      </c>
      <c r="I31" s="35">
        <v>0</v>
      </c>
      <c r="J31" s="35">
        <v>49390672</v>
      </c>
    </row>
    <row r="32" spans="1:10" s="668" customFormat="1" ht="39.75" customHeight="1" thickTop="1">
      <c r="A32" s="264" t="s">
        <v>716</v>
      </c>
      <c r="B32" s="32">
        <v>0</v>
      </c>
      <c r="C32" s="32">
        <v>0</v>
      </c>
      <c r="D32" s="32">
        <v>0</v>
      </c>
      <c r="E32" s="32">
        <v>0</v>
      </c>
      <c r="F32" s="32">
        <v>0</v>
      </c>
      <c r="G32" s="32">
        <v>0</v>
      </c>
      <c r="H32" s="32">
        <v>0</v>
      </c>
      <c r="I32" s="33">
        <v>0</v>
      </c>
      <c r="J32" s="32">
        <v>0</v>
      </c>
    </row>
    <row r="33" spans="1:10" s="668" customFormat="1" ht="39.75" customHeight="1" thickBot="1">
      <c r="A33" s="264" t="s">
        <v>717</v>
      </c>
      <c r="B33" s="32">
        <v>0</v>
      </c>
      <c r="C33" s="32">
        <v>0</v>
      </c>
      <c r="D33" s="32">
        <v>0</v>
      </c>
      <c r="E33" s="32">
        <v>0</v>
      </c>
      <c r="F33" s="32">
        <v>0</v>
      </c>
      <c r="G33" s="32">
        <v>0</v>
      </c>
      <c r="H33" s="32">
        <v>0</v>
      </c>
      <c r="I33" s="33">
        <v>0</v>
      </c>
      <c r="J33" s="32">
        <v>0</v>
      </c>
    </row>
    <row r="34" spans="1:10" s="668" customFormat="1" ht="39.75" customHeight="1" thickTop="1" thickBot="1">
      <c r="A34" s="363" t="s">
        <v>718</v>
      </c>
      <c r="B34" s="35">
        <v>544532918</v>
      </c>
      <c r="C34" s="35">
        <v>129485116</v>
      </c>
      <c r="D34" s="35">
        <v>78551518</v>
      </c>
      <c r="E34" s="35">
        <v>113548722</v>
      </c>
      <c r="F34" s="35">
        <v>53969894</v>
      </c>
      <c r="G34" s="35">
        <v>8311446</v>
      </c>
      <c r="H34" s="35">
        <v>7436955</v>
      </c>
      <c r="I34" s="35">
        <v>9262597</v>
      </c>
      <c r="J34" s="35">
        <v>945099166</v>
      </c>
    </row>
    <row r="35" spans="1:10" s="1011" customFormat="1" ht="39.75" customHeight="1" thickTop="1">
      <c r="A35" s="264" t="s">
        <v>719</v>
      </c>
      <c r="B35" s="32">
        <v>434493821.4673</v>
      </c>
      <c r="C35" s="32">
        <v>79155334.160600007</v>
      </c>
      <c r="D35" s="32">
        <v>38478770.557400003</v>
      </c>
      <c r="E35" s="32">
        <v>99708923.695600003</v>
      </c>
      <c r="F35" s="32">
        <v>44070849.897200003</v>
      </c>
      <c r="G35" s="32">
        <v>2372956.5951</v>
      </c>
      <c r="H35" s="32">
        <v>3828189.6505999998</v>
      </c>
      <c r="I35" s="33">
        <v>6238441.3217000002</v>
      </c>
      <c r="J35" s="32">
        <v>708347287.34549999</v>
      </c>
    </row>
    <row r="36" spans="1:10" s="1011" customFormat="1" ht="39.75" customHeight="1">
      <c r="A36" s="264" t="s">
        <v>720</v>
      </c>
      <c r="B36" s="706">
        <v>6.1800000000000001E-2</v>
      </c>
      <c r="C36" s="706">
        <v>0.1123</v>
      </c>
      <c r="D36" s="706">
        <v>7.6899999999999996E-2</v>
      </c>
      <c r="E36" s="706">
        <v>1.61E-2</v>
      </c>
      <c r="F36" s="706">
        <v>3.5099999999999999E-2</v>
      </c>
      <c r="G36" s="706">
        <v>0.39900000000000002</v>
      </c>
      <c r="H36" s="706">
        <v>0.13370000000000001</v>
      </c>
      <c r="I36" s="707">
        <v>0.2288</v>
      </c>
      <c r="J36" s="706">
        <v>6.8099999999999994E-2</v>
      </c>
    </row>
    <row r="37" spans="1:10" s="1011" customFormat="1" ht="15.75" customHeight="1" thickBot="1">
      <c r="A37" s="367"/>
      <c r="B37" s="368"/>
      <c r="C37" s="368"/>
      <c r="D37" s="368"/>
      <c r="E37" s="368"/>
      <c r="F37" s="368"/>
      <c r="G37" s="368"/>
      <c r="H37" s="368"/>
      <c r="I37" s="369"/>
      <c r="J37" s="368"/>
    </row>
    <row r="38" spans="1:10" s="1011" customFormat="1" ht="16.5" customHeight="1">
      <c r="A38" s="370"/>
      <c r="I38" s="371"/>
    </row>
    <row r="39" spans="1:10" s="1011" customFormat="1" ht="15.75">
      <c r="A39" s="264" t="s">
        <v>721</v>
      </c>
      <c r="I39" s="371"/>
    </row>
    <row r="40" spans="1:10" s="1011" customFormat="1" ht="15.75">
      <c r="A40" s="264"/>
      <c r="I40" s="371"/>
    </row>
    <row r="41" spans="1:10" s="1011" customFormat="1">
      <c r="A41" s="137"/>
      <c r="I41" s="371"/>
    </row>
    <row r="42" spans="1:10" s="1011" customFormat="1">
      <c r="A42" s="137"/>
      <c r="I42" s="371"/>
    </row>
    <row r="43" spans="1:10" s="1011" customFormat="1">
      <c r="A43" s="137"/>
      <c r="B43" s="146"/>
      <c r="C43" s="146"/>
      <c r="D43" s="146"/>
      <c r="E43" s="146"/>
      <c r="F43" s="146"/>
      <c r="G43" s="146"/>
      <c r="H43" s="146"/>
      <c r="I43" s="671"/>
      <c r="J43" s="146"/>
    </row>
    <row r="44" spans="1:10" s="1011" customFormat="1">
      <c r="A44" s="137"/>
      <c r="B44" s="672"/>
      <c r="C44" s="672"/>
      <c r="D44" s="672"/>
      <c r="E44" s="672"/>
      <c r="F44" s="672"/>
      <c r="G44" s="672"/>
      <c r="H44" s="672"/>
      <c r="I44" s="673"/>
      <c r="J44" s="672"/>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F12" sqref="F12"/>
    </sheetView>
  </sheetViews>
  <sheetFormatPr defaultRowHeight="15"/>
  <cols>
    <col min="1" max="1" width="44.5703125" style="137" customWidth="1"/>
    <col min="2" max="10" width="16.42578125" style="1011" customWidth="1"/>
    <col min="11" max="11" width="15.5703125" style="1011" customWidth="1"/>
    <col min="12" max="12" width="9.28515625" style="1011" hidden="1" customWidth="1"/>
    <col min="13" max="13" width="10.42578125" style="1011" hidden="1" customWidth="1"/>
    <col min="14" max="14" width="2.5703125" style="141" customWidth="1"/>
    <col min="15" max="15" width="12.7109375" style="141" customWidth="1"/>
    <col min="16" max="256" width="9.140625" style="1011"/>
    <col min="257" max="257" width="44.5703125" style="1011" customWidth="1"/>
    <col min="258" max="266" width="16.42578125" style="1011" customWidth="1"/>
    <col min="267" max="267" width="15.5703125" style="1011" customWidth="1"/>
    <col min="268" max="269" width="0" style="1011" hidden="1" customWidth="1"/>
    <col min="270" max="270" width="2.5703125" style="1011" customWidth="1"/>
    <col min="271" max="271" width="12.7109375" style="1011" customWidth="1"/>
    <col min="272" max="512" width="9.140625" style="1011"/>
    <col min="513" max="513" width="44.5703125" style="1011" customWidth="1"/>
    <col min="514" max="522" width="16.42578125" style="1011" customWidth="1"/>
    <col min="523" max="523" width="15.5703125" style="1011" customWidth="1"/>
    <col min="524" max="525" width="0" style="1011" hidden="1" customWidth="1"/>
    <col min="526" max="526" width="2.5703125" style="1011" customWidth="1"/>
    <col min="527" max="527" width="12.7109375" style="1011" customWidth="1"/>
    <col min="528" max="768" width="9.140625" style="1011"/>
    <col min="769" max="769" width="44.5703125" style="1011" customWidth="1"/>
    <col min="770" max="778" width="16.42578125" style="1011" customWidth="1"/>
    <col min="779" max="779" width="15.5703125" style="1011" customWidth="1"/>
    <col min="780" max="781" width="0" style="1011" hidden="1" customWidth="1"/>
    <col min="782" max="782" width="2.5703125" style="1011" customWidth="1"/>
    <col min="783" max="783" width="12.7109375" style="1011" customWidth="1"/>
    <col min="784" max="1024" width="9.140625" style="1011"/>
    <col min="1025" max="1025" width="44.5703125" style="1011" customWidth="1"/>
    <col min="1026" max="1034" width="16.42578125" style="1011" customWidth="1"/>
    <col min="1035" max="1035" width="15.5703125" style="1011" customWidth="1"/>
    <col min="1036" max="1037" width="0" style="1011" hidden="1" customWidth="1"/>
    <col min="1038" max="1038" width="2.5703125" style="1011" customWidth="1"/>
    <col min="1039" max="1039" width="12.7109375" style="1011" customWidth="1"/>
    <col min="1040" max="1280" width="9.140625" style="1011"/>
    <col min="1281" max="1281" width="44.5703125" style="1011" customWidth="1"/>
    <col min="1282" max="1290" width="16.42578125" style="1011" customWidth="1"/>
    <col min="1291" max="1291" width="15.5703125" style="1011" customWidth="1"/>
    <col min="1292" max="1293" width="0" style="1011" hidden="1" customWidth="1"/>
    <col min="1294" max="1294" width="2.5703125" style="1011" customWidth="1"/>
    <col min="1295" max="1295" width="12.7109375" style="1011" customWidth="1"/>
    <col min="1296" max="1536" width="9.140625" style="1011"/>
    <col min="1537" max="1537" width="44.5703125" style="1011" customWidth="1"/>
    <col min="1538" max="1546" width="16.42578125" style="1011" customWidth="1"/>
    <col min="1547" max="1547" width="15.5703125" style="1011" customWidth="1"/>
    <col min="1548" max="1549" width="0" style="1011" hidden="1" customWidth="1"/>
    <col min="1550" max="1550" width="2.5703125" style="1011" customWidth="1"/>
    <col min="1551" max="1551" width="12.7109375" style="1011" customWidth="1"/>
    <col min="1552" max="1792" width="9.140625" style="1011"/>
    <col min="1793" max="1793" width="44.5703125" style="1011" customWidth="1"/>
    <col min="1794" max="1802" width="16.42578125" style="1011" customWidth="1"/>
    <col min="1803" max="1803" width="15.5703125" style="1011" customWidth="1"/>
    <col min="1804" max="1805" width="0" style="1011" hidden="1" customWidth="1"/>
    <col min="1806" max="1806" width="2.5703125" style="1011" customWidth="1"/>
    <col min="1807" max="1807" width="12.7109375" style="1011" customWidth="1"/>
    <col min="1808" max="2048" width="9.140625" style="1011"/>
    <col min="2049" max="2049" width="44.5703125" style="1011" customWidth="1"/>
    <col min="2050" max="2058" width="16.42578125" style="1011" customWidth="1"/>
    <col min="2059" max="2059" width="15.5703125" style="1011" customWidth="1"/>
    <col min="2060" max="2061" width="0" style="1011" hidden="1" customWidth="1"/>
    <col min="2062" max="2062" width="2.5703125" style="1011" customWidth="1"/>
    <col min="2063" max="2063" width="12.7109375" style="1011" customWidth="1"/>
    <col min="2064" max="2304" width="9.140625" style="1011"/>
    <col min="2305" max="2305" width="44.5703125" style="1011" customWidth="1"/>
    <col min="2306" max="2314" width="16.42578125" style="1011" customWidth="1"/>
    <col min="2315" max="2315" width="15.5703125" style="1011" customWidth="1"/>
    <col min="2316" max="2317" width="0" style="1011" hidden="1" customWidth="1"/>
    <col min="2318" max="2318" width="2.5703125" style="1011" customWidth="1"/>
    <col min="2319" max="2319" width="12.7109375" style="1011" customWidth="1"/>
    <col min="2320" max="2560" width="9.140625" style="1011"/>
    <col min="2561" max="2561" width="44.5703125" style="1011" customWidth="1"/>
    <col min="2562" max="2570" width="16.42578125" style="1011" customWidth="1"/>
    <col min="2571" max="2571" width="15.5703125" style="1011" customWidth="1"/>
    <col min="2572" max="2573" width="0" style="1011" hidden="1" customWidth="1"/>
    <col min="2574" max="2574" width="2.5703125" style="1011" customWidth="1"/>
    <col min="2575" max="2575" width="12.7109375" style="1011" customWidth="1"/>
    <col min="2576" max="2816" width="9.140625" style="1011"/>
    <col min="2817" max="2817" width="44.5703125" style="1011" customWidth="1"/>
    <col min="2818" max="2826" width="16.42578125" style="1011" customWidth="1"/>
    <col min="2827" max="2827" width="15.5703125" style="1011" customWidth="1"/>
    <col min="2828" max="2829" width="0" style="1011" hidden="1" customWidth="1"/>
    <col min="2830" max="2830" width="2.5703125" style="1011" customWidth="1"/>
    <col min="2831" max="2831" width="12.7109375" style="1011" customWidth="1"/>
    <col min="2832" max="3072" width="9.140625" style="1011"/>
    <col min="3073" max="3073" width="44.5703125" style="1011" customWidth="1"/>
    <col min="3074" max="3082" width="16.42578125" style="1011" customWidth="1"/>
    <col min="3083" max="3083" width="15.5703125" style="1011" customWidth="1"/>
    <col min="3084" max="3085" width="0" style="1011" hidden="1" customWidth="1"/>
    <col min="3086" max="3086" width="2.5703125" style="1011" customWidth="1"/>
    <col min="3087" max="3087" width="12.7109375" style="1011" customWidth="1"/>
    <col min="3088" max="3328" width="9.140625" style="1011"/>
    <col min="3329" max="3329" width="44.5703125" style="1011" customWidth="1"/>
    <col min="3330" max="3338" width="16.42578125" style="1011" customWidth="1"/>
    <col min="3339" max="3339" width="15.5703125" style="1011" customWidth="1"/>
    <col min="3340" max="3341" width="0" style="1011" hidden="1" customWidth="1"/>
    <col min="3342" max="3342" width="2.5703125" style="1011" customWidth="1"/>
    <col min="3343" max="3343" width="12.7109375" style="1011" customWidth="1"/>
    <col min="3344" max="3584" width="9.140625" style="1011"/>
    <col min="3585" max="3585" width="44.5703125" style="1011" customWidth="1"/>
    <col min="3586" max="3594" width="16.42578125" style="1011" customWidth="1"/>
    <col min="3595" max="3595" width="15.5703125" style="1011" customWidth="1"/>
    <col min="3596" max="3597" width="0" style="1011" hidden="1" customWidth="1"/>
    <col min="3598" max="3598" width="2.5703125" style="1011" customWidth="1"/>
    <col min="3599" max="3599" width="12.7109375" style="1011" customWidth="1"/>
    <col min="3600" max="3840" width="9.140625" style="1011"/>
    <col min="3841" max="3841" width="44.5703125" style="1011" customWidth="1"/>
    <col min="3842" max="3850" width="16.42578125" style="1011" customWidth="1"/>
    <col min="3851" max="3851" width="15.5703125" style="1011" customWidth="1"/>
    <col min="3852" max="3853" width="0" style="1011" hidden="1" customWidth="1"/>
    <col min="3854" max="3854" width="2.5703125" style="1011" customWidth="1"/>
    <col min="3855" max="3855" width="12.7109375" style="1011" customWidth="1"/>
    <col min="3856" max="4096" width="9.140625" style="1011"/>
    <col min="4097" max="4097" width="44.5703125" style="1011" customWidth="1"/>
    <col min="4098" max="4106" width="16.42578125" style="1011" customWidth="1"/>
    <col min="4107" max="4107" width="15.5703125" style="1011" customWidth="1"/>
    <col min="4108" max="4109" width="0" style="1011" hidden="1" customWidth="1"/>
    <col min="4110" max="4110" width="2.5703125" style="1011" customWidth="1"/>
    <col min="4111" max="4111" width="12.7109375" style="1011" customWidth="1"/>
    <col min="4112" max="4352" width="9.140625" style="1011"/>
    <col min="4353" max="4353" width="44.5703125" style="1011" customWidth="1"/>
    <col min="4354" max="4362" width="16.42578125" style="1011" customWidth="1"/>
    <col min="4363" max="4363" width="15.5703125" style="1011" customWidth="1"/>
    <col min="4364" max="4365" width="0" style="1011" hidden="1" customWidth="1"/>
    <col min="4366" max="4366" width="2.5703125" style="1011" customWidth="1"/>
    <col min="4367" max="4367" width="12.7109375" style="1011" customWidth="1"/>
    <col min="4368" max="4608" width="9.140625" style="1011"/>
    <col min="4609" max="4609" width="44.5703125" style="1011" customWidth="1"/>
    <col min="4610" max="4618" width="16.42578125" style="1011" customWidth="1"/>
    <col min="4619" max="4619" width="15.5703125" style="1011" customWidth="1"/>
    <col min="4620" max="4621" width="0" style="1011" hidden="1" customWidth="1"/>
    <col min="4622" max="4622" width="2.5703125" style="1011" customWidth="1"/>
    <col min="4623" max="4623" width="12.7109375" style="1011" customWidth="1"/>
    <col min="4624" max="4864" width="9.140625" style="1011"/>
    <col min="4865" max="4865" width="44.5703125" style="1011" customWidth="1"/>
    <col min="4866" max="4874" width="16.42578125" style="1011" customWidth="1"/>
    <col min="4875" max="4875" width="15.5703125" style="1011" customWidth="1"/>
    <col min="4876" max="4877" width="0" style="1011" hidden="1" customWidth="1"/>
    <col min="4878" max="4878" width="2.5703125" style="1011" customWidth="1"/>
    <col min="4879" max="4879" width="12.7109375" style="1011" customWidth="1"/>
    <col min="4880" max="5120" width="9.140625" style="1011"/>
    <col min="5121" max="5121" width="44.5703125" style="1011" customWidth="1"/>
    <col min="5122" max="5130" width="16.42578125" style="1011" customWidth="1"/>
    <col min="5131" max="5131" width="15.5703125" style="1011" customWidth="1"/>
    <col min="5132" max="5133" width="0" style="1011" hidden="1" customWidth="1"/>
    <col min="5134" max="5134" width="2.5703125" style="1011" customWidth="1"/>
    <col min="5135" max="5135" width="12.7109375" style="1011" customWidth="1"/>
    <col min="5136" max="5376" width="9.140625" style="1011"/>
    <col min="5377" max="5377" width="44.5703125" style="1011" customWidth="1"/>
    <col min="5378" max="5386" width="16.42578125" style="1011" customWidth="1"/>
    <col min="5387" max="5387" width="15.5703125" style="1011" customWidth="1"/>
    <col min="5388" max="5389" width="0" style="1011" hidden="1" customWidth="1"/>
    <col min="5390" max="5390" width="2.5703125" style="1011" customWidth="1"/>
    <col min="5391" max="5391" width="12.7109375" style="1011" customWidth="1"/>
    <col min="5392" max="5632" width="9.140625" style="1011"/>
    <col min="5633" max="5633" width="44.5703125" style="1011" customWidth="1"/>
    <col min="5634" max="5642" width="16.42578125" style="1011" customWidth="1"/>
    <col min="5643" max="5643" width="15.5703125" style="1011" customWidth="1"/>
    <col min="5644" max="5645" width="0" style="1011" hidden="1" customWidth="1"/>
    <col min="5646" max="5646" width="2.5703125" style="1011" customWidth="1"/>
    <col min="5647" max="5647" width="12.7109375" style="1011" customWidth="1"/>
    <col min="5648" max="5888" width="9.140625" style="1011"/>
    <col min="5889" max="5889" width="44.5703125" style="1011" customWidth="1"/>
    <col min="5890" max="5898" width="16.42578125" style="1011" customWidth="1"/>
    <col min="5899" max="5899" width="15.5703125" style="1011" customWidth="1"/>
    <col min="5900" max="5901" width="0" style="1011" hidden="1" customWidth="1"/>
    <col min="5902" max="5902" width="2.5703125" style="1011" customWidth="1"/>
    <col min="5903" max="5903" width="12.7109375" style="1011" customWidth="1"/>
    <col min="5904" max="6144" width="9.140625" style="1011"/>
    <col min="6145" max="6145" width="44.5703125" style="1011" customWidth="1"/>
    <col min="6146" max="6154" width="16.42578125" style="1011" customWidth="1"/>
    <col min="6155" max="6155" width="15.5703125" style="1011" customWidth="1"/>
    <col min="6156" max="6157" width="0" style="1011" hidden="1" customWidth="1"/>
    <col min="6158" max="6158" width="2.5703125" style="1011" customWidth="1"/>
    <col min="6159" max="6159" width="12.7109375" style="1011" customWidth="1"/>
    <col min="6160" max="6400" width="9.140625" style="1011"/>
    <col min="6401" max="6401" width="44.5703125" style="1011" customWidth="1"/>
    <col min="6402" max="6410" width="16.42578125" style="1011" customWidth="1"/>
    <col min="6411" max="6411" width="15.5703125" style="1011" customWidth="1"/>
    <col min="6412" max="6413" width="0" style="1011" hidden="1" customWidth="1"/>
    <col min="6414" max="6414" width="2.5703125" style="1011" customWidth="1"/>
    <col min="6415" max="6415" width="12.7109375" style="1011" customWidth="1"/>
    <col min="6416" max="6656" width="9.140625" style="1011"/>
    <col min="6657" max="6657" width="44.5703125" style="1011" customWidth="1"/>
    <col min="6658" max="6666" width="16.42578125" style="1011" customWidth="1"/>
    <col min="6667" max="6667" width="15.5703125" style="1011" customWidth="1"/>
    <col min="6668" max="6669" width="0" style="1011" hidden="1" customWidth="1"/>
    <col min="6670" max="6670" width="2.5703125" style="1011" customWidth="1"/>
    <col min="6671" max="6671" width="12.7109375" style="1011" customWidth="1"/>
    <col min="6672" max="6912" width="9.140625" style="1011"/>
    <col min="6913" max="6913" width="44.5703125" style="1011" customWidth="1"/>
    <col min="6914" max="6922" width="16.42578125" style="1011" customWidth="1"/>
    <col min="6923" max="6923" width="15.5703125" style="1011" customWidth="1"/>
    <col min="6924" max="6925" width="0" style="1011" hidden="1" customWidth="1"/>
    <col min="6926" max="6926" width="2.5703125" style="1011" customWidth="1"/>
    <col min="6927" max="6927" width="12.7109375" style="1011" customWidth="1"/>
    <col min="6928" max="7168" width="9.140625" style="1011"/>
    <col min="7169" max="7169" width="44.5703125" style="1011" customWidth="1"/>
    <col min="7170" max="7178" width="16.42578125" style="1011" customWidth="1"/>
    <col min="7179" max="7179" width="15.5703125" style="1011" customWidth="1"/>
    <col min="7180" max="7181" width="0" style="1011" hidden="1" customWidth="1"/>
    <col min="7182" max="7182" width="2.5703125" style="1011" customWidth="1"/>
    <col min="7183" max="7183" width="12.7109375" style="1011" customWidth="1"/>
    <col min="7184" max="7424" width="9.140625" style="1011"/>
    <col min="7425" max="7425" width="44.5703125" style="1011" customWidth="1"/>
    <col min="7426" max="7434" width="16.42578125" style="1011" customWidth="1"/>
    <col min="7435" max="7435" width="15.5703125" style="1011" customWidth="1"/>
    <col min="7436" max="7437" width="0" style="1011" hidden="1" customWidth="1"/>
    <col min="7438" max="7438" width="2.5703125" style="1011" customWidth="1"/>
    <col min="7439" max="7439" width="12.7109375" style="1011" customWidth="1"/>
    <col min="7440" max="7680" width="9.140625" style="1011"/>
    <col min="7681" max="7681" width="44.5703125" style="1011" customWidth="1"/>
    <col min="7682" max="7690" width="16.42578125" style="1011" customWidth="1"/>
    <col min="7691" max="7691" width="15.5703125" style="1011" customWidth="1"/>
    <col min="7692" max="7693" width="0" style="1011" hidden="1" customWidth="1"/>
    <col min="7694" max="7694" width="2.5703125" style="1011" customWidth="1"/>
    <col min="7695" max="7695" width="12.7109375" style="1011" customWidth="1"/>
    <col min="7696" max="7936" width="9.140625" style="1011"/>
    <col min="7937" max="7937" width="44.5703125" style="1011" customWidth="1"/>
    <col min="7938" max="7946" width="16.42578125" style="1011" customWidth="1"/>
    <col min="7947" max="7947" width="15.5703125" style="1011" customWidth="1"/>
    <col min="7948" max="7949" width="0" style="1011" hidden="1" customWidth="1"/>
    <col min="7950" max="7950" width="2.5703125" style="1011" customWidth="1"/>
    <col min="7951" max="7951" width="12.7109375" style="1011" customWidth="1"/>
    <col min="7952" max="8192" width="9.140625" style="1011"/>
    <col min="8193" max="8193" width="44.5703125" style="1011" customWidth="1"/>
    <col min="8194" max="8202" width="16.42578125" style="1011" customWidth="1"/>
    <col min="8203" max="8203" width="15.5703125" style="1011" customWidth="1"/>
    <col min="8204" max="8205" width="0" style="1011" hidden="1" customWidth="1"/>
    <col min="8206" max="8206" width="2.5703125" style="1011" customWidth="1"/>
    <col min="8207" max="8207" width="12.7109375" style="1011" customWidth="1"/>
    <col min="8208" max="8448" width="9.140625" style="1011"/>
    <col min="8449" max="8449" width="44.5703125" style="1011" customWidth="1"/>
    <col min="8450" max="8458" width="16.42578125" style="1011" customWidth="1"/>
    <col min="8459" max="8459" width="15.5703125" style="1011" customWidth="1"/>
    <col min="8460" max="8461" width="0" style="1011" hidden="1" customWidth="1"/>
    <col min="8462" max="8462" width="2.5703125" style="1011" customWidth="1"/>
    <col min="8463" max="8463" width="12.7109375" style="1011" customWidth="1"/>
    <col min="8464" max="8704" width="9.140625" style="1011"/>
    <col min="8705" max="8705" width="44.5703125" style="1011" customWidth="1"/>
    <col min="8706" max="8714" width="16.42578125" style="1011" customWidth="1"/>
    <col min="8715" max="8715" width="15.5703125" style="1011" customWidth="1"/>
    <col min="8716" max="8717" width="0" style="1011" hidden="1" customWidth="1"/>
    <col min="8718" max="8718" width="2.5703125" style="1011" customWidth="1"/>
    <col min="8719" max="8719" width="12.7109375" style="1011" customWidth="1"/>
    <col min="8720" max="8960" width="9.140625" style="1011"/>
    <col min="8961" max="8961" width="44.5703125" style="1011" customWidth="1"/>
    <col min="8962" max="8970" width="16.42578125" style="1011" customWidth="1"/>
    <col min="8971" max="8971" width="15.5703125" style="1011" customWidth="1"/>
    <col min="8972" max="8973" width="0" style="1011" hidden="1" customWidth="1"/>
    <col min="8974" max="8974" width="2.5703125" style="1011" customWidth="1"/>
    <col min="8975" max="8975" width="12.7109375" style="1011" customWidth="1"/>
    <col min="8976" max="9216" width="9.140625" style="1011"/>
    <col min="9217" max="9217" width="44.5703125" style="1011" customWidth="1"/>
    <col min="9218" max="9226" width="16.42578125" style="1011" customWidth="1"/>
    <col min="9227" max="9227" width="15.5703125" style="1011" customWidth="1"/>
    <col min="9228" max="9229" width="0" style="1011" hidden="1" customWidth="1"/>
    <col min="9230" max="9230" width="2.5703125" style="1011" customWidth="1"/>
    <col min="9231" max="9231" width="12.7109375" style="1011" customWidth="1"/>
    <col min="9232" max="9472" width="9.140625" style="1011"/>
    <col min="9473" max="9473" width="44.5703125" style="1011" customWidth="1"/>
    <col min="9474" max="9482" width="16.42578125" style="1011" customWidth="1"/>
    <col min="9483" max="9483" width="15.5703125" style="1011" customWidth="1"/>
    <col min="9484" max="9485" width="0" style="1011" hidden="1" customWidth="1"/>
    <col min="9486" max="9486" width="2.5703125" style="1011" customWidth="1"/>
    <col min="9487" max="9487" width="12.7109375" style="1011" customWidth="1"/>
    <col min="9488" max="9728" width="9.140625" style="1011"/>
    <col min="9729" max="9729" width="44.5703125" style="1011" customWidth="1"/>
    <col min="9730" max="9738" width="16.42578125" style="1011" customWidth="1"/>
    <col min="9739" max="9739" width="15.5703125" style="1011" customWidth="1"/>
    <col min="9740" max="9741" width="0" style="1011" hidden="1" customWidth="1"/>
    <col min="9742" max="9742" width="2.5703125" style="1011" customWidth="1"/>
    <col min="9743" max="9743" width="12.7109375" style="1011" customWidth="1"/>
    <col min="9744" max="9984" width="9.140625" style="1011"/>
    <col min="9985" max="9985" width="44.5703125" style="1011" customWidth="1"/>
    <col min="9986" max="9994" width="16.42578125" style="1011" customWidth="1"/>
    <col min="9995" max="9995" width="15.5703125" style="1011" customWidth="1"/>
    <col min="9996" max="9997" width="0" style="1011" hidden="1" customWidth="1"/>
    <col min="9998" max="9998" width="2.5703125" style="1011" customWidth="1"/>
    <col min="9999" max="9999" width="12.7109375" style="1011" customWidth="1"/>
    <col min="10000" max="10240" width="9.140625" style="1011"/>
    <col min="10241" max="10241" width="44.5703125" style="1011" customWidth="1"/>
    <col min="10242" max="10250" width="16.42578125" style="1011" customWidth="1"/>
    <col min="10251" max="10251" width="15.5703125" style="1011" customWidth="1"/>
    <col min="10252" max="10253" width="0" style="1011" hidden="1" customWidth="1"/>
    <col min="10254" max="10254" width="2.5703125" style="1011" customWidth="1"/>
    <col min="10255" max="10255" width="12.7109375" style="1011" customWidth="1"/>
    <col min="10256" max="10496" width="9.140625" style="1011"/>
    <col min="10497" max="10497" width="44.5703125" style="1011" customWidth="1"/>
    <col min="10498" max="10506" width="16.42578125" style="1011" customWidth="1"/>
    <col min="10507" max="10507" width="15.5703125" style="1011" customWidth="1"/>
    <col min="10508" max="10509" width="0" style="1011" hidden="1" customWidth="1"/>
    <col min="10510" max="10510" width="2.5703125" style="1011" customWidth="1"/>
    <col min="10511" max="10511" width="12.7109375" style="1011" customWidth="1"/>
    <col min="10512" max="10752" width="9.140625" style="1011"/>
    <col min="10753" max="10753" width="44.5703125" style="1011" customWidth="1"/>
    <col min="10754" max="10762" width="16.42578125" style="1011" customWidth="1"/>
    <col min="10763" max="10763" width="15.5703125" style="1011" customWidth="1"/>
    <col min="10764" max="10765" width="0" style="1011" hidden="1" customWidth="1"/>
    <col min="10766" max="10766" width="2.5703125" style="1011" customWidth="1"/>
    <col min="10767" max="10767" width="12.7109375" style="1011" customWidth="1"/>
    <col min="10768" max="11008" width="9.140625" style="1011"/>
    <col min="11009" max="11009" width="44.5703125" style="1011" customWidth="1"/>
    <col min="11010" max="11018" width="16.42578125" style="1011" customWidth="1"/>
    <col min="11019" max="11019" width="15.5703125" style="1011" customWidth="1"/>
    <col min="11020" max="11021" width="0" style="1011" hidden="1" customWidth="1"/>
    <col min="11022" max="11022" width="2.5703125" style="1011" customWidth="1"/>
    <col min="11023" max="11023" width="12.7109375" style="1011" customWidth="1"/>
    <col min="11024" max="11264" width="9.140625" style="1011"/>
    <col min="11265" max="11265" width="44.5703125" style="1011" customWidth="1"/>
    <col min="11266" max="11274" width="16.42578125" style="1011" customWidth="1"/>
    <col min="11275" max="11275" width="15.5703125" style="1011" customWidth="1"/>
    <col min="11276" max="11277" width="0" style="1011" hidden="1" customWidth="1"/>
    <col min="11278" max="11278" width="2.5703125" style="1011" customWidth="1"/>
    <col min="11279" max="11279" width="12.7109375" style="1011" customWidth="1"/>
    <col min="11280" max="11520" width="9.140625" style="1011"/>
    <col min="11521" max="11521" width="44.5703125" style="1011" customWidth="1"/>
    <col min="11522" max="11530" width="16.42578125" style="1011" customWidth="1"/>
    <col min="11531" max="11531" width="15.5703125" style="1011" customWidth="1"/>
    <col min="11532" max="11533" width="0" style="1011" hidden="1" customWidth="1"/>
    <col min="11534" max="11534" width="2.5703125" style="1011" customWidth="1"/>
    <col min="11535" max="11535" width="12.7109375" style="1011" customWidth="1"/>
    <col min="11536" max="11776" width="9.140625" style="1011"/>
    <col min="11777" max="11777" width="44.5703125" style="1011" customWidth="1"/>
    <col min="11778" max="11786" width="16.42578125" style="1011" customWidth="1"/>
    <col min="11787" max="11787" width="15.5703125" style="1011" customWidth="1"/>
    <col min="11788" max="11789" width="0" style="1011" hidden="1" customWidth="1"/>
    <col min="11790" max="11790" width="2.5703125" style="1011" customWidth="1"/>
    <col min="11791" max="11791" width="12.7109375" style="1011" customWidth="1"/>
    <col min="11792" max="12032" width="9.140625" style="1011"/>
    <col min="12033" max="12033" width="44.5703125" style="1011" customWidth="1"/>
    <col min="12034" max="12042" width="16.42578125" style="1011" customWidth="1"/>
    <col min="12043" max="12043" width="15.5703125" style="1011" customWidth="1"/>
    <col min="12044" max="12045" width="0" style="1011" hidden="1" customWidth="1"/>
    <col min="12046" max="12046" width="2.5703125" style="1011" customWidth="1"/>
    <col min="12047" max="12047" width="12.7109375" style="1011" customWidth="1"/>
    <col min="12048" max="12288" width="9.140625" style="1011"/>
    <col min="12289" max="12289" width="44.5703125" style="1011" customWidth="1"/>
    <col min="12290" max="12298" width="16.42578125" style="1011" customWidth="1"/>
    <col min="12299" max="12299" width="15.5703125" style="1011" customWidth="1"/>
    <col min="12300" max="12301" width="0" style="1011" hidden="1" customWidth="1"/>
    <col min="12302" max="12302" width="2.5703125" style="1011" customWidth="1"/>
    <col min="12303" max="12303" width="12.7109375" style="1011" customWidth="1"/>
    <col min="12304" max="12544" width="9.140625" style="1011"/>
    <col min="12545" max="12545" width="44.5703125" style="1011" customWidth="1"/>
    <col min="12546" max="12554" width="16.42578125" style="1011" customWidth="1"/>
    <col min="12555" max="12555" width="15.5703125" style="1011" customWidth="1"/>
    <col min="12556" max="12557" width="0" style="1011" hidden="1" customWidth="1"/>
    <col min="12558" max="12558" width="2.5703125" style="1011" customWidth="1"/>
    <col min="12559" max="12559" width="12.7109375" style="1011" customWidth="1"/>
    <col min="12560" max="12800" width="9.140625" style="1011"/>
    <col min="12801" max="12801" width="44.5703125" style="1011" customWidth="1"/>
    <col min="12802" max="12810" width="16.42578125" style="1011" customWidth="1"/>
    <col min="12811" max="12811" width="15.5703125" style="1011" customWidth="1"/>
    <col min="12812" max="12813" width="0" style="1011" hidden="1" customWidth="1"/>
    <col min="12814" max="12814" width="2.5703125" style="1011" customWidth="1"/>
    <col min="12815" max="12815" width="12.7109375" style="1011" customWidth="1"/>
    <col min="12816" max="13056" width="9.140625" style="1011"/>
    <col min="13057" max="13057" width="44.5703125" style="1011" customWidth="1"/>
    <col min="13058" max="13066" width="16.42578125" style="1011" customWidth="1"/>
    <col min="13067" max="13067" width="15.5703125" style="1011" customWidth="1"/>
    <col min="13068" max="13069" width="0" style="1011" hidden="1" customWidth="1"/>
    <col min="13070" max="13070" width="2.5703125" style="1011" customWidth="1"/>
    <col min="13071" max="13071" width="12.7109375" style="1011" customWidth="1"/>
    <col min="13072" max="13312" width="9.140625" style="1011"/>
    <col min="13313" max="13313" width="44.5703125" style="1011" customWidth="1"/>
    <col min="13314" max="13322" width="16.42578125" style="1011" customWidth="1"/>
    <col min="13323" max="13323" width="15.5703125" style="1011" customWidth="1"/>
    <col min="13324" max="13325" width="0" style="1011" hidden="1" customWidth="1"/>
    <col min="13326" max="13326" width="2.5703125" style="1011" customWidth="1"/>
    <col min="13327" max="13327" width="12.7109375" style="1011" customWidth="1"/>
    <col min="13328" max="13568" width="9.140625" style="1011"/>
    <col min="13569" max="13569" width="44.5703125" style="1011" customWidth="1"/>
    <col min="13570" max="13578" width="16.42578125" style="1011" customWidth="1"/>
    <col min="13579" max="13579" width="15.5703125" style="1011" customWidth="1"/>
    <col min="13580" max="13581" width="0" style="1011" hidden="1" customWidth="1"/>
    <col min="13582" max="13582" width="2.5703125" style="1011" customWidth="1"/>
    <col min="13583" max="13583" width="12.7109375" style="1011" customWidth="1"/>
    <col min="13584" max="13824" width="9.140625" style="1011"/>
    <col min="13825" max="13825" width="44.5703125" style="1011" customWidth="1"/>
    <col min="13826" max="13834" width="16.42578125" style="1011" customWidth="1"/>
    <col min="13835" max="13835" width="15.5703125" style="1011" customWidth="1"/>
    <col min="13836" max="13837" width="0" style="1011" hidden="1" customWidth="1"/>
    <col min="13838" max="13838" width="2.5703125" style="1011" customWidth="1"/>
    <col min="13839" max="13839" width="12.7109375" style="1011" customWidth="1"/>
    <col min="13840" max="14080" width="9.140625" style="1011"/>
    <col min="14081" max="14081" width="44.5703125" style="1011" customWidth="1"/>
    <col min="14082" max="14090" width="16.42578125" style="1011" customWidth="1"/>
    <col min="14091" max="14091" width="15.5703125" style="1011" customWidth="1"/>
    <col min="14092" max="14093" width="0" style="1011" hidden="1" customWidth="1"/>
    <col min="14094" max="14094" width="2.5703125" style="1011" customWidth="1"/>
    <col min="14095" max="14095" width="12.7109375" style="1011" customWidth="1"/>
    <col min="14096" max="14336" width="9.140625" style="1011"/>
    <col min="14337" max="14337" width="44.5703125" style="1011" customWidth="1"/>
    <col min="14338" max="14346" width="16.42578125" style="1011" customWidth="1"/>
    <col min="14347" max="14347" width="15.5703125" style="1011" customWidth="1"/>
    <col min="14348" max="14349" width="0" style="1011" hidden="1" customWidth="1"/>
    <col min="14350" max="14350" width="2.5703125" style="1011" customWidth="1"/>
    <col min="14351" max="14351" width="12.7109375" style="1011" customWidth="1"/>
    <col min="14352" max="14592" width="9.140625" style="1011"/>
    <col min="14593" max="14593" width="44.5703125" style="1011" customWidth="1"/>
    <col min="14594" max="14602" width="16.42578125" style="1011" customWidth="1"/>
    <col min="14603" max="14603" width="15.5703125" style="1011" customWidth="1"/>
    <col min="14604" max="14605" width="0" style="1011" hidden="1" customWidth="1"/>
    <col min="14606" max="14606" width="2.5703125" style="1011" customWidth="1"/>
    <col min="14607" max="14607" width="12.7109375" style="1011" customWidth="1"/>
    <col min="14608" max="14848" width="9.140625" style="1011"/>
    <col min="14849" max="14849" width="44.5703125" style="1011" customWidth="1"/>
    <col min="14850" max="14858" width="16.42578125" style="1011" customWidth="1"/>
    <col min="14859" max="14859" width="15.5703125" style="1011" customWidth="1"/>
    <col min="14860" max="14861" width="0" style="1011" hidden="1" customWidth="1"/>
    <col min="14862" max="14862" width="2.5703125" style="1011" customWidth="1"/>
    <col min="14863" max="14863" width="12.7109375" style="1011" customWidth="1"/>
    <col min="14864" max="15104" width="9.140625" style="1011"/>
    <col min="15105" max="15105" width="44.5703125" style="1011" customWidth="1"/>
    <col min="15106" max="15114" width="16.42578125" style="1011" customWidth="1"/>
    <col min="15115" max="15115" width="15.5703125" style="1011" customWidth="1"/>
    <col min="15116" max="15117" width="0" style="1011" hidden="1" customWidth="1"/>
    <col min="15118" max="15118" width="2.5703125" style="1011" customWidth="1"/>
    <col min="15119" max="15119" width="12.7109375" style="1011" customWidth="1"/>
    <col min="15120" max="15360" width="9.140625" style="1011"/>
    <col min="15361" max="15361" width="44.5703125" style="1011" customWidth="1"/>
    <col min="15362" max="15370" width="16.42578125" style="1011" customWidth="1"/>
    <col min="15371" max="15371" width="15.5703125" style="1011" customWidth="1"/>
    <col min="15372" max="15373" width="0" style="1011" hidden="1" customWidth="1"/>
    <col min="15374" max="15374" width="2.5703125" style="1011" customWidth="1"/>
    <col min="15375" max="15375" width="12.7109375" style="1011" customWidth="1"/>
    <col min="15376" max="15616" width="9.140625" style="1011"/>
    <col min="15617" max="15617" width="44.5703125" style="1011" customWidth="1"/>
    <col min="15618" max="15626" width="16.42578125" style="1011" customWidth="1"/>
    <col min="15627" max="15627" width="15.5703125" style="1011" customWidth="1"/>
    <col min="15628" max="15629" width="0" style="1011" hidden="1" customWidth="1"/>
    <col min="15630" max="15630" width="2.5703125" style="1011" customWidth="1"/>
    <col min="15631" max="15631" width="12.7109375" style="1011" customWidth="1"/>
    <col min="15632" max="15872" width="9.140625" style="1011"/>
    <col min="15873" max="15873" width="44.5703125" style="1011" customWidth="1"/>
    <col min="15874" max="15882" width="16.42578125" style="1011" customWidth="1"/>
    <col min="15883" max="15883" width="15.5703125" style="1011" customWidth="1"/>
    <col min="15884" max="15885" width="0" style="1011" hidden="1" customWidth="1"/>
    <col min="15886" max="15886" width="2.5703125" style="1011" customWidth="1"/>
    <col min="15887" max="15887" width="12.7109375" style="1011" customWidth="1"/>
    <col min="15888" max="16128" width="9.140625" style="1011"/>
    <col min="16129" max="16129" width="44.5703125" style="1011" customWidth="1"/>
    <col min="16130" max="16138" width="16.42578125" style="1011" customWidth="1"/>
    <col min="16139" max="16139" width="15.5703125" style="1011" customWidth="1"/>
    <col min="16140" max="16141" width="0" style="1011" hidden="1" customWidth="1"/>
    <col min="16142" max="16142" width="2.5703125" style="1011" customWidth="1"/>
    <col min="16143" max="16143" width="12.7109375" style="1011" customWidth="1"/>
    <col min="16144" max="16384" width="9.140625" style="1011"/>
  </cols>
  <sheetData>
    <row r="1" spans="1:13" s="140" customFormat="1" ht="3.75" customHeight="1">
      <c r="A1" s="412"/>
      <c r="B1" s="413"/>
      <c r="C1" s="413"/>
      <c r="D1" s="413"/>
      <c r="E1" s="413"/>
      <c r="F1" s="413"/>
      <c r="G1" s="413"/>
      <c r="H1" s="413"/>
      <c r="I1" s="413"/>
      <c r="J1" s="413"/>
      <c r="K1" s="413"/>
      <c r="L1" s="413"/>
      <c r="M1" s="413"/>
    </row>
    <row r="2" spans="1:13" s="140" customFormat="1" ht="39" customHeight="1">
      <c r="A2" s="1097" t="s">
        <v>866</v>
      </c>
      <c r="B2" s="1097"/>
      <c r="C2" s="1097"/>
      <c r="D2" s="1097"/>
      <c r="E2" s="1097"/>
      <c r="F2" s="1097"/>
      <c r="G2" s="1097"/>
      <c r="H2" s="1097"/>
      <c r="I2" s="1097"/>
      <c r="J2" s="1097"/>
      <c r="K2" s="1097"/>
      <c r="L2" s="1097"/>
      <c r="M2" s="1097"/>
    </row>
    <row r="3" spans="1:13" s="140" customFormat="1" ht="20.25" customHeight="1">
      <c r="A3" s="1097" t="s">
        <v>722</v>
      </c>
      <c r="B3" s="1097"/>
      <c r="C3" s="1097"/>
      <c r="D3" s="1097"/>
      <c r="E3" s="1097"/>
      <c r="F3" s="1097"/>
      <c r="G3" s="1097"/>
      <c r="H3" s="1097"/>
      <c r="I3" s="1097"/>
      <c r="J3" s="1097"/>
      <c r="K3" s="1097"/>
      <c r="L3" s="1097"/>
      <c r="M3" s="1097"/>
    </row>
    <row r="4" spans="1:13" s="140" customFormat="1" ht="20.25" customHeight="1">
      <c r="A4" s="1097" t="s">
        <v>1523</v>
      </c>
      <c r="B4" s="1097"/>
      <c r="C4" s="1097"/>
      <c r="D4" s="1097"/>
      <c r="E4" s="1097"/>
      <c r="F4" s="1097"/>
      <c r="G4" s="1097"/>
      <c r="H4" s="1097"/>
      <c r="I4" s="1097"/>
      <c r="J4" s="1097"/>
      <c r="K4" s="1097"/>
      <c r="L4" s="1097"/>
      <c r="M4" s="1097"/>
    </row>
    <row r="5" spans="1:13" s="268" customFormat="1" ht="39" customHeight="1">
      <c r="A5" s="1104" t="s">
        <v>1417</v>
      </c>
      <c r="B5" s="1104"/>
      <c r="C5" s="1104"/>
      <c r="D5" s="1104"/>
      <c r="E5" s="1104"/>
      <c r="F5" s="1104"/>
      <c r="G5" s="1104"/>
      <c r="H5" s="1104"/>
      <c r="I5" s="1104"/>
      <c r="J5" s="1104"/>
      <c r="K5" s="1104"/>
      <c r="L5" s="1104"/>
      <c r="M5" s="1104"/>
    </row>
    <row r="6" spans="1:13" s="1011" customFormat="1" ht="7.5" customHeight="1">
      <c r="A6" s="269"/>
    </row>
    <row r="7" spans="1:13" s="1011" customFormat="1" ht="10.5" customHeight="1">
      <c r="A7" s="270"/>
      <c r="B7" s="416"/>
      <c r="C7" s="271"/>
      <c r="D7" s="271"/>
      <c r="E7" s="271"/>
      <c r="F7" s="271"/>
      <c r="G7" s="271"/>
      <c r="H7" s="272"/>
      <c r="I7" s="272"/>
      <c r="J7" s="272"/>
      <c r="K7" s="273"/>
      <c r="L7" s="272"/>
      <c r="M7" s="272"/>
    </row>
    <row r="8" spans="1:13" s="1011" customFormat="1" ht="51" customHeight="1">
      <c r="A8" s="372"/>
      <c r="B8" s="372" t="s">
        <v>867</v>
      </c>
      <c r="C8" s="372" t="s">
        <v>868</v>
      </c>
      <c r="D8" s="372" t="s">
        <v>869</v>
      </c>
      <c r="E8" s="372" t="s">
        <v>870</v>
      </c>
      <c r="F8" s="372" t="s">
        <v>871</v>
      </c>
      <c r="G8" s="372" t="s">
        <v>872</v>
      </c>
      <c r="H8" s="372" t="s">
        <v>873</v>
      </c>
      <c r="I8" s="372" t="s">
        <v>874</v>
      </c>
      <c r="J8" s="373" t="s">
        <v>318</v>
      </c>
      <c r="K8" s="373" t="s">
        <v>723</v>
      </c>
      <c r="L8" s="674"/>
      <c r="M8" s="675"/>
    </row>
    <row r="9" spans="1:13" s="1011" customFormat="1" ht="42.75" customHeight="1">
      <c r="A9" s="374" t="s">
        <v>724</v>
      </c>
      <c r="B9" s="374">
        <v>1435001.17829</v>
      </c>
      <c r="C9" s="375">
        <v>747560.49696000002</v>
      </c>
      <c r="D9" s="375">
        <v>494470.03401</v>
      </c>
      <c r="E9" s="375">
        <v>163756.15711</v>
      </c>
      <c r="F9" s="375">
        <v>132106.92448000002</v>
      </c>
      <c r="G9" s="375">
        <v>65914.031000000003</v>
      </c>
      <c r="H9" s="374">
        <v>46183.92654</v>
      </c>
      <c r="I9" s="374">
        <v>44395.330829999999</v>
      </c>
      <c r="J9" s="374">
        <v>3129388.0792199997</v>
      </c>
      <c r="K9" s="376">
        <v>0.95934389464137615</v>
      </c>
      <c r="L9" s="543"/>
      <c r="M9" s="374"/>
    </row>
    <row r="10" spans="1:13" s="1011" customFormat="1" ht="27" customHeight="1">
      <c r="A10" s="374" t="s">
        <v>725</v>
      </c>
      <c r="B10" s="374">
        <v>5769.5147400000005</v>
      </c>
      <c r="C10" s="375">
        <v>4785.9990099999995</v>
      </c>
      <c r="D10" s="375">
        <v>4682.6432199999999</v>
      </c>
      <c r="E10" s="375">
        <v>740.13307999999995</v>
      </c>
      <c r="F10" s="375">
        <v>816.83170999999993</v>
      </c>
      <c r="G10" s="375">
        <v>519.87408000000005</v>
      </c>
      <c r="H10" s="374">
        <v>285.87251000000003</v>
      </c>
      <c r="I10" s="374">
        <v>287.35793000000001</v>
      </c>
      <c r="J10" s="374">
        <v>17888.226280000003</v>
      </c>
      <c r="K10" s="376">
        <v>5.4838071320188544E-3</v>
      </c>
      <c r="L10" s="543"/>
      <c r="M10" s="374"/>
    </row>
    <row r="11" spans="1:13" s="1011" customFormat="1" ht="42.75" customHeight="1">
      <c r="A11" s="374" t="s">
        <v>726</v>
      </c>
      <c r="B11" s="374">
        <v>32579.040519999999</v>
      </c>
      <c r="C11" s="375">
        <v>4731.02808</v>
      </c>
      <c r="D11" s="375">
        <v>4740.7139299999999</v>
      </c>
      <c r="E11" s="375">
        <v>15540.147140000001</v>
      </c>
      <c r="F11" s="375">
        <v>1753.5209399999999</v>
      </c>
      <c r="G11" s="375">
        <v>362.75380000000001</v>
      </c>
      <c r="H11" s="374">
        <v>1867.7820099999999</v>
      </c>
      <c r="I11" s="374">
        <v>1595.7103</v>
      </c>
      <c r="J11" s="374">
        <v>63170.69672</v>
      </c>
      <c r="K11" s="376">
        <v>1.9365582243056019E-2</v>
      </c>
      <c r="L11" s="543"/>
      <c r="M11" s="374"/>
    </row>
    <row r="12" spans="1:13" s="1011" customFormat="1" ht="27" customHeight="1">
      <c r="A12" s="374" t="s">
        <v>727</v>
      </c>
      <c r="B12" s="374">
        <v>842.39765</v>
      </c>
      <c r="C12" s="375">
        <v>161.78361999999998</v>
      </c>
      <c r="D12" s="375">
        <v>146.8648</v>
      </c>
      <c r="E12" s="375">
        <v>1166.5735</v>
      </c>
      <c r="F12" s="375">
        <v>36.152470000000001</v>
      </c>
      <c r="G12" s="375">
        <v>16.955159999999999</v>
      </c>
      <c r="H12" s="374">
        <v>74.10369</v>
      </c>
      <c r="I12" s="374">
        <v>46.030050000000003</v>
      </c>
      <c r="J12" s="374">
        <v>2490.86094</v>
      </c>
      <c r="K12" s="376">
        <v>7.6359728314210403E-4</v>
      </c>
      <c r="L12" s="543"/>
      <c r="M12" s="374"/>
    </row>
    <row r="13" spans="1:13" s="1011" customFormat="1" ht="42.75" customHeight="1">
      <c r="A13" s="374" t="s">
        <v>728</v>
      </c>
      <c r="B13" s="374">
        <v>4171.3774800000001</v>
      </c>
      <c r="C13" s="375">
        <v>1726.6031</v>
      </c>
      <c r="D13" s="375">
        <v>1398.4987800000001</v>
      </c>
      <c r="E13" s="375">
        <v>1972.68606</v>
      </c>
      <c r="F13" s="375">
        <v>2.8743799999999999</v>
      </c>
      <c r="G13" s="375">
        <v>3.0393000000000003</v>
      </c>
      <c r="H13" s="374">
        <v>126.98388</v>
      </c>
      <c r="I13" s="374">
        <v>131.01590999999999</v>
      </c>
      <c r="J13" s="374">
        <v>9533.0788900000007</v>
      </c>
      <c r="K13" s="376">
        <v>2.9224566588544063E-3</v>
      </c>
      <c r="L13" s="543"/>
      <c r="M13" s="374"/>
    </row>
    <row r="14" spans="1:13" s="1011" customFormat="1" ht="27" customHeight="1">
      <c r="A14" s="374" t="s">
        <v>729</v>
      </c>
      <c r="B14" s="374">
        <v>415.73230999999998</v>
      </c>
      <c r="C14" s="375">
        <v>265.45715000000001</v>
      </c>
      <c r="D14" s="375">
        <v>150.37914999999998</v>
      </c>
      <c r="E14" s="375">
        <v>307.88134000000002</v>
      </c>
      <c r="F14" s="375">
        <v>0.57487999999999995</v>
      </c>
      <c r="G14" s="375">
        <v>0.60786000000000007</v>
      </c>
      <c r="H14" s="374">
        <v>20.96538</v>
      </c>
      <c r="I14" s="374">
        <v>16.334910000000001</v>
      </c>
      <c r="J14" s="374">
        <v>1177.93298</v>
      </c>
      <c r="K14" s="376">
        <v>3.6110663939813614E-4</v>
      </c>
      <c r="L14" s="543"/>
      <c r="M14" s="374"/>
    </row>
    <row r="15" spans="1:13" s="1011" customFormat="1" ht="42.75" customHeight="1">
      <c r="A15" s="374" t="s">
        <v>730</v>
      </c>
      <c r="B15" s="374">
        <v>1099.86402</v>
      </c>
      <c r="C15" s="375">
        <v>1557.4648</v>
      </c>
      <c r="D15" s="375">
        <v>1038.0759499999999</v>
      </c>
      <c r="E15" s="375">
        <v>1320.71901</v>
      </c>
      <c r="F15" s="375">
        <v>0</v>
      </c>
      <c r="G15" s="375">
        <v>8.20716</v>
      </c>
      <c r="H15" s="374">
        <v>46.647730000000003</v>
      </c>
      <c r="I15" s="374">
        <v>11.33217</v>
      </c>
      <c r="J15" s="374">
        <v>5082.3108400000001</v>
      </c>
      <c r="K15" s="376">
        <v>1.5580310755957596E-3</v>
      </c>
      <c r="L15" s="543"/>
      <c r="M15" s="374"/>
    </row>
    <row r="16" spans="1:13" s="1011" customFormat="1" ht="27" customHeight="1">
      <c r="A16" s="374" t="s">
        <v>731</v>
      </c>
      <c r="B16" s="374">
        <v>274.96600000000001</v>
      </c>
      <c r="C16" s="375">
        <v>392.45772999999997</v>
      </c>
      <c r="D16" s="375">
        <v>263.4982</v>
      </c>
      <c r="E16" s="375">
        <v>552.60685000000001</v>
      </c>
      <c r="F16" s="375">
        <v>0</v>
      </c>
      <c r="G16" s="375">
        <v>4.10358</v>
      </c>
      <c r="H16" s="374">
        <v>20.678159999999998</v>
      </c>
      <c r="I16" s="374">
        <v>2.83304</v>
      </c>
      <c r="J16" s="374">
        <v>1511.14356</v>
      </c>
      <c r="K16" s="376">
        <v>4.6325553479259544E-4</v>
      </c>
      <c r="L16" s="543"/>
      <c r="M16" s="374"/>
    </row>
    <row r="17" spans="1:13" s="1011" customFormat="1" ht="42.75" customHeight="1">
      <c r="A17" s="374" t="s">
        <v>732</v>
      </c>
      <c r="B17" s="374">
        <v>79.282669999999996</v>
      </c>
      <c r="C17" s="375">
        <v>392.92874999999998</v>
      </c>
      <c r="D17" s="375">
        <v>283.00889000000001</v>
      </c>
      <c r="E17" s="375">
        <v>474.24993999999998</v>
      </c>
      <c r="F17" s="375">
        <v>12.476850000000001</v>
      </c>
      <c r="G17" s="375">
        <v>0</v>
      </c>
      <c r="H17" s="374">
        <v>0</v>
      </c>
      <c r="I17" s="374">
        <v>336.69973999999996</v>
      </c>
      <c r="J17" s="374">
        <v>1578.6468400000001</v>
      </c>
      <c r="K17" s="376">
        <v>4.8394931194547852E-4</v>
      </c>
      <c r="L17" s="543"/>
      <c r="M17" s="374"/>
    </row>
    <row r="18" spans="1:13" s="1011" customFormat="1" ht="27" customHeight="1">
      <c r="A18" s="374" t="s">
        <v>733</v>
      </c>
      <c r="B18" s="374">
        <v>30.273099999999999</v>
      </c>
      <c r="C18" s="375">
        <v>157.17150000000001</v>
      </c>
      <c r="D18" s="375">
        <v>113.20356</v>
      </c>
      <c r="E18" s="375">
        <v>197.4444</v>
      </c>
      <c r="F18" s="375">
        <v>9.9814799999999995</v>
      </c>
      <c r="G18" s="375">
        <v>0</v>
      </c>
      <c r="H18" s="374">
        <v>0</v>
      </c>
      <c r="I18" s="374">
        <v>149.24651999999998</v>
      </c>
      <c r="J18" s="374">
        <v>657.32056</v>
      </c>
      <c r="K18" s="376">
        <v>2.0150791467686124E-4</v>
      </c>
      <c r="L18" s="543"/>
      <c r="M18" s="374"/>
    </row>
    <row r="19" spans="1:13" s="1011" customFormat="1" ht="42.75" customHeight="1">
      <c r="A19" s="374" t="s">
        <v>734</v>
      </c>
      <c r="B19" s="374">
        <v>12814.723249999999</v>
      </c>
      <c r="C19" s="375">
        <v>34263.654259999996</v>
      </c>
      <c r="D19" s="375">
        <v>1249.3844299999998</v>
      </c>
      <c r="E19" s="375">
        <v>2253.9957899999999</v>
      </c>
      <c r="F19" s="375">
        <v>370.0838</v>
      </c>
      <c r="G19" s="375">
        <v>637.10942</v>
      </c>
      <c r="H19" s="374">
        <v>1251.1984499999999</v>
      </c>
      <c r="I19" s="374">
        <v>415.68452000000002</v>
      </c>
      <c r="J19" s="374">
        <v>53255.833920000005</v>
      </c>
      <c r="K19" s="376">
        <v>1.6326086069172175E-2</v>
      </c>
      <c r="L19" s="543"/>
      <c r="M19" s="374"/>
    </row>
    <row r="20" spans="1:13" s="1011" customFormat="1" ht="27" customHeight="1">
      <c r="A20" s="374" t="s">
        <v>735</v>
      </c>
      <c r="B20" s="374">
        <v>8106.9877999999999</v>
      </c>
      <c r="C20" s="375">
        <v>21207.171180000001</v>
      </c>
      <c r="D20" s="375">
        <v>698.58779000000004</v>
      </c>
      <c r="E20" s="375">
        <v>1137.9318000000001</v>
      </c>
      <c r="F20" s="375">
        <v>305.68925999999999</v>
      </c>
      <c r="G20" s="375">
        <v>538.76146999999992</v>
      </c>
      <c r="H20" s="374">
        <v>1160.7754399999999</v>
      </c>
      <c r="I20" s="374">
        <v>334.35469000000001</v>
      </c>
      <c r="J20" s="374">
        <v>33490.259429999998</v>
      </c>
      <c r="K20" s="376">
        <v>1.0266759858730703E-2</v>
      </c>
      <c r="L20" s="543"/>
      <c r="M20" s="374"/>
    </row>
    <row r="21" spans="1:13" s="1011" customFormat="1" ht="46.5" customHeight="1">
      <c r="A21" s="377" t="s">
        <v>736</v>
      </c>
      <c r="B21" s="378">
        <v>1485745.4662300001</v>
      </c>
      <c r="C21" s="378">
        <v>790232.17594999983</v>
      </c>
      <c r="D21" s="378">
        <v>503179.71599000006</v>
      </c>
      <c r="E21" s="378">
        <v>185317.95504999999</v>
      </c>
      <c r="F21" s="378">
        <v>134245.88045</v>
      </c>
      <c r="G21" s="378">
        <v>66925.140680000011</v>
      </c>
      <c r="H21" s="378">
        <v>49476.538610000003</v>
      </c>
      <c r="I21" s="378">
        <v>46885.77347</v>
      </c>
      <c r="J21" s="378">
        <v>3262008.6464299997</v>
      </c>
      <c r="K21" s="379">
        <v>1</v>
      </c>
      <c r="L21" s="543"/>
      <c r="M21" s="374"/>
    </row>
    <row r="22" spans="1:13" s="1011" customFormat="1" ht="46.5" customHeight="1">
      <c r="A22" s="380" t="s">
        <v>877</v>
      </c>
      <c r="B22" s="381">
        <v>15439.871600000002</v>
      </c>
      <c r="C22" s="381">
        <v>26970.04019</v>
      </c>
      <c r="D22" s="381">
        <v>6055.1767199999995</v>
      </c>
      <c r="E22" s="381">
        <v>4102.5709699999998</v>
      </c>
      <c r="F22" s="381">
        <v>1169.2298000000001</v>
      </c>
      <c r="G22" s="381">
        <v>1080.30215</v>
      </c>
      <c r="H22" s="381">
        <v>1562.39518</v>
      </c>
      <c r="I22" s="381">
        <v>836.15714000000003</v>
      </c>
      <c r="J22" s="381">
        <v>57215.743750000001</v>
      </c>
      <c r="K22" s="381"/>
      <c r="L22" s="374"/>
      <c r="M22" s="374"/>
    </row>
    <row r="23" spans="1:13" s="289" customFormat="1" ht="46.5" customHeight="1" thickBot="1">
      <c r="A23" s="382" t="s">
        <v>878</v>
      </c>
      <c r="B23" s="383">
        <v>0.45546950583838164</v>
      </c>
      <c r="C23" s="383">
        <v>0.24225324381492488</v>
      </c>
      <c r="D23" s="383">
        <v>0.15425456230494328</v>
      </c>
      <c r="E23" s="383">
        <v>5.6810994432162296E-2</v>
      </c>
      <c r="F23" s="383">
        <v>4.1154360702544759E-2</v>
      </c>
      <c r="G23" s="383">
        <v>2.0516543005869733E-2</v>
      </c>
      <c r="H23" s="383">
        <v>1.5167506886944645E-2</v>
      </c>
      <c r="I23" s="383">
        <v>1.4373283014228863E-2</v>
      </c>
      <c r="J23" s="383">
        <v>1</v>
      </c>
      <c r="K23" s="384"/>
      <c r="L23" s="676"/>
      <c r="M23" s="676"/>
    </row>
    <row r="24" spans="1:13" s="1011" customFormat="1" ht="15" customHeight="1">
      <c r="A24" s="1210" t="s">
        <v>879</v>
      </c>
      <c r="B24" s="641"/>
      <c r="C24" s="385"/>
      <c r="D24" s="385"/>
      <c r="E24" s="385"/>
      <c r="F24" s="385"/>
      <c r="G24" s="385"/>
      <c r="H24" s="386"/>
      <c r="I24" s="386"/>
      <c r="J24" s="386"/>
      <c r="K24" s="386"/>
      <c r="L24" s="386"/>
      <c r="M24" s="386"/>
    </row>
    <row r="25" spans="1:13" s="1011" customFormat="1" ht="39" customHeight="1">
      <c r="A25" s="1115" t="s">
        <v>363</v>
      </c>
      <c r="B25" s="1211"/>
      <c r="C25" s="1211"/>
      <c r="D25" s="1211"/>
      <c r="E25" s="1211"/>
      <c r="F25" s="1211"/>
      <c r="G25" s="1211"/>
      <c r="H25" s="1211"/>
      <c r="I25" s="1211"/>
      <c r="J25" s="1211"/>
      <c r="K25" s="1211"/>
      <c r="L25" s="386"/>
      <c r="M25" s="386"/>
    </row>
    <row r="26" spans="1:13" s="1011" customFormat="1" ht="39.75" customHeight="1">
      <c r="A26" s="1115" t="s">
        <v>364</v>
      </c>
      <c r="B26" s="1211"/>
      <c r="C26" s="1211"/>
      <c r="D26" s="1211"/>
      <c r="E26" s="1211"/>
      <c r="F26" s="1211"/>
      <c r="G26" s="1211"/>
      <c r="H26" s="1211"/>
      <c r="I26" s="1211"/>
      <c r="J26" s="1211"/>
      <c r="K26" s="1211"/>
      <c r="L26" s="144"/>
      <c r="M26" s="144"/>
    </row>
    <row r="27" spans="1:13" s="1011" customFormat="1" ht="12" customHeight="1">
      <c r="A27" s="1210" t="s">
        <v>740</v>
      </c>
      <c r="C27" s="295"/>
      <c r="D27" s="295"/>
      <c r="E27" s="295"/>
      <c r="F27" s="295"/>
      <c r="G27" s="295"/>
      <c r="H27" s="144"/>
      <c r="I27" s="144"/>
      <c r="J27" s="144"/>
      <c r="K27" s="144"/>
      <c r="L27" s="144"/>
      <c r="M27" s="144"/>
    </row>
    <row r="28" spans="1:13" s="1011" customFormat="1" ht="9" customHeight="1">
      <c r="A28" s="299"/>
      <c r="C28" s="295"/>
      <c r="D28" s="295"/>
      <c r="E28" s="295"/>
      <c r="F28" s="295"/>
      <c r="G28" s="295"/>
      <c r="H28" s="144"/>
      <c r="I28" s="144"/>
      <c r="J28" s="144"/>
      <c r="K28" s="144"/>
      <c r="L28" s="144"/>
      <c r="M28" s="144"/>
    </row>
    <row r="29" spans="1:13" s="1011" customFormat="1" ht="9" customHeight="1">
      <c r="A29" s="294"/>
      <c r="C29" s="295"/>
      <c r="D29" s="295"/>
      <c r="E29" s="295"/>
      <c r="F29" s="295"/>
      <c r="G29" s="295"/>
      <c r="H29" s="144"/>
      <c r="I29" s="144"/>
      <c r="J29" s="144"/>
      <c r="K29" s="144"/>
      <c r="L29" s="144"/>
      <c r="M29" s="144"/>
    </row>
    <row r="30" spans="1:13" s="1011" customFormat="1" ht="9" customHeight="1">
      <c r="A30" s="294"/>
      <c r="C30" s="295"/>
      <c r="D30" s="295"/>
      <c r="E30" s="295"/>
      <c r="F30" s="295"/>
      <c r="G30" s="295"/>
      <c r="H30" s="144"/>
      <c r="I30" s="144"/>
      <c r="J30" s="144"/>
      <c r="K30" s="144"/>
      <c r="L30" s="144"/>
      <c r="M30" s="144"/>
    </row>
    <row r="31" spans="1:13" s="1011" customFormat="1" ht="9" customHeight="1">
      <c r="A31" s="294"/>
      <c r="B31" s="111"/>
      <c r="C31" s="295"/>
      <c r="D31" s="295"/>
      <c r="E31" s="295"/>
      <c r="F31" s="295"/>
      <c r="G31" s="295"/>
      <c r="H31" s="144"/>
      <c r="I31" s="144"/>
      <c r="J31" s="144"/>
      <c r="K31" s="144"/>
      <c r="L31" s="144"/>
      <c r="M31" s="144"/>
    </row>
    <row r="32" spans="1:13" s="1011" customFormat="1" ht="9" customHeight="1">
      <c r="A32" s="294"/>
      <c r="B32" s="111"/>
      <c r="C32" s="295"/>
      <c r="D32" s="295"/>
      <c r="E32" s="295"/>
      <c r="F32" s="295"/>
      <c r="G32" s="295"/>
      <c r="H32" s="144"/>
      <c r="I32" s="144"/>
      <c r="J32" s="144"/>
      <c r="K32" s="144"/>
      <c r="L32" s="144"/>
      <c r="M32" s="144"/>
    </row>
    <row r="33" spans="1:13" s="1011" customFormat="1" ht="9" customHeight="1">
      <c r="A33" s="294"/>
      <c r="B33" s="111"/>
      <c r="C33" s="295"/>
      <c r="D33" s="295"/>
      <c r="E33" s="295"/>
      <c r="F33" s="295"/>
      <c r="G33" s="295"/>
      <c r="H33" s="144"/>
      <c r="I33" s="144"/>
      <c r="J33" s="144"/>
      <c r="K33" s="144"/>
      <c r="L33" s="144"/>
      <c r="M33" s="144"/>
    </row>
    <row r="34" spans="1:13" s="1011" customFormat="1" ht="9" customHeight="1">
      <c r="A34" s="296"/>
      <c r="B34" s="111"/>
      <c r="C34" s="295"/>
      <c r="D34" s="295"/>
      <c r="E34" s="295"/>
      <c r="F34" s="295"/>
      <c r="G34" s="295"/>
      <c r="H34" s="144"/>
      <c r="I34" s="144"/>
      <c r="J34" s="144"/>
      <c r="K34" s="144"/>
      <c r="L34" s="144"/>
      <c r="M34" s="144"/>
    </row>
    <row r="35" spans="1:13" s="1011" customFormat="1" ht="9" customHeight="1">
      <c r="A35" s="294"/>
      <c r="B35" s="111"/>
      <c r="C35" s="295"/>
      <c r="D35" s="295"/>
      <c r="E35" s="295"/>
      <c r="F35" s="295"/>
      <c r="G35" s="295"/>
      <c r="H35" s="144"/>
      <c r="I35" s="144"/>
      <c r="J35" s="144"/>
      <c r="K35" s="144"/>
      <c r="L35" s="144"/>
      <c r="M35" s="144"/>
    </row>
    <row r="36" spans="1:13" s="1011" customFormat="1" ht="9" customHeight="1">
      <c r="A36" s="294"/>
      <c r="B36" s="111"/>
      <c r="C36" s="295"/>
      <c r="D36" s="295"/>
      <c r="E36" s="295"/>
      <c r="F36" s="295"/>
      <c r="G36" s="295"/>
      <c r="H36" s="144"/>
      <c r="I36" s="144"/>
      <c r="J36" s="144"/>
      <c r="K36" s="144"/>
      <c r="L36" s="144"/>
      <c r="M36" s="144"/>
    </row>
    <row r="37" spans="1:13" s="1011" customFormat="1" ht="9" customHeight="1">
      <c r="A37" s="294"/>
      <c r="B37" s="111"/>
      <c r="C37" s="295"/>
      <c r="D37" s="295"/>
      <c r="E37" s="295"/>
      <c r="F37" s="295"/>
      <c r="G37" s="295"/>
      <c r="H37" s="144"/>
      <c r="I37" s="144"/>
      <c r="J37" s="144"/>
      <c r="K37" s="144"/>
      <c r="L37" s="144"/>
      <c r="M37" s="144"/>
    </row>
    <row r="38" spans="1:13" s="1011" customFormat="1" ht="9" customHeight="1">
      <c r="A38" s="294"/>
      <c r="C38" s="295"/>
      <c r="D38" s="295"/>
      <c r="E38" s="295"/>
      <c r="F38" s="295"/>
      <c r="G38" s="295"/>
      <c r="H38" s="144"/>
      <c r="I38" s="144"/>
      <c r="J38" s="144"/>
      <c r="K38" s="144"/>
      <c r="L38" s="144"/>
      <c r="M38" s="144"/>
    </row>
    <row r="39" spans="1:13" s="1011" customFormat="1" ht="9" customHeight="1">
      <c r="A39" s="294"/>
      <c r="C39" s="295"/>
      <c r="D39" s="295"/>
      <c r="E39" s="295"/>
      <c r="F39" s="295"/>
      <c r="G39" s="295"/>
      <c r="H39" s="144"/>
      <c r="I39" s="144"/>
      <c r="J39" s="144"/>
      <c r="K39" s="144"/>
      <c r="L39" s="144"/>
      <c r="M39" s="144"/>
    </row>
    <row r="40" spans="1:13" s="1011" customFormat="1" ht="9" customHeight="1">
      <c r="A40" s="296"/>
      <c r="C40" s="295"/>
      <c r="D40" s="295"/>
      <c r="E40" s="295"/>
      <c r="F40" s="295"/>
      <c r="G40" s="295"/>
      <c r="H40" s="144"/>
      <c r="I40" s="144"/>
      <c r="J40" s="144"/>
      <c r="K40" s="144"/>
      <c r="L40" s="144"/>
      <c r="M40" s="144"/>
    </row>
    <row r="41" spans="1:13" s="1011" customFormat="1" ht="9" customHeight="1">
      <c r="A41" s="294"/>
      <c r="C41" s="295"/>
      <c r="D41" s="295"/>
      <c r="E41" s="295"/>
      <c r="F41" s="295"/>
      <c r="G41" s="295"/>
      <c r="H41" s="144"/>
      <c r="I41" s="144"/>
      <c r="J41" s="144"/>
      <c r="K41" s="144"/>
      <c r="L41" s="144"/>
      <c r="M41" s="144"/>
    </row>
    <row r="42" spans="1:13" s="1011" customFormat="1" ht="9" customHeight="1">
      <c r="A42" s="294"/>
      <c r="C42" s="295"/>
      <c r="D42" s="295"/>
      <c r="E42" s="295"/>
      <c r="F42" s="295"/>
      <c r="G42" s="295"/>
      <c r="H42" s="144"/>
      <c r="I42" s="144"/>
      <c r="J42" s="144"/>
      <c r="K42" s="144"/>
      <c r="L42" s="144"/>
      <c r="M42" s="144"/>
    </row>
    <row r="43" spans="1:13" s="1011" customFormat="1" ht="9" customHeight="1">
      <c r="A43" s="294"/>
      <c r="C43" s="295"/>
      <c r="D43" s="295"/>
      <c r="E43" s="295"/>
      <c r="F43" s="295"/>
      <c r="G43" s="295"/>
      <c r="H43" s="144"/>
      <c r="I43" s="144"/>
      <c r="J43" s="144"/>
      <c r="K43" s="144"/>
      <c r="L43" s="144"/>
      <c r="M43" s="144"/>
    </row>
    <row r="44" spans="1:13" s="1011" customFormat="1" ht="9" customHeight="1">
      <c r="A44" s="294"/>
      <c r="C44" s="295"/>
      <c r="D44" s="295"/>
      <c r="E44" s="295"/>
      <c r="F44" s="295"/>
      <c r="G44" s="295"/>
      <c r="H44" s="144"/>
      <c r="I44" s="144"/>
      <c r="J44" s="144"/>
      <c r="K44" s="144"/>
      <c r="L44" s="144"/>
      <c r="M44" s="144"/>
    </row>
    <row r="45" spans="1:13" s="1011" customFormat="1" ht="9" customHeight="1">
      <c r="A45" s="294"/>
      <c r="C45" s="295"/>
      <c r="D45" s="295"/>
      <c r="E45" s="295"/>
      <c r="F45" s="295"/>
      <c r="G45" s="295"/>
      <c r="H45" s="144"/>
      <c r="I45" s="144"/>
      <c r="J45" s="144"/>
      <c r="K45" s="144"/>
      <c r="L45" s="144"/>
      <c r="M45" s="144"/>
    </row>
    <row r="46" spans="1:13" s="1011" customFormat="1" ht="9" customHeight="1">
      <c r="A46" s="296"/>
      <c r="C46" s="295"/>
      <c r="D46" s="295"/>
      <c r="E46" s="295"/>
      <c r="F46" s="295"/>
      <c r="G46" s="295"/>
      <c r="H46" s="144"/>
      <c r="I46" s="144"/>
      <c r="J46" s="144"/>
      <c r="K46" s="144"/>
      <c r="L46" s="144"/>
      <c r="M46" s="144"/>
    </row>
    <row r="47" spans="1:13" s="1011" customFormat="1" ht="9" customHeight="1">
      <c r="A47" s="294"/>
      <c r="C47" s="295"/>
      <c r="D47" s="295"/>
      <c r="E47" s="295"/>
      <c r="F47" s="295"/>
      <c r="G47" s="295"/>
      <c r="H47" s="144"/>
      <c r="I47" s="144"/>
      <c r="J47" s="144"/>
      <c r="K47" s="144"/>
      <c r="L47" s="144"/>
      <c r="M47" s="144"/>
    </row>
    <row r="48" spans="1:13" s="1011" customFormat="1" ht="9" customHeight="1">
      <c r="A48" s="294"/>
      <c r="C48" s="295"/>
      <c r="D48" s="295"/>
      <c r="E48" s="295"/>
      <c r="F48" s="295"/>
      <c r="G48" s="295"/>
      <c r="H48" s="144"/>
      <c r="I48" s="144"/>
      <c r="J48" s="144"/>
      <c r="K48" s="144"/>
      <c r="L48" s="144"/>
      <c r="M48" s="144"/>
    </row>
    <row r="49" spans="1:13" s="1011" customFormat="1" ht="9" customHeight="1">
      <c r="A49" s="294"/>
      <c r="C49" s="295"/>
      <c r="D49" s="295"/>
      <c r="E49" s="295"/>
      <c r="F49" s="295"/>
      <c r="G49" s="295"/>
      <c r="H49" s="144"/>
      <c r="I49" s="144"/>
      <c r="J49" s="144"/>
      <c r="K49" s="144"/>
      <c r="L49" s="144"/>
      <c r="M49" s="144"/>
    </row>
    <row r="50" spans="1:13" s="1011" customFormat="1" ht="9" customHeight="1">
      <c r="A50" s="294"/>
      <c r="C50" s="295"/>
      <c r="D50" s="295"/>
      <c r="E50" s="295"/>
      <c r="F50" s="295"/>
      <c r="G50" s="295"/>
      <c r="H50" s="144"/>
      <c r="I50" s="144"/>
      <c r="J50" s="144"/>
      <c r="K50" s="144"/>
      <c r="L50" s="144"/>
      <c r="M50" s="144"/>
    </row>
    <row r="51" spans="1:13" s="1011" customFormat="1" ht="9" customHeight="1">
      <c r="A51" s="296"/>
      <c r="C51" s="295"/>
      <c r="D51" s="295"/>
      <c r="E51" s="295"/>
      <c r="F51" s="295"/>
      <c r="G51" s="295"/>
      <c r="H51" s="144"/>
      <c r="I51" s="144"/>
      <c r="J51" s="144"/>
      <c r="K51" s="144"/>
      <c r="L51" s="144"/>
      <c r="M51" s="144"/>
    </row>
    <row r="52" spans="1:13" s="1011" customFormat="1" ht="9" customHeight="1">
      <c r="A52" s="297"/>
      <c r="C52" s="295"/>
      <c r="D52" s="295"/>
      <c r="E52" s="295"/>
      <c r="F52" s="295"/>
      <c r="G52" s="295"/>
      <c r="H52" s="144"/>
      <c r="I52" s="144"/>
      <c r="J52" s="144"/>
      <c r="K52" s="144"/>
      <c r="L52" s="144"/>
      <c r="M52" s="144"/>
    </row>
    <row r="53" spans="1:13" s="1011" customFormat="1" ht="9" customHeight="1">
      <c r="A53" s="297"/>
      <c r="C53" s="295"/>
      <c r="D53" s="295"/>
      <c r="E53" s="295"/>
      <c r="F53" s="295"/>
      <c r="G53" s="295"/>
      <c r="H53" s="144"/>
      <c r="I53" s="144"/>
      <c r="J53" s="144"/>
      <c r="K53" s="144"/>
      <c r="L53" s="144"/>
      <c r="M53" s="144"/>
    </row>
    <row r="54" spans="1:13" s="1011" customFormat="1" ht="9" customHeight="1">
      <c r="A54" s="297"/>
      <c r="C54" s="295"/>
      <c r="D54" s="295"/>
      <c r="E54" s="295"/>
      <c r="F54" s="295"/>
      <c r="G54" s="295"/>
      <c r="H54" s="144"/>
      <c r="I54" s="144"/>
      <c r="J54" s="144"/>
      <c r="K54" s="144"/>
      <c r="L54" s="144"/>
      <c r="M54" s="144"/>
    </row>
    <row r="55" spans="1:13" s="1011" customFormat="1" ht="9" customHeight="1">
      <c r="A55" s="297"/>
      <c r="C55" s="295"/>
      <c r="D55" s="295"/>
      <c r="E55" s="295"/>
      <c r="F55" s="295"/>
      <c r="G55" s="295"/>
      <c r="H55" s="144"/>
      <c r="I55" s="144"/>
      <c r="J55" s="144"/>
      <c r="K55" s="144"/>
      <c r="L55" s="144"/>
      <c r="M55" s="144"/>
    </row>
    <row r="56" spans="1:13" s="1011" customFormat="1" ht="9" customHeight="1">
      <c r="A56" s="298"/>
      <c r="C56" s="295"/>
      <c r="D56" s="295"/>
      <c r="E56" s="295"/>
      <c r="F56" s="295"/>
      <c r="G56" s="295"/>
      <c r="H56" s="144"/>
      <c r="I56" s="144"/>
      <c r="J56" s="144"/>
      <c r="K56" s="144"/>
      <c r="L56" s="144"/>
      <c r="M56" s="144"/>
    </row>
    <row r="57" spans="1:13" s="1011" customFormat="1" ht="9" customHeight="1">
      <c r="A57" s="298"/>
      <c r="C57" s="295"/>
      <c r="D57" s="295"/>
      <c r="E57" s="295"/>
      <c r="F57" s="295"/>
      <c r="G57" s="295"/>
      <c r="H57" s="144"/>
      <c r="I57" s="144"/>
      <c r="J57" s="144"/>
      <c r="K57" s="144"/>
      <c r="L57" s="144"/>
      <c r="M57" s="144"/>
    </row>
    <row r="58" spans="1:13" s="1011" customFormat="1" ht="9" customHeight="1">
      <c r="A58" s="299"/>
      <c r="C58" s="295"/>
      <c r="D58" s="295"/>
      <c r="E58" s="295"/>
      <c r="F58" s="295"/>
      <c r="G58" s="295"/>
      <c r="H58" s="144"/>
      <c r="I58" s="144"/>
      <c r="J58" s="144"/>
      <c r="K58" s="144"/>
      <c r="L58" s="144"/>
      <c r="M58" s="144"/>
    </row>
    <row r="59" spans="1:13" s="1011" customFormat="1" ht="9" customHeight="1">
      <c r="A59" s="294"/>
      <c r="C59" s="295"/>
      <c r="D59" s="295"/>
      <c r="E59" s="295"/>
      <c r="F59" s="295"/>
      <c r="G59" s="295"/>
      <c r="H59" s="144"/>
      <c r="I59" s="144"/>
      <c r="J59" s="144"/>
      <c r="K59" s="144"/>
      <c r="L59" s="144"/>
      <c r="M59" s="144"/>
    </row>
    <row r="60" spans="1:13" s="1011" customFormat="1" ht="9" customHeight="1">
      <c r="A60" s="294"/>
      <c r="C60" s="295"/>
      <c r="D60" s="295"/>
      <c r="E60" s="295"/>
      <c r="F60" s="295"/>
      <c r="G60" s="295"/>
      <c r="H60" s="144"/>
      <c r="I60" s="144"/>
      <c r="J60" s="144"/>
      <c r="K60" s="144"/>
      <c r="L60" s="144"/>
      <c r="M60" s="144"/>
    </row>
    <row r="61" spans="1:13" s="1011" customFormat="1" ht="9" customHeight="1">
      <c r="A61" s="294"/>
      <c r="C61" s="295"/>
      <c r="D61" s="295"/>
      <c r="E61" s="295"/>
      <c r="F61" s="295"/>
      <c r="G61" s="295"/>
      <c r="H61" s="144"/>
      <c r="I61" s="144"/>
      <c r="J61" s="144"/>
      <c r="K61" s="144"/>
      <c r="L61" s="144"/>
      <c r="M61" s="144"/>
    </row>
    <row r="62" spans="1:13" s="1011" customFormat="1" ht="9" customHeight="1">
      <c r="A62" s="294"/>
      <c r="C62" s="295"/>
      <c r="D62" s="295"/>
      <c r="E62" s="295"/>
      <c r="F62" s="295"/>
      <c r="G62" s="295"/>
      <c r="H62" s="144"/>
      <c r="I62" s="144"/>
      <c r="J62" s="144"/>
      <c r="K62" s="144"/>
      <c r="L62" s="144"/>
      <c r="M62" s="144"/>
    </row>
    <row r="63" spans="1:13" s="1011" customFormat="1" ht="9" customHeight="1">
      <c r="A63" s="297"/>
      <c r="C63" s="295"/>
      <c r="D63" s="295"/>
      <c r="E63" s="295"/>
      <c r="F63" s="295"/>
      <c r="G63" s="295"/>
      <c r="H63" s="144"/>
      <c r="I63" s="144"/>
      <c r="J63" s="144"/>
      <c r="K63" s="144"/>
      <c r="L63" s="144"/>
      <c r="M63" s="144"/>
    </row>
    <row r="64" spans="1:13" s="1011" customFormat="1" ht="9" customHeight="1">
      <c r="A64" s="299"/>
      <c r="C64" s="295"/>
      <c r="D64" s="295"/>
      <c r="E64" s="295"/>
      <c r="F64" s="295"/>
      <c r="G64" s="295"/>
      <c r="H64" s="144"/>
      <c r="I64" s="144"/>
      <c r="J64" s="144"/>
      <c r="K64" s="144"/>
      <c r="L64" s="144"/>
      <c r="M64" s="144"/>
    </row>
    <row r="65" spans="1:13" s="1011" customFormat="1" ht="9" customHeight="1">
      <c r="A65" s="294"/>
      <c r="C65" s="295"/>
      <c r="D65" s="295"/>
      <c r="E65" s="295"/>
      <c r="F65" s="295"/>
      <c r="G65" s="295"/>
      <c r="H65" s="144"/>
      <c r="I65" s="144"/>
      <c r="J65" s="144"/>
      <c r="K65" s="144"/>
      <c r="L65" s="144"/>
      <c r="M65" s="144"/>
    </row>
    <row r="66" spans="1:13" s="1011" customFormat="1" ht="9" customHeight="1">
      <c r="A66" s="294"/>
      <c r="C66" s="295"/>
      <c r="D66" s="295"/>
      <c r="E66" s="295"/>
      <c r="F66" s="295"/>
      <c r="G66" s="295"/>
      <c r="H66" s="144"/>
      <c r="I66" s="144"/>
      <c r="J66" s="144"/>
      <c r="K66" s="144"/>
      <c r="L66" s="144"/>
      <c r="M66" s="144"/>
    </row>
    <row r="67" spans="1:13" s="1011" customFormat="1" ht="9" customHeight="1">
      <c r="A67" s="294"/>
      <c r="C67" s="295"/>
      <c r="D67" s="295"/>
      <c r="E67" s="295"/>
      <c r="F67" s="295"/>
      <c r="G67" s="295"/>
      <c r="H67" s="144"/>
      <c r="I67" s="144"/>
      <c r="J67" s="144"/>
      <c r="K67" s="144"/>
      <c r="L67" s="144"/>
      <c r="M67" s="144"/>
    </row>
    <row r="68" spans="1:13" s="1011" customFormat="1" ht="9" customHeight="1">
      <c r="A68" s="294"/>
      <c r="C68" s="295"/>
      <c r="D68" s="295"/>
      <c r="E68" s="295"/>
      <c r="F68" s="295"/>
      <c r="G68" s="295"/>
      <c r="H68" s="144"/>
      <c r="I68" s="144"/>
      <c r="J68" s="144"/>
      <c r="K68" s="144"/>
      <c r="L68" s="144"/>
      <c r="M68" s="144"/>
    </row>
    <row r="69" spans="1:13" s="1011" customFormat="1" ht="9" customHeight="1">
      <c r="A69" s="297"/>
      <c r="C69" s="295"/>
      <c r="D69" s="295"/>
      <c r="E69" s="295"/>
      <c r="F69" s="295"/>
      <c r="G69" s="295"/>
      <c r="H69" s="144"/>
      <c r="I69" s="144"/>
      <c r="J69" s="144"/>
      <c r="K69" s="144"/>
      <c r="L69" s="144"/>
      <c r="M69" s="144"/>
    </row>
    <row r="70" spans="1:13" s="1011" customFormat="1" ht="9" customHeight="1">
      <c r="A70" s="299"/>
      <c r="C70" s="295"/>
      <c r="D70" s="295"/>
      <c r="E70" s="295"/>
      <c r="F70" s="295"/>
      <c r="G70" s="295"/>
      <c r="H70" s="144"/>
      <c r="I70" s="144"/>
      <c r="J70" s="144"/>
      <c r="K70" s="144"/>
      <c r="L70" s="144"/>
      <c r="M70" s="144"/>
    </row>
    <row r="71" spans="1:13" s="1011" customFormat="1" ht="9" customHeight="1">
      <c r="A71" s="294"/>
      <c r="C71" s="295"/>
      <c r="D71" s="295"/>
      <c r="E71" s="295"/>
      <c r="F71" s="295"/>
      <c r="G71" s="295"/>
      <c r="H71" s="144"/>
      <c r="I71" s="144"/>
      <c r="J71" s="144"/>
      <c r="K71" s="144"/>
      <c r="L71" s="144"/>
      <c r="M71" s="144"/>
    </row>
    <row r="72" spans="1:13" s="1011" customFormat="1" ht="9" customHeight="1">
      <c r="A72" s="294"/>
      <c r="C72" s="295"/>
      <c r="D72" s="295"/>
      <c r="E72" s="295"/>
      <c r="F72" s="295"/>
      <c r="G72" s="295"/>
      <c r="H72" s="144"/>
      <c r="I72" s="144"/>
      <c r="J72" s="144"/>
      <c r="K72" s="144"/>
      <c r="L72" s="144"/>
      <c r="M72" s="144"/>
    </row>
    <row r="73" spans="1:13" s="1011" customFormat="1" ht="9" customHeight="1">
      <c r="A73" s="294"/>
      <c r="C73" s="145"/>
      <c r="D73" s="145"/>
      <c r="E73" s="145"/>
      <c r="F73" s="145"/>
      <c r="G73" s="145"/>
    </row>
    <row r="74" spans="1:13" s="1011" customFormat="1" ht="9" customHeight="1">
      <c r="A74" s="294"/>
      <c r="C74" s="145"/>
      <c r="D74" s="145"/>
      <c r="E74" s="145"/>
      <c r="F74" s="145"/>
      <c r="G74" s="145"/>
    </row>
    <row r="75" spans="1:13" s="1011" customFormat="1" ht="9" customHeight="1">
      <c r="A75" s="294"/>
      <c r="C75" s="145"/>
      <c r="D75" s="145"/>
      <c r="E75" s="145"/>
      <c r="F75" s="145"/>
      <c r="G75" s="145"/>
    </row>
    <row r="76" spans="1:13" s="1011" customFormat="1" ht="9" customHeight="1">
      <c r="A76" s="294"/>
      <c r="C76" s="145"/>
      <c r="D76" s="145"/>
      <c r="E76" s="145"/>
      <c r="F76" s="145"/>
      <c r="G76" s="145"/>
    </row>
    <row r="77" spans="1:13" s="1011" customFormat="1" ht="9" customHeight="1">
      <c r="A77" s="294"/>
      <c r="C77" s="145"/>
      <c r="D77" s="145"/>
      <c r="E77" s="145"/>
      <c r="F77" s="145"/>
      <c r="G77" s="145"/>
    </row>
    <row r="78" spans="1:13" s="1011" customFormat="1" ht="9" customHeight="1">
      <c r="A78" s="294"/>
      <c r="C78" s="145"/>
      <c r="D78" s="145"/>
      <c r="E78" s="145"/>
      <c r="F78" s="145"/>
      <c r="G78" s="145"/>
    </row>
    <row r="79" spans="1:13" s="1011" customFormat="1" ht="9" customHeight="1">
      <c r="A79" s="297"/>
      <c r="C79" s="145"/>
      <c r="D79" s="145"/>
      <c r="E79" s="145"/>
      <c r="F79" s="145"/>
      <c r="G79" s="145"/>
    </row>
    <row r="80" spans="1:13" s="1011" customFormat="1" ht="9" customHeight="1">
      <c r="A80" s="299"/>
      <c r="C80" s="145"/>
      <c r="D80" s="145"/>
      <c r="E80" s="145"/>
      <c r="F80" s="145"/>
      <c r="G80" s="145"/>
    </row>
    <row r="81" spans="1:7" s="1011" customFormat="1" ht="9" customHeight="1">
      <c r="A81" s="294"/>
      <c r="C81" s="145"/>
      <c r="D81" s="145"/>
      <c r="E81" s="145"/>
      <c r="F81" s="145"/>
      <c r="G81" s="145"/>
    </row>
    <row r="82" spans="1:7" s="1011" customFormat="1" ht="9" customHeight="1">
      <c r="A82" s="294"/>
      <c r="C82" s="145"/>
      <c r="D82" s="145"/>
      <c r="E82" s="145"/>
      <c r="F82" s="145"/>
      <c r="G82" s="145"/>
    </row>
    <row r="83" spans="1:7" s="1011" customFormat="1" ht="9" customHeight="1">
      <c r="A83" s="294"/>
      <c r="C83" s="145"/>
      <c r="D83" s="145"/>
      <c r="E83" s="145"/>
      <c r="F83" s="145"/>
      <c r="G83" s="145"/>
    </row>
    <row r="84" spans="1:7" s="1011" customFormat="1" ht="9" customHeight="1">
      <c r="A84" s="294"/>
      <c r="C84" s="145"/>
      <c r="D84" s="145"/>
      <c r="E84" s="145"/>
      <c r="F84" s="145"/>
      <c r="G84" s="145"/>
    </row>
    <row r="85" spans="1:7" s="1011" customFormat="1" ht="9" customHeight="1">
      <c r="A85" s="294"/>
      <c r="C85" s="145"/>
      <c r="D85" s="145"/>
      <c r="E85" s="145"/>
      <c r="F85" s="145"/>
      <c r="G85" s="145"/>
    </row>
    <row r="86" spans="1:7" s="1011" customFormat="1" ht="9" customHeight="1">
      <c r="A86" s="294"/>
      <c r="C86" s="145"/>
      <c r="D86" s="145"/>
      <c r="E86" s="145"/>
      <c r="F86" s="145"/>
      <c r="G86" s="145"/>
    </row>
    <row r="87" spans="1:7" s="1011" customFormat="1" ht="9" customHeight="1">
      <c r="A87" s="294"/>
      <c r="C87" s="145"/>
      <c r="D87" s="145"/>
      <c r="E87" s="145"/>
      <c r="F87" s="145"/>
      <c r="G87" s="145"/>
    </row>
    <row r="88" spans="1:7" s="1011" customFormat="1" ht="9" customHeight="1">
      <c r="A88" s="294"/>
      <c r="C88" s="145"/>
      <c r="D88" s="145"/>
      <c r="E88" s="145"/>
      <c r="F88" s="145"/>
      <c r="G88" s="145"/>
    </row>
    <row r="89" spans="1:7" s="1011" customFormat="1" ht="9" customHeight="1">
      <c r="A89" s="294"/>
      <c r="C89" s="145"/>
      <c r="D89" s="145"/>
      <c r="E89" s="145"/>
      <c r="F89" s="145"/>
      <c r="G89" s="145"/>
    </row>
    <row r="90" spans="1:7" s="1011" customFormat="1" ht="9" customHeight="1">
      <c r="A90" s="299"/>
      <c r="C90" s="145"/>
      <c r="D90" s="145"/>
      <c r="E90" s="145"/>
      <c r="F90" s="145"/>
      <c r="G90" s="145"/>
    </row>
    <row r="91" spans="1:7" s="1011" customFormat="1" ht="9" customHeight="1">
      <c r="A91" s="294"/>
      <c r="C91" s="145"/>
      <c r="D91" s="145"/>
      <c r="E91" s="145"/>
      <c r="F91" s="145"/>
      <c r="G91" s="145"/>
    </row>
    <row r="92" spans="1:7" s="1011" customFormat="1" ht="9" customHeight="1">
      <c r="A92" s="294"/>
      <c r="C92" s="145"/>
      <c r="D92" s="145"/>
      <c r="E92" s="145"/>
      <c r="F92" s="145"/>
      <c r="G92" s="145"/>
    </row>
    <row r="93" spans="1:7" s="1011" customFormat="1" ht="9" customHeight="1">
      <c r="A93" s="294"/>
      <c r="C93" s="145"/>
      <c r="D93" s="145"/>
      <c r="E93" s="145"/>
      <c r="F93" s="145"/>
      <c r="G93" s="145"/>
    </row>
    <row r="94" spans="1:7" s="1011" customFormat="1">
      <c r="A94" s="300"/>
      <c r="C94" s="145"/>
      <c r="D94" s="145"/>
      <c r="E94" s="145"/>
      <c r="F94" s="145"/>
      <c r="G94" s="145"/>
    </row>
    <row r="95" spans="1:7" s="1011" customFormat="1">
      <c r="A95" s="300"/>
      <c r="C95" s="145"/>
      <c r="D95" s="145"/>
      <c r="E95" s="145"/>
      <c r="F95" s="145"/>
      <c r="G95" s="145"/>
    </row>
    <row r="96" spans="1:7" s="1011" customFormat="1">
      <c r="A96" s="300"/>
      <c r="C96" s="145"/>
      <c r="D96" s="145"/>
      <c r="E96" s="145"/>
      <c r="F96" s="145"/>
      <c r="G96" s="145"/>
    </row>
    <row r="97" spans="1:7" s="1011" customFormat="1">
      <c r="A97" s="300"/>
      <c r="C97" s="145"/>
      <c r="D97" s="145"/>
      <c r="E97" s="145"/>
      <c r="F97" s="145"/>
      <c r="G97" s="145"/>
    </row>
    <row r="98" spans="1:7" s="1011" customFormat="1">
      <c r="A98" s="300"/>
      <c r="C98" s="145"/>
      <c r="D98" s="145"/>
      <c r="E98" s="145"/>
      <c r="F98" s="145"/>
      <c r="G98" s="145"/>
    </row>
    <row r="99" spans="1:7" s="1011" customFormat="1">
      <c r="A99" s="300"/>
      <c r="C99" s="145"/>
      <c r="D99" s="145"/>
      <c r="E99" s="145"/>
      <c r="F99" s="145"/>
      <c r="G99" s="145"/>
    </row>
    <row r="100" spans="1:7" s="1011" customFormat="1">
      <c r="A100" s="300"/>
      <c r="C100" s="145"/>
      <c r="D100" s="145"/>
      <c r="E100" s="145"/>
      <c r="F100" s="145"/>
      <c r="G100" s="145"/>
    </row>
    <row r="101" spans="1:7" s="1011" customFormat="1" ht="15.75">
      <c r="A101" s="301"/>
      <c r="C101" s="145"/>
      <c r="D101" s="145"/>
      <c r="E101" s="145"/>
      <c r="F101" s="145"/>
      <c r="G101" s="145"/>
    </row>
    <row r="102" spans="1:7" s="1011" customFormat="1" ht="15.75">
      <c r="A102" s="301"/>
      <c r="C102" s="145"/>
      <c r="D102" s="145"/>
      <c r="E102" s="145"/>
      <c r="F102" s="145"/>
      <c r="G102" s="145"/>
    </row>
    <row r="103" spans="1:7" s="1011" customFormat="1" ht="15.75">
      <c r="A103" s="301"/>
      <c r="C103" s="145"/>
      <c r="D103" s="145"/>
      <c r="E103" s="145"/>
      <c r="F103" s="145"/>
      <c r="G103" s="145"/>
    </row>
    <row r="104" spans="1:7" s="1011" customFormat="1" ht="15.75">
      <c r="A104" s="301"/>
      <c r="C104" s="145"/>
      <c r="D104" s="145"/>
      <c r="E104" s="145"/>
      <c r="F104" s="145"/>
      <c r="G104" s="145"/>
    </row>
    <row r="105" spans="1:7" s="1011" customFormat="1" ht="15.75">
      <c r="A105" s="301"/>
      <c r="C105" s="145"/>
      <c r="D105" s="145"/>
      <c r="E105" s="145"/>
      <c r="F105" s="145"/>
      <c r="G105" s="145"/>
    </row>
    <row r="106" spans="1:7" s="1011" customFormat="1" ht="15.75">
      <c r="A106" s="301"/>
      <c r="C106" s="145"/>
      <c r="D106" s="145"/>
      <c r="E106" s="145"/>
      <c r="F106" s="145"/>
      <c r="G106" s="145"/>
    </row>
    <row r="107" spans="1:7" s="1011" customFormat="1" ht="15.75">
      <c r="A107" s="301"/>
      <c r="C107" s="145"/>
      <c r="D107" s="145"/>
      <c r="E107" s="145"/>
      <c r="F107" s="145"/>
      <c r="G107" s="145"/>
    </row>
    <row r="108" spans="1:7" s="1011" customFormat="1" ht="15.75">
      <c r="A108" s="301"/>
      <c r="C108" s="145"/>
      <c r="D108" s="145"/>
      <c r="E108" s="145"/>
      <c r="F108" s="145"/>
      <c r="G108" s="145"/>
    </row>
    <row r="109" spans="1:7" s="1011" customFormat="1" ht="15.75">
      <c r="A109" s="301"/>
      <c r="C109" s="145"/>
      <c r="D109" s="145"/>
      <c r="E109" s="145"/>
      <c r="F109" s="145"/>
      <c r="G109" s="145"/>
    </row>
    <row r="110" spans="1:7" s="1011" customFormat="1" ht="15.75">
      <c r="A110" s="301"/>
      <c r="C110" s="145"/>
      <c r="D110" s="145"/>
      <c r="E110" s="145"/>
      <c r="F110" s="145"/>
      <c r="G110" s="145"/>
    </row>
    <row r="111" spans="1:7" s="1011" customFormat="1" ht="15.75">
      <c r="A111" s="301"/>
      <c r="C111" s="145"/>
      <c r="D111" s="145"/>
      <c r="E111" s="145"/>
      <c r="F111" s="145"/>
      <c r="G111" s="145"/>
    </row>
    <row r="112" spans="1:7" s="1011" customFormat="1" ht="15.75">
      <c r="A112" s="301"/>
      <c r="C112" s="145"/>
      <c r="D112" s="145"/>
      <c r="E112" s="145"/>
      <c r="F112" s="145"/>
      <c r="G112" s="145"/>
    </row>
    <row r="113" spans="1:7" s="1011" customFormat="1" ht="15.75">
      <c r="A113" s="301"/>
      <c r="C113" s="145"/>
      <c r="D113" s="145"/>
      <c r="E113" s="145"/>
      <c r="F113" s="145"/>
      <c r="G113" s="145"/>
    </row>
    <row r="114" spans="1:7" s="1011" customFormat="1" ht="15.75">
      <c r="A114" s="301"/>
      <c r="C114" s="145"/>
      <c r="D114" s="145"/>
      <c r="E114" s="145"/>
      <c r="F114" s="145"/>
      <c r="G114" s="145"/>
    </row>
    <row r="115" spans="1:7" s="1011" customFormat="1" ht="15.75">
      <c r="A115" s="301"/>
      <c r="C115" s="145"/>
      <c r="D115" s="145"/>
      <c r="E115" s="145"/>
      <c r="F115" s="145"/>
      <c r="G115" s="145"/>
    </row>
    <row r="116" spans="1:7" s="1011" customFormat="1" ht="15.75">
      <c r="A116" s="301"/>
      <c r="C116" s="145"/>
      <c r="D116" s="145"/>
      <c r="E116" s="145"/>
      <c r="F116" s="145"/>
      <c r="G116" s="145"/>
    </row>
    <row r="117" spans="1:7" s="1011" customFormat="1" ht="15.75">
      <c r="A117" s="301"/>
      <c r="C117" s="145"/>
      <c r="D117" s="145"/>
      <c r="E117" s="145"/>
      <c r="F117" s="145"/>
      <c r="G117" s="145"/>
    </row>
    <row r="118" spans="1:7" s="1011" customFormat="1" ht="15.75">
      <c r="A118" s="301"/>
      <c r="C118" s="145"/>
      <c r="D118" s="145"/>
      <c r="E118" s="145"/>
      <c r="F118" s="145"/>
      <c r="G118" s="145"/>
    </row>
    <row r="119" spans="1:7" s="1011" customFormat="1" ht="15.75">
      <c r="A119" s="301"/>
      <c r="C119" s="145"/>
      <c r="D119" s="145"/>
      <c r="E119" s="145"/>
      <c r="F119" s="145"/>
      <c r="G119" s="145"/>
    </row>
    <row r="120" spans="1:7" s="1011" customFormat="1" ht="15.75">
      <c r="A120" s="301"/>
      <c r="C120" s="145"/>
      <c r="D120" s="145"/>
      <c r="E120" s="145"/>
      <c r="F120" s="145"/>
      <c r="G120" s="145"/>
    </row>
    <row r="121" spans="1:7" s="1011" customFormat="1" ht="15.75">
      <c r="A121" s="301"/>
      <c r="C121" s="145"/>
      <c r="D121" s="145"/>
      <c r="E121" s="145"/>
      <c r="F121" s="145"/>
      <c r="G121" s="145"/>
    </row>
    <row r="122" spans="1:7" s="1011" customFormat="1" ht="15.75">
      <c r="A122" s="301"/>
      <c r="C122" s="145"/>
      <c r="D122" s="145"/>
      <c r="E122" s="145"/>
      <c r="F122" s="145"/>
      <c r="G122" s="145"/>
    </row>
    <row r="123" spans="1:7" s="1011" customFormat="1" ht="15.75">
      <c r="A123" s="301"/>
      <c r="C123" s="145"/>
      <c r="D123" s="145"/>
      <c r="E123" s="145"/>
      <c r="F123" s="145"/>
      <c r="G123" s="145"/>
    </row>
    <row r="124" spans="1:7" s="1011" customFormat="1" ht="15.75">
      <c r="A124" s="301"/>
      <c r="C124" s="145"/>
      <c r="D124" s="145"/>
      <c r="E124" s="145"/>
      <c r="F124" s="145"/>
      <c r="G124" s="145"/>
    </row>
    <row r="125" spans="1:7" s="1011" customFormat="1" ht="15.75">
      <c r="A125" s="301"/>
      <c r="C125" s="145"/>
      <c r="D125" s="145"/>
      <c r="E125" s="145"/>
      <c r="F125" s="145"/>
      <c r="G125" s="145"/>
    </row>
    <row r="126" spans="1:7" s="1011" customFormat="1" ht="15.75">
      <c r="A126" s="301"/>
      <c r="C126" s="145"/>
      <c r="D126" s="145"/>
      <c r="E126" s="145"/>
      <c r="F126" s="145"/>
      <c r="G126" s="145"/>
    </row>
    <row r="127" spans="1:7" s="1011" customFormat="1" ht="15.75">
      <c r="A127" s="301"/>
      <c r="C127" s="145"/>
      <c r="D127" s="145"/>
      <c r="E127" s="145"/>
      <c r="F127" s="145"/>
      <c r="G127" s="145"/>
    </row>
    <row r="128" spans="1:7" s="1011" customFormat="1" ht="15.75">
      <c r="A128" s="301"/>
      <c r="C128" s="145"/>
      <c r="D128" s="145"/>
      <c r="E128" s="145"/>
      <c r="F128" s="145"/>
      <c r="G128" s="145"/>
    </row>
    <row r="129" spans="1:7" s="1011" customFormat="1" ht="15.75">
      <c r="A129" s="301"/>
      <c r="C129" s="145"/>
      <c r="D129" s="145"/>
      <c r="E129" s="145"/>
      <c r="F129" s="145"/>
      <c r="G129" s="145"/>
    </row>
    <row r="130" spans="1:7" s="1011" customFormat="1" ht="15.75">
      <c r="A130" s="301"/>
      <c r="C130" s="145"/>
      <c r="D130" s="145"/>
      <c r="E130" s="145"/>
      <c r="F130" s="145"/>
      <c r="G130" s="145"/>
    </row>
    <row r="131" spans="1:7" s="1011" customFormat="1" ht="15.75">
      <c r="A131" s="301"/>
      <c r="C131" s="145"/>
      <c r="D131" s="145"/>
      <c r="E131" s="145"/>
      <c r="F131" s="145"/>
      <c r="G131" s="145"/>
    </row>
    <row r="132" spans="1:7" s="1011" customFormat="1" ht="15.75">
      <c r="A132" s="301"/>
      <c r="C132" s="145"/>
      <c r="D132" s="145"/>
      <c r="E132" s="145"/>
      <c r="F132" s="145"/>
      <c r="G132" s="145"/>
    </row>
    <row r="133" spans="1:7" s="1011" customFormat="1" ht="15.75">
      <c r="A133" s="301"/>
      <c r="C133" s="145"/>
      <c r="D133" s="145"/>
      <c r="E133" s="145"/>
      <c r="F133" s="145"/>
      <c r="G133" s="145"/>
    </row>
    <row r="134" spans="1:7" s="1011" customFormat="1" ht="15.75">
      <c r="A134" s="301"/>
      <c r="C134" s="145"/>
      <c r="D134" s="145"/>
      <c r="E134" s="145"/>
      <c r="F134" s="145"/>
      <c r="G134" s="145"/>
    </row>
    <row r="135" spans="1:7" s="1011" customFormat="1" ht="15.75">
      <c r="A135" s="301"/>
      <c r="C135" s="145"/>
      <c r="D135" s="145"/>
      <c r="E135" s="145"/>
      <c r="F135" s="145"/>
      <c r="G135" s="145"/>
    </row>
    <row r="136" spans="1:7" s="1011" customFormat="1" ht="15.75">
      <c r="A136" s="301"/>
      <c r="C136" s="145"/>
      <c r="D136" s="145"/>
      <c r="E136" s="145"/>
      <c r="F136" s="145"/>
      <c r="G136" s="145"/>
    </row>
    <row r="137" spans="1:7" s="1011" customFormat="1" ht="15.75">
      <c r="A137" s="301"/>
      <c r="C137" s="145"/>
      <c r="D137" s="145"/>
      <c r="E137" s="145"/>
      <c r="F137" s="145"/>
      <c r="G137" s="145"/>
    </row>
    <row r="138" spans="1:7" s="1011" customFormat="1" ht="15.75">
      <c r="A138" s="301"/>
      <c r="C138" s="145"/>
      <c r="D138" s="145"/>
      <c r="E138" s="145"/>
      <c r="F138" s="145"/>
      <c r="G138" s="145"/>
    </row>
    <row r="139" spans="1:7" s="1011" customFormat="1" ht="15.75">
      <c r="A139" s="301"/>
      <c r="C139" s="145"/>
      <c r="D139" s="145"/>
      <c r="E139" s="145"/>
      <c r="F139" s="145"/>
      <c r="G139" s="145"/>
    </row>
    <row r="140" spans="1:7" s="1011" customFormat="1" ht="15.75">
      <c r="A140" s="301"/>
      <c r="C140" s="145"/>
      <c r="D140" s="145"/>
      <c r="E140" s="145"/>
      <c r="F140" s="145"/>
      <c r="G140" s="145"/>
    </row>
    <row r="141" spans="1:7" s="1011" customFormat="1" ht="15.75">
      <c r="A141" s="301"/>
      <c r="C141" s="145"/>
      <c r="D141" s="145"/>
      <c r="E141" s="145"/>
      <c r="F141" s="145"/>
      <c r="G141" s="145"/>
    </row>
    <row r="142" spans="1:7" s="1011" customFormat="1" ht="15.75">
      <c r="A142" s="301"/>
      <c r="C142" s="145"/>
      <c r="D142" s="145"/>
      <c r="E142" s="145"/>
      <c r="F142" s="145"/>
      <c r="G142" s="145"/>
    </row>
    <row r="143" spans="1:7" s="1011" customFormat="1" ht="15.75">
      <c r="A143" s="301"/>
      <c r="C143" s="145"/>
      <c r="D143" s="145"/>
      <c r="E143" s="145"/>
      <c r="F143" s="145"/>
      <c r="G143" s="145"/>
    </row>
    <row r="144" spans="1:7" s="1011" customFormat="1" ht="15.75">
      <c r="A144" s="301"/>
      <c r="C144" s="145"/>
      <c r="D144" s="145"/>
      <c r="E144" s="145"/>
      <c r="F144" s="145"/>
      <c r="G144" s="145"/>
    </row>
    <row r="145" spans="1:7" s="1011" customFormat="1" ht="15.75">
      <c r="A145" s="301"/>
      <c r="C145" s="145"/>
      <c r="D145" s="145"/>
      <c r="E145" s="145"/>
      <c r="F145" s="145"/>
      <c r="G145" s="145"/>
    </row>
    <row r="146" spans="1:7" s="1011" customFormat="1" ht="15.75">
      <c r="A146" s="301"/>
      <c r="C146" s="145"/>
      <c r="D146" s="145"/>
      <c r="E146" s="145"/>
      <c r="F146" s="145"/>
      <c r="G146" s="145"/>
    </row>
    <row r="147" spans="1:7" s="1011" customFormat="1" ht="15.75">
      <c r="A147" s="301"/>
      <c r="C147" s="145"/>
      <c r="D147" s="145"/>
      <c r="E147" s="145"/>
      <c r="F147" s="145"/>
      <c r="G147" s="145"/>
    </row>
    <row r="148" spans="1:7" s="1011" customFormat="1" ht="15.75">
      <c r="A148" s="301"/>
      <c r="C148" s="145"/>
      <c r="D148" s="145"/>
      <c r="E148" s="145"/>
      <c r="F148" s="145"/>
      <c r="G148" s="145"/>
    </row>
    <row r="149" spans="1:7" s="1011" customFormat="1" ht="15.75">
      <c r="A149" s="301"/>
      <c r="C149" s="145"/>
      <c r="D149" s="145"/>
      <c r="E149" s="145"/>
      <c r="F149" s="145"/>
      <c r="G149" s="145"/>
    </row>
    <row r="150" spans="1:7" s="1011" customFormat="1" ht="15.75">
      <c r="A150" s="301"/>
      <c r="C150" s="145"/>
      <c r="D150" s="145"/>
      <c r="E150" s="145"/>
      <c r="F150" s="145"/>
      <c r="G150" s="145"/>
    </row>
    <row r="151" spans="1:7" s="1011" customFormat="1" ht="15.75">
      <c r="A151" s="301"/>
      <c r="C151" s="145"/>
      <c r="D151" s="145"/>
      <c r="E151" s="145"/>
      <c r="F151" s="145"/>
      <c r="G151" s="145"/>
    </row>
    <row r="152" spans="1:7" s="1011" customFormat="1" ht="15.75">
      <c r="A152" s="301"/>
      <c r="C152" s="145"/>
      <c r="D152" s="145"/>
      <c r="E152" s="145"/>
      <c r="F152" s="145"/>
      <c r="G152" s="145"/>
    </row>
    <row r="153" spans="1:7" s="1011" customFormat="1" ht="15.75">
      <c r="A153" s="301"/>
      <c r="C153" s="145"/>
      <c r="D153" s="145"/>
      <c r="E153" s="145"/>
      <c r="F153" s="145"/>
      <c r="G153" s="145"/>
    </row>
    <row r="154" spans="1:7" s="1011" customFormat="1" ht="15.75">
      <c r="A154" s="301"/>
      <c r="C154" s="145"/>
      <c r="D154" s="145"/>
      <c r="E154" s="145"/>
      <c r="F154" s="145"/>
      <c r="G154" s="145"/>
    </row>
    <row r="155" spans="1:7" s="1011" customFormat="1" ht="15.75">
      <c r="A155" s="301"/>
      <c r="C155" s="145"/>
      <c r="D155" s="145"/>
      <c r="E155" s="145"/>
      <c r="F155" s="145"/>
      <c r="G155" s="145"/>
    </row>
    <row r="156" spans="1:7" s="1011" customFormat="1" ht="15.75">
      <c r="A156" s="301"/>
      <c r="C156" s="145"/>
      <c r="D156" s="145"/>
      <c r="E156" s="145"/>
      <c r="F156" s="145"/>
      <c r="G156" s="145"/>
    </row>
    <row r="157" spans="1:7" s="1011" customFormat="1" ht="15.75">
      <c r="A157" s="301"/>
      <c r="C157" s="145"/>
      <c r="D157" s="145"/>
      <c r="E157" s="145"/>
      <c r="F157" s="145"/>
      <c r="G157" s="145"/>
    </row>
    <row r="158" spans="1:7" s="1011" customFormat="1" ht="15.75">
      <c r="A158" s="301"/>
      <c r="C158" s="145"/>
      <c r="D158" s="145"/>
      <c r="E158" s="145"/>
      <c r="F158" s="145"/>
      <c r="G158" s="145"/>
    </row>
    <row r="159" spans="1:7" s="1011" customFormat="1" ht="15.75">
      <c r="A159" s="301"/>
      <c r="C159" s="145"/>
      <c r="D159" s="145"/>
      <c r="E159" s="145"/>
      <c r="F159" s="145"/>
      <c r="G159" s="145"/>
    </row>
    <row r="160" spans="1:7" s="1011" customFormat="1" ht="15.75">
      <c r="A160" s="301"/>
      <c r="C160" s="145"/>
      <c r="D160" s="145"/>
      <c r="E160" s="145"/>
      <c r="F160" s="145"/>
      <c r="G160" s="145"/>
    </row>
    <row r="161" spans="1:7" s="1011" customFormat="1" ht="15.75">
      <c r="A161" s="301"/>
      <c r="C161" s="145"/>
      <c r="D161" s="145"/>
      <c r="E161" s="145"/>
      <c r="F161" s="145"/>
      <c r="G161" s="145"/>
    </row>
    <row r="162" spans="1:7" s="1011" customFormat="1" ht="15.75">
      <c r="A162" s="301"/>
      <c r="C162" s="145"/>
      <c r="D162" s="145"/>
      <c r="E162" s="145"/>
      <c r="F162" s="145"/>
      <c r="G162" s="145"/>
    </row>
    <row r="163" spans="1:7" s="1011" customFormat="1" ht="15.75">
      <c r="A163" s="301"/>
      <c r="C163" s="145"/>
      <c r="D163" s="145"/>
      <c r="E163" s="145"/>
      <c r="F163" s="145"/>
      <c r="G163" s="145"/>
    </row>
    <row r="164" spans="1:7" s="1011" customFormat="1" ht="15.75">
      <c r="A164" s="301"/>
      <c r="C164" s="145"/>
      <c r="D164" s="145"/>
      <c r="E164" s="145"/>
      <c r="F164" s="145"/>
      <c r="G164" s="145"/>
    </row>
    <row r="165" spans="1:7" s="1011" customFormat="1" ht="15.75">
      <c r="A165" s="301"/>
      <c r="C165" s="145"/>
      <c r="D165" s="145"/>
      <c r="E165" s="145"/>
      <c r="F165" s="145"/>
      <c r="G165" s="145"/>
    </row>
    <row r="166" spans="1:7" s="1011" customFormat="1" ht="15.75">
      <c r="A166" s="301"/>
      <c r="C166" s="145"/>
      <c r="D166" s="145"/>
      <c r="E166" s="145"/>
      <c r="F166" s="145"/>
      <c r="G166" s="145"/>
    </row>
    <row r="167" spans="1:7" s="1011" customFormat="1" ht="15.75">
      <c r="A167" s="301"/>
      <c r="C167" s="145"/>
      <c r="D167" s="145"/>
      <c r="E167" s="145"/>
      <c r="F167" s="145"/>
      <c r="G167" s="145"/>
    </row>
    <row r="168" spans="1:7" s="1011" customFormat="1" ht="15.75">
      <c r="A168" s="301"/>
      <c r="C168" s="145"/>
      <c r="D168" s="145"/>
      <c r="E168" s="145"/>
      <c r="F168" s="145"/>
      <c r="G168" s="145"/>
    </row>
    <row r="169" spans="1:7" s="1011" customFormat="1" ht="15.75">
      <c r="A169" s="301"/>
      <c r="C169" s="145"/>
      <c r="D169" s="145"/>
      <c r="E169" s="145"/>
      <c r="F169" s="145"/>
      <c r="G169" s="145"/>
    </row>
    <row r="170" spans="1:7" s="1011" customFormat="1" ht="15.75">
      <c r="A170" s="301"/>
      <c r="C170" s="145"/>
      <c r="D170" s="145"/>
      <c r="E170" s="145"/>
      <c r="F170" s="145"/>
      <c r="G170" s="145"/>
    </row>
    <row r="171" spans="1:7" s="1011" customFormat="1" ht="15.75">
      <c r="A171" s="301"/>
      <c r="C171" s="145"/>
      <c r="D171" s="145"/>
      <c r="E171" s="145"/>
      <c r="F171" s="145"/>
      <c r="G171" s="145"/>
    </row>
    <row r="172" spans="1:7" s="1011" customFormat="1" ht="15.75">
      <c r="A172" s="301"/>
      <c r="C172" s="145"/>
      <c r="D172" s="145"/>
      <c r="E172" s="145"/>
      <c r="F172" s="145"/>
      <c r="G172" s="145"/>
    </row>
    <row r="173" spans="1:7" s="1011" customFormat="1" ht="15.75">
      <c r="A173" s="301"/>
      <c r="C173" s="145"/>
      <c r="D173" s="145"/>
      <c r="E173" s="145"/>
      <c r="F173" s="145"/>
      <c r="G173" s="145"/>
    </row>
    <row r="174" spans="1:7" s="1011" customFormat="1" ht="15.75">
      <c r="A174" s="301"/>
      <c r="C174" s="145"/>
      <c r="D174" s="145"/>
      <c r="E174" s="145"/>
      <c r="F174" s="145"/>
      <c r="G174" s="145"/>
    </row>
    <row r="175" spans="1:7" s="1011" customFormat="1" ht="15.75">
      <c r="A175" s="301"/>
      <c r="C175" s="145"/>
      <c r="D175" s="145"/>
      <c r="E175" s="145"/>
      <c r="F175" s="145"/>
      <c r="G175" s="145"/>
    </row>
    <row r="176" spans="1:7" s="1011" customFormat="1" ht="15.75">
      <c r="A176" s="301"/>
      <c r="C176" s="145"/>
      <c r="D176" s="145"/>
      <c r="E176" s="145"/>
      <c r="F176" s="145"/>
      <c r="G176" s="145"/>
    </row>
    <row r="177" spans="1:7" s="1011" customFormat="1" ht="15.75">
      <c r="A177" s="301"/>
      <c r="C177" s="145"/>
      <c r="D177" s="145"/>
      <c r="E177" s="145"/>
      <c r="F177" s="145"/>
      <c r="G177" s="145"/>
    </row>
    <row r="178" spans="1:7" s="1011" customFormat="1" ht="15.75">
      <c r="A178" s="301"/>
      <c r="C178" s="145"/>
      <c r="D178" s="145"/>
      <c r="E178" s="145"/>
      <c r="F178" s="145"/>
      <c r="G178" s="145"/>
    </row>
    <row r="179" spans="1:7" s="1011" customFormat="1" ht="15.75">
      <c r="A179" s="301"/>
      <c r="C179" s="145"/>
      <c r="D179" s="145"/>
      <c r="E179" s="145"/>
      <c r="F179" s="145"/>
      <c r="G179" s="145"/>
    </row>
    <row r="180" spans="1:7" s="1011" customFormat="1" ht="15.75">
      <c r="A180" s="301"/>
      <c r="C180" s="145"/>
      <c r="D180" s="145"/>
      <c r="E180" s="145"/>
      <c r="F180" s="145"/>
      <c r="G180" s="145"/>
    </row>
    <row r="181" spans="1:7" s="1011" customFormat="1" ht="15.75">
      <c r="A181" s="301"/>
      <c r="C181" s="145"/>
      <c r="D181" s="145"/>
      <c r="E181" s="145"/>
      <c r="F181" s="145"/>
      <c r="G181" s="145"/>
    </row>
    <row r="182" spans="1:7" s="1011" customFormat="1" ht="15.75">
      <c r="A182" s="301"/>
      <c r="C182" s="145"/>
      <c r="D182" s="145"/>
      <c r="E182" s="145"/>
      <c r="F182" s="145"/>
      <c r="G182" s="145"/>
    </row>
    <row r="183" spans="1:7" s="1011" customFormat="1" ht="15.75">
      <c r="A183" s="301"/>
      <c r="C183" s="145"/>
      <c r="D183" s="145"/>
      <c r="E183" s="145"/>
      <c r="F183" s="145"/>
      <c r="G183" s="145"/>
    </row>
    <row r="184" spans="1:7" s="1011" customFormat="1" ht="15.75">
      <c r="A184" s="301"/>
      <c r="C184" s="145"/>
      <c r="D184" s="145"/>
      <c r="E184" s="145"/>
      <c r="F184" s="145"/>
      <c r="G184" s="145"/>
    </row>
    <row r="185" spans="1:7" s="1011" customFormat="1" ht="15.75">
      <c r="A185" s="301"/>
      <c r="C185" s="145"/>
      <c r="D185" s="145"/>
      <c r="E185" s="145"/>
      <c r="F185" s="145"/>
      <c r="G185" s="145"/>
    </row>
    <row r="186" spans="1:7" s="1011" customFormat="1" ht="15.75">
      <c r="A186" s="301"/>
      <c r="C186" s="145"/>
      <c r="D186" s="145"/>
      <c r="E186" s="145"/>
      <c r="F186" s="145"/>
      <c r="G186" s="145"/>
    </row>
    <row r="187" spans="1:7" s="1011" customFormat="1" ht="15.75">
      <c r="A187" s="301"/>
      <c r="C187" s="145"/>
      <c r="D187" s="145"/>
      <c r="E187" s="145"/>
      <c r="F187" s="145"/>
      <c r="G187" s="145"/>
    </row>
    <row r="188" spans="1:7" s="1011" customFormat="1" ht="15.75">
      <c r="A188" s="301"/>
      <c r="C188" s="145"/>
      <c r="D188" s="145"/>
      <c r="E188" s="145"/>
      <c r="F188" s="145"/>
      <c r="G188" s="145"/>
    </row>
    <row r="189" spans="1:7" s="1011" customFormat="1" ht="15.75">
      <c r="A189" s="301"/>
      <c r="C189" s="145"/>
      <c r="D189" s="145"/>
      <c r="E189" s="145"/>
      <c r="F189" s="145"/>
      <c r="G189" s="145"/>
    </row>
    <row r="190" spans="1:7" s="1011" customFormat="1" ht="15.75">
      <c r="A190" s="301"/>
      <c r="C190" s="145"/>
      <c r="D190" s="145"/>
      <c r="E190" s="145"/>
      <c r="F190" s="145"/>
      <c r="G190" s="145"/>
    </row>
    <row r="191" spans="1:7" s="1011" customFormat="1" ht="15.75">
      <c r="A191" s="301"/>
      <c r="C191" s="145"/>
      <c r="D191" s="145"/>
      <c r="E191" s="145"/>
      <c r="F191" s="145"/>
      <c r="G191" s="145"/>
    </row>
    <row r="192" spans="1:7" s="1011" customFormat="1" ht="15.75">
      <c r="A192" s="135"/>
      <c r="C192" s="145"/>
      <c r="D192" s="145"/>
      <c r="E192" s="145"/>
      <c r="F192" s="145"/>
      <c r="G192" s="145"/>
    </row>
    <row r="193" spans="1:15" s="1011" customFormat="1" ht="15.75">
      <c r="A193" s="135"/>
      <c r="C193" s="145"/>
      <c r="D193" s="145"/>
      <c r="E193" s="145"/>
      <c r="F193" s="145"/>
      <c r="G193" s="145"/>
    </row>
    <row r="194" spans="1:15" s="1011" customFormat="1" ht="15.75">
      <c r="A194" s="135"/>
      <c r="C194" s="145"/>
      <c r="D194" s="145"/>
      <c r="E194" s="145"/>
      <c r="F194" s="145"/>
      <c r="G194" s="145"/>
    </row>
    <row r="195" spans="1:15" s="1011" customFormat="1" ht="15.75">
      <c r="A195" s="135"/>
      <c r="C195" s="145"/>
      <c r="D195" s="145"/>
      <c r="E195" s="145"/>
      <c r="F195" s="145"/>
      <c r="G195" s="145"/>
    </row>
    <row r="196" spans="1:15" s="1011" customFormat="1" ht="15.75">
      <c r="A196" s="135"/>
      <c r="C196" s="145"/>
      <c r="D196" s="145"/>
      <c r="E196" s="145"/>
      <c r="F196" s="145"/>
      <c r="G196" s="145"/>
    </row>
    <row r="197" spans="1:15" s="1011" customFormat="1" ht="15.75">
      <c r="A197" s="135"/>
      <c r="C197" s="145"/>
      <c r="D197" s="145"/>
      <c r="E197" s="145"/>
      <c r="F197" s="145"/>
      <c r="G197" s="145"/>
    </row>
    <row r="198" spans="1:15" s="1011" customFormat="1" ht="15.75">
      <c r="A198" s="135"/>
      <c r="C198" s="145"/>
      <c r="D198" s="145"/>
      <c r="E198" s="145"/>
      <c r="F198" s="145"/>
      <c r="G198" s="145"/>
    </row>
    <row r="199" spans="1:15" s="1011" customFormat="1" ht="15.75">
      <c r="A199" s="135"/>
      <c r="C199" s="145"/>
      <c r="D199" s="145"/>
      <c r="E199" s="145"/>
      <c r="F199" s="145"/>
      <c r="G199" s="145"/>
    </row>
    <row r="200" spans="1:15" s="1011" customFormat="1" ht="15.75">
      <c r="A200" s="135"/>
      <c r="C200" s="145"/>
      <c r="D200" s="145"/>
      <c r="E200" s="145"/>
      <c r="F200" s="145"/>
      <c r="G200" s="145"/>
    </row>
    <row r="201" spans="1:15" s="1011" customFormat="1" ht="15.75">
      <c r="A201" s="135"/>
      <c r="C201" s="145"/>
      <c r="D201" s="145"/>
      <c r="E201" s="145"/>
      <c r="F201" s="145"/>
      <c r="G201" s="145"/>
      <c r="N201" s="141"/>
      <c r="O201" s="141"/>
    </row>
    <row r="202" spans="1:15" s="1011" customFormat="1" ht="15.75">
      <c r="A202" s="135"/>
      <c r="C202" s="145"/>
      <c r="D202" s="145"/>
      <c r="E202" s="145"/>
      <c r="F202" s="145"/>
      <c r="G202" s="145"/>
      <c r="N202" s="141"/>
      <c r="O202" s="141"/>
    </row>
    <row r="203" spans="1:15" s="1011" customFormat="1" ht="15.75">
      <c r="A203" s="135"/>
      <c r="C203" s="145"/>
      <c r="D203" s="145"/>
      <c r="E203" s="145"/>
      <c r="F203" s="145"/>
      <c r="G203" s="145"/>
      <c r="N203" s="141"/>
      <c r="O203" s="141"/>
    </row>
    <row r="204" spans="1:15" s="1011" customFormat="1" ht="15.75">
      <c r="A204" s="135"/>
      <c r="C204" s="145"/>
      <c r="D204" s="145"/>
      <c r="E204" s="145"/>
      <c r="F204" s="145"/>
      <c r="G204" s="145"/>
      <c r="N204" s="141"/>
      <c r="O204" s="141"/>
    </row>
    <row r="205" spans="1:15" s="1011" customFormat="1" ht="15.75">
      <c r="A205" s="135"/>
      <c r="C205" s="145"/>
      <c r="D205" s="145"/>
      <c r="E205" s="145"/>
      <c r="F205" s="145"/>
      <c r="G205" s="145"/>
      <c r="N205" s="141"/>
      <c r="O205" s="141"/>
    </row>
    <row r="206" spans="1:15" s="1011" customFormat="1" ht="15.75">
      <c r="A206" s="135"/>
      <c r="C206" s="145"/>
      <c r="D206" s="145"/>
      <c r="E206" s="145"/>
      <c r="F206" s="145"/>
      <c r="G206" s="145"/>
      <c r="N206" s="141"/>
      <c r="O206" s="141"/>
    </row>
    <row r="207" spans="1:15" s="1011" customFormat="1" ht="15.75">
      <c r="A207" s="135"/>
      <c r="C207" s="145"/>
      <c r="D207" s="145"/>
      <c r="E207" s="145"/>
      <c r="F207" s="145"/>
      <c r="G207" s="145"/>
      <c r="N207" s="141"/>
      <c r="O207" s="141"/>
    </row>
    <row r="208" spans="1:15" s="1011" customFormat="1" ht="15.75">
      <c r="A208" s="135"/>
      <c r="C208" s="145"/>
      <c r="D208" s="145"/>
      <c r="E208" s="145"/>
      <c r="F208" s="145"/>
      <c r="G208" s="145"/>
      <c r="N208" s="141"/>
      <c r="O208" s="141"/>
    </row>
    <row r="209" spans="1:15" s="1011" customFormat="1" ht="15.75">
      <c r="A209" s="135"/>
      <c r="C209" s="145"/>
      <c r="D209" s="145"/>
      <c r="E209" s="145"/>
      <c r="F209" s="145"/>
      <c r="G209" s="145"/>
      <c r="N209" s="141"/>
      <c r="O209" s="141"/>
    </row>
    <row r="210" spans="1:15" s="1011" customFormat="1" ht="15.75">
      <c r="A210" s="135"/>
      <c r="C210" s="145"/>
      <c r="D210" s="145"/>
      <c r="E210" s="145"/>
      <c r="F210" s="145"/>
      <c r="G210" s="145"/>
      <c r="N210" s="141"/>
      <c r="O210" s="141"/>
    </row>
    <row r="211" spans="1:15" s="1011" customFormat="1" ht="15.75">
      <c r="A211" s="135"/>
      <c r="C211" s="145"/>
      <c r="D211" s="145"/>
      <c r="E211" s="145"/>
      <c r="F211" s="145"/>
      <c r="G211" s="145"/>
      <c r="N211" s="141"/>
      <c r="O211" s="141"/>
    </row>
    <row r="212" spans="1:15" s="1011" customFormat="1" ht="15.75">
      <c r="A212" s="135"/>
      <c r="C212" s="145"/>
      <c r="D212" s="145"/>
      <c r="E212" s="145"/>
      <c r="F212" s="145"/>
      <c r="G212" s="145"/>
      <c r="N212" s="141"/>
      <c r="O212" s="141"/>
    </row>
    <row r="213" spans="1:15" s="1011" customFormat="1" ht="15.75">
      <c r="A213" s="135"/>
      <c r="C213" s="145"/>
      <c r="D213" s="145"/>
      <c r="E213" s="145"/>
      <c r="F213" s="145"/>
      <c r="G213" s="145"/>
      <c r="N213" s="141"/>
      <c r="O213" s="141"/>
    </row>
    <row r="214" spans="1:15" s="1011" customFormat="1" ht="15.75">
      <c r="A214" s="135"/>
      <c r="C214" s="145"/>
      <c r="D214" s="145"/>
      <c r="E214" s="145"/>
      <c r="F214" s="145"/>
      <c r="G214" s="145"/>
      <c r="N214" s="141"/>
      <c r="O214" s="141"/>
    </row>
    <row r="215" spans="1:15" s="1011" customFormat="1" ht="15.75">
      <c r="A215" s="135"/>
      <c r="C215" s="145"/>
      <c r="D215" s="145"/>
      <c r="E215" s="145"/>
      <c r="F215" s="145"/>
      <c r="G215" s="145"/>
      <c r="N215" s="141"/>
      <c r="O215" s="141"/>
    </row>
    <row r="216" spans="1:15" s="1011" customFormat="1" ht="15.75">
      <c r="A216" s="135"/>
      <c r="C216" s="145"/>
      <c r="D216" s="145"/>
      <c r="E216" s="145"/>
      <c r="F216" s="145"/>
      <c r="G216" s="145"/>
      <c r="N216" s="141"/>
      <c r="O216" s="141"/>
    </row>
    <row r="217" spans="1:15" s="1011" customFormat="1" ht="15.75">
      <c r="A217" s="135"/>
      <c r="C217" s="145"/>
      <c r="D217" s="145"/>
      <c r="E217" s="145"/>
      <c r="F217" s="145"/>
      <c r="G217" s="145"/>
      <c r="N217" s="141"/>
      <c r="O217" s="141"/>
    </row>
    <row r="218" spans="1:15" s="1011" customFormat="1" ht="15.75">
      <c r="A218" s="135"/>
      <c r="C218" s="145"/>
      <c r="D218" s="145"/>
      <c r="E218" s="145"/>
      <c r="F218" s="145"/>
      <c r="G218" s="145"/>
      <c r="N218" s="141"/>
      <c r="O218" s="141"/>
    </row>
    <row r="219" spans="1:15" s="1011" customFormat="1" ht="15.75">
      <c r="A219" s="135"/>
      <c r="C219" s="145"/>
      <c r="D219" s="145"/>
      <c r="E219" s="145"/>
      <c r="F219" s="145"/>
      <c r="G219" s="145"/>
      <c r="N219" s="141"/>
      <c r="O219" s="141"/>
    </row>
    <row r="220" spans="1:15" s="1011" customFormat="1" ht="15.75">
      <c r="A220" s="135"/>
      <c r="C220" s="145"/>
      <c r="D220" s="145"/>
      <c r="E220" s="145"/>
      <c r="F220" s="145"/>
      <c r="G220" s="145"/>
      <c r="N220" s="141"/>
      <c r="O220" s="141"/>
    </row>
    <row r="221" spans="1:15" s="1011" customFormat="1" ht="15.75">
      <c r="A221" s="135"/>
      <c r="C221" s="145"/>
      <c r="D221" s="145"/>
      <c r="E221" s="145"/>
      <c r="F221" s="145"/>
      <c r="G221" s="145"/>
      <c r="N221" s="141"/>
      <c r="O221" s="141"/>
    </row>
    <row r="222" spans="1:15" s="1011" customFormat="1" ht="15.75">
      <c r="A222" s="135"/>
      <c r="C222" s="145"/>
      <c r="D222" s="145"/>
      <c r="E222" s="145"/>
      <c r="F222" s="145"/>
      <c r="G222" s="145"/>
      <c r="N222" s="141"/>
      <c r="O222" s="141"/>
    </row>
    <row r="223" spans="1:15" s="1011" customFormat="1" ht="15.75">
      <c r="A223" s="135"/>
      <c r="C223" s="145"/>
      <c r="D223" s="145"/>
      <c r="E223" s="145"/>
      <c r="F223" s="145"/>
      <c r="G223" s="145"/>
      <c r="N223" s="141"/>
      <c r="O223" s="141"/>
    </row>
    <row r="224" spans="1:15" s="1011" customFormat="1" ht="15.75">
      <c r="A224" s="135"/>
      <c r="C224" s="145"/>
      <c r="D224" s="145"/>
      <c r="E224" s="145"/>
      <c r="F224" s="145"/>
      <c r="G224" s="145"/>
      <c r="N224" s="141"/>
      <c r="O224" s="141"/>
    </row>
    <row r="225" spans="1:15" s="1011" customFormat="1" ht="15.75">
      <c r="A225" s="135"/>
      <c r="C225" s="145"/>
      <c r="D225" s="145"/>
      <c r="E225" s="145"/>
      <c r="F225" s="145"/>
      <c r="G225" s="145"/>
      <c r="N225" s="141"/>
      <c r="O225" s="141"/>
    </row>
    <row r="226" spans="1:15" s="1011" customFormat="1" ht="15.75">
      <c r="A226" s="135"/>
      <c r="C226" s="145"/>
      <c r="D226" s="145"/>
      <c r="E226" s="145"/>
      <c r="F226" s="145"/>
      <c r="G226" s="145"/>
      <c r="N226" s="141"/>
      <c r="O226" s="141"/>
    </row>
    <row r="227" spans="1:15" s="1011" customFormat="1" ht="15.75">
      <c r="A227" s="135"/>
      <c r="C227" s="145"/>
      <c r="D227" s="145"/>
      <c r="E227" s="145"/>
      <c r="F227" s="145"/>
      <c r="G227" s="145"/>
      <c r="N227" s="141"/>
      <c r="O227" s="141"/>
    </row>
    <row r="228" spans="1:15" s="1011" customFormat="1" ht="15.75">
      <c r="A228" s="135"/>
      <c r="C228" s="145"/>
      <c r="D228" s="145"/>
      <c r="E228" s="145"/>
      <c r="F228" s="145"/>
      <c r="G228" s="145"/>
      <c r="N228" s="141"/>
      <c r="O228" s="141"/>
    </row>
    <row r="229" spans="1:15" s="1011" customFormat="1" ht="15.75">
      <c r="A229" s="135"/>
      <c r="C229" s="145"/>
      <c r="D229" s="145"/>
      <c r="E229" s="145"/>
      <c r="F229" s="145"/>
      <c r="G229" s="145"/>
      <c r="N229" s="141"/>
      <c r="O229" s="141"/>
    </row>
    <row r="230" spans="1:15" s="1011" customFormat="1" ht="15.75">
      <c r="A230" s="135"/>
      <c r="C230" s="145"/>
      <c r="D230" s="145"/>
      <c r="E230" s="145"/>
      <c r="F230" s="145"/>
      <c r="G230" s="145"/>
      <c r="N230" s="141"/>
      <c r="O230" s="141"/>
    </row>
    <row r="231" spans="1:15" s="1011" customFormat="1" ht="15.75">
      <c r="A231" s="135"/>
      <c r="C231" s="145"/>
      <c r="D231" s="145"/>
      <c r="E231" s="145"/>
      <c r="F231" s="145"/>
      <c r="G231" s="145"/>
      <c r="N231" s="141"/>
      <c r="O231" s="141"/>
    </row>
    <row r="232" spans="1:15" s="1011" customFormat="1" ht="15.75">
      <c r="A232" s="135"/>
      <c r="C232" s="145"/>
      <c r="D232" s="145"/>
      <c r="E232" s="145"/>
      <c r="F232" s="145"/>
      <c r="G232" s="145"/>
      <c r="N232" s="141"/>
      <c r="O232" s="141"/>
    </row>
    <row r="233" spans="1:15" s="1011" customFormat="1" ht="15.75">
      <c r="A233" s="135"/>
      <c r="C233" s="145"/>
      <c r="D233" s="145"/>
      <c r="E233" s="145"/>
      <c r="F233" s="145"/>
      <c r="G233" s="145"/>
      <c r="N233" s="141"/>
      <c r="O233" s="141"/>
    </row>
    <row r="234" spans="1:15" s="1011" customFormat="1" ht="15.75">
      <c r="A234" s="135"/>
      <c r="C234" s="145"/>
      <c r="D234" s="145"/>
      <c r="E234" s="145"/>
      <c r="F234" s="145"/>
      <c r="G234" s="145"/>
      <c r="N234" s="141"/>
      <c r="O234" s="141"/>
    </row>
    <row r="235" spans="1:15" s="1011" customFormat="1" ht="15.75">
      <c r="A235" s="135"/>
      <c r="C235" s="145"/>
      <c r="D235" s="145"/>
      <c r="E235" s="145"/>
      <c r="F235" s="145"/>
      <c r="G235" s="145"/>
      <c r="N235" s="141"/>
      <c r="O235" s="141"/>
    </row>
    <row r="236" spans="1:15" s="1011" customFormat="1" ht="15.75">
      <c r="A236" s="135"/>
      <c r="C236" s="145"/>
      <c r="D236" s="145"/>
      <c r="E236" s="145"/>
      <c r="F236" s="145"/>
      <c r="G236" s="145"/>
      <c r="N236" s="141"/>
      <c r="O236" s="141"/>
    </row>
    <row r="237" spans="1:15" s="1011" customFormat="1" ht="15.75">
      <c r="A237" s="135"/>
      <c r="C237" s="145"/>
      <c r="D237" s="145"/>
      <c r="E237" s="145"/>
      <c r="F237" s="145"/>
      <c r="G237" s="145"/>
      <c r="N237" s="141"/>
      <c r="O237" s="141"/>
    </row>
    <row r="238" spans="1:15" s="1011" customFormat="1" ht="15.75">
      <c r="A238" s="135"/>
      <c r="C238" s="145"/>
      <c r="D238" s="145"/>
      <c r="E238" s="145"/>
      <c r="F238" s="145"/>
      <c r="G238" s="145"/>
      <c r="N238" s="141"/>
      <c r="O238" s="141"/>
    </row>
    <row r="239" spans="1:15" s="1011" customFormat="1" ht="15.75">
      <c r="A239" s="135"/>
      <c r="C239" s="145"/>
      <c r="D239" s="145"/>
      <c r="E239" s="145"/>
      <c r="F239" s="145"/>
      <c r="G239" s="145"/>
      <c r="N239" s="141"/>
      <c r="O239" s="141"/>
    </row>
    <row r="240" spans="1:15" s="1011" customFormat="1" ht="15.75">
      <c r="A240" s="135"/>
      <c r="C240" s="145"/>
      <c r="D240" s="145"/>
      <c r="E240" s="145"/>
      <c r="F240" s="145"/>
      <c r="G240" s="145"/>
      <c r="N240" s="141"/>
      <c r="O240" s="141"/>
    </row>
    <row r="241" spans="1:15" s="1011" customFormat="1" ht="15.75">
      <c r="A241" s="135"/>
      <c r="C241" s="145"/>
      <c r="D241" s="145"/>
      <c r="E241" s="145"/>
      <c r="F241" s="145"/>
      <c r="G241" s="145"/>
      <c r="N241" s="141"/>
      <c r="O241" s="141"/>
    </row>
    <row r="242" spans="1:15" s="1011" customFormat="1" ht="15.75">
      <c r="A242" s="135"/>
      <c r="C242" s="145"/>
      <c r="D242" s="145"/>
      <c r="E242" s="145"/>
      <c r="F242" s="145"/>
      <c r="G242" s="145"/>
      <c r="N242" s="141"/>
      <c r="O242" s="141"/>
    </row>
    <row r="243" spans="1:15" s="1011" customFormat="1" ht="15.75">
      <c r="A243" s="135"/>
      <c r="C243" s="145"/>
      <c r="D243" s="145"/>
      <c r="E243" s="145"/>
      <c r="F243" s="145"/>
      <c r="G243" s="145"/>
      <c r="N243" s="141"/>
      <c r="O243" s="141"/>
    </row>
    <row r="244" spans="1:15" s="1011" customFormat="1" ht="15.75">
      <c r="A244" s="135"/>
      <c r="C244" s="145"/>
      <c r="D244" s="145"/>
      <c r="E244" s="145"/>
      <c r="F244" s="145"/>
      <c r="G244" s="145"/>
      <c r="N244" s="141"/>
      <c r="O244" s="141"/>
    </row>
    <row r="245" spans="1:15" s="1011" customFormat="1" ht="15.75">
      <c r="A245" s="135"/>
      <c r="C245" s="145"/>
      <c r="D245" s="145"/>
      <c r="E245" s="145"/>
      <c r="F245" s="145"/>
      <c r="G245" s="145"/>
      <c r="N245" s="141"/>
      <c r="O245" s="141"/>
    </row>
    <row r="246" spans="1:15" s="1011" customFormat="1" ht="15.75">
      <c r="A246" s="135"/>
      <c r="C246" s="145"/>
      <c r="D246" s="145"/>
      <c r="E246" s="145"/>
      <c r="F246" s="145"/>
      <c r="G246" s="145"/>
      <c r="N246" s="141"/>
      <c r="O246" s="141"/>
    </row>
    <row r="247" spans="1:15" s="1011" customFormat="1" ht="15.75">
      <c r="A247" s="135"/>
      <c r="C247" s="145"/>
      <c r="D247" s="145"/>
      <c r="E247" s="145"/>
      <c r="F247" s="145"/>
      <c r="G247" s="145"/>
      <c r="N247" s="141"/>
      <c r="O247" s="141"/>
    </row>
    <row r="248" spans="1:15" s="1011" customFormat="1" ht="15.75">
      <c r="A248" s="135"/>
      <c r="C248" s="145"/>
      <c r="D248" s="145"/>
      <c r="E248" s="145"/>
      <c r="F248" s="145"/>
      <c r="G248" s="145"/>
      <c r="N248" s="141"/>
      <c r="O248" s="141"/>
    </row>
    <row r="249" spans="1:15" s="1011" customFormat="1" ht="15.75">
      <c r="A249" s="135"/>
      <c r="C249" s="145"/>
      <c r="D249" s="145"/>
      <c r="E249" s="145"/>
      <c r="F249" s="145"/>
      <c r="G249" s="145"/>
      <c r="N249" s="141"/>
      <c r="O249" s="141"/>
    </row>
    <row r="250" spans="1:15" s="1011" customFormat="1" ht="15.75">
      <c r="A250" s="135"/>
      <c r="C250" s="145"/>
      <c r="D250" s="145"/>
      <c r="E250" s="145"/>
      <c r="F250" s="145"/>
      <c r="G250" s="145"/>
      <c r="N250" s="141"/>
      <c r="O250" s="141"/>
    </row>
    <row r="251" spans="1:15" s="1011" customFormat="1" ht="15.75">
      <c r="A251" s="135"/>
      <c r="C251" s="145"/>
      <c r="D251" s="145"/>
      <c r="E251" s="145"/>
      <c r="F251" s="145"/>
      <c r="G251" s="145"/>
      <c r="N251" s="141"/>
      <c r="O251" s="141"/>
    </row>
    <row r="252" spans="1:15" s="1011" customFormat="1" ht="15.75">
      <c r="A252" s="135"/>
      <c r="C252" s="145"/>
      <c r="D252" s="145"/>
      <c r="E252" s="145"/>
      <c r="F252" s="145"/>
      <c r="G252" s="145"/>
      <c r="N252" s="141"/>
      <c r="O252" s="141"/>
    </row>
    <row r="253" spans="1:15" s="1011" customFormat="1" ht="15.75">
      <c r="A253" s="135"/>
      <c r="C253" s="145"/>
      <c r="D253" s="145"/>
      <c r="E253" s="145"/>
      <c r="F253" s="145"/>
      <c r="G253" s="145"/>
      <c r="N253" s="141"/>
      <c r="O253" s="141"/>
    </row>
    <row r="254" spans="1:15" s="1011" customFormat="1" ht="15.75">
      <c r="A254" s="135"/>
      <c r="C254" s="145"/>
      <c r="D254" s="145"/>
      <c r="E254" s="145"/>
      <c r="F254" s="145"/>
      <c r="G254" s="145"/>
      <c r="N254" s="141"/>
      <c r="O254" s="141"/>
    </row>
    <row r="255" spans="1:15" s="1011" customFormat="1" ht="15.75">
      <c r="A255" s="135"/>
      <c r="C255" s="145"/>
      <c r="D255" s="145"/>
      <c r="E255" s="145"/>
      <c r="F255" s="145"/>
      <c r="G255" s="145"/>
      <c r="N255" s="141"/>
      <c r="O255" s="141"/>
    </row>
    <row r="256" spans="1:15" s="1011" customFormat="1" ht="15.75">
      <c r="A256" s="135"/>
      <c r="C256" s="145"/>
      <c r="D256" s="145"/>
      <c r="E256" s="145"/>
      <c r="F256" s="145"/>
      <c r="G256" s="145"/>
      <c r="N256" s="141"/>
      <c r="O256" s="141"/>
    </row>
    <row r="257" spans="1:15" s="1011" customFormat="1" ht="15.75">
      <c r="A257" s="135"/>
      <c r="C257" s="145"/>
      <c r="D257" s="145"/>
      <c r="E257" s="145"/>
      <c r="F257" s="145"/>
      <c r="G257" s="145"/>
      <c r="N257" s="141"/>
      <c r="O257" s="141"/>
    </row>
    <row r="258" spans="1:15" s="1011" customFormat="1" ht="15.75">
      <c r="A258" s="135"/>
      <c r="C258" s="145"/>
      <c r="D258" s="145"/>
      <c r="E258" s="145"/>
      <c r="F258" s="145"/>
      <c r="G258" s="145"/>
      <c r="N258" s="141"/>
      <c r="O258" s="141"/>
    </row>
    <row r="259" spans="1:15" s="1011" customFormat="1" ht="15.75">
      <c r="A259" s="135"/>
      <c r="C259" s="145"/>
      <c r="D259" s="145"/>
      <c r="E259" s="145"/>
      <c r="F259" s="145"/>
      <c r="G259" s="145"/>
      <c r="N259" s="141"/>
      <c r="O259" s="141"/>
    </row>
    <row r="260" spans="1:15" s="1011" customFormat="1" ht="15.75">
      <c r="A260" s="135"/>
      <c r="C260" s="145"/>
      <c r="D260" s="145"/>
      <c r="E260" s="145"/>
      <c r="F260" s="145"/>
      <c r="G260" s="145"/>
      <c r="N260" s="141"/>
      <c r="O260" s="141"/>
    </row>
    <row r="261" spans="1:15" s="1011" customFormat="1" ht="15.75">
      <c r="A261" s="135"/>
      <c r="C261" s="145"/>
      <c r="D261" s="145"/>
      <c r="E261" s="145"/>
      <c r="F261" s="145"/>
      <c r="G261" s="145"/>
      <c r="N261" s="141"/>
      <c r="O261" s="141"/>
    </row>
    <row r="262" spans="1:15" s="1011" customFormat="1" ht="15.75">
      <c r="A262" s="135"/>
      <c r="C262" s="145"/>
      <c r="D262" s="145"/>
      <c r="E262" s="145"/>
      <c r="F262" s="145"/>
      <c r="G262" s="145"/>
      <c r="N262" s="141"/>
      <c r="O262" s="141"/>
    </row>
    <row r="263" spans="1:15" s="1011" customFormat="1" ht="15.75">
      <c r="A263" s="135"/>
      <c r="C263" s="145"/>
      <c r="D263" s="145"/>
      <c r="E263" s="145"/>
      <c r="F263" s="145"/>
      <c r="G263" s="145"/>
      <c r="N263" s="141"/>
      <c r="O263" s="141"/>
    </row>
    <row r="264" spans="1:15" s="1011" customFormat="1" ht="15.75">
      <c r="A264" s="135"/>
      <c r="N264" s="141"/>
      <c r="O264" s="141"/>
    </row>
    <row r="265" spans="1:15" s="1011" customFormat="1" ht="15.75">
      <c r="A265" s="135"/>
      <c r="N265" s="141"/>
      <c r="O265" s="141"/>
    </row>
    <row r="266" spans="1:15" s="1011" customFormat="1" ht="15.75">
      <c r="A266" s="135"/>
      <c r="N266" s="141"/>
      <c r="O266" s="141"/>
    </row>
    <row r="267" spans="1:15" s="1011" customFormat="1" ht="15.75">
      <c r="A267" s="135"/>
      <c r="N267" s="141"/>
      <c r="O267" s="141"/>
    </row>
    <row r="268" spans="1:15" s="1011" customFormat="1" ht="15.75">
      <c r="A268" s="135"/>
      <c r="N268" s="141"/>
      <c r="O268" s="141"/>
    </row>
    <row r="269" spans="1:15" s="1011" customFormat="1" ht="15.75">
      <c r="A269" s="135"/>
      <c r="N269" s="141"/>
      <c r="O269" s="141"/>
    </row>
    <row r="270" spans="1:15" s="1011" customFormat="1" ht="15.75">
      <c r="A270" s="135"/>
      <c r="N270" s="141"/>
      <c r="O270" s="141"/>
    </row>
    <row r="271" spans="1:15" s="1011" customFormat="1" ht="15.75">
      <c r="A271" s="135"/>
      <c r="N271" s="141"/>
      <c r="O271" s="141"/>
    </row>
    <row r="272" spans="1:15" s="1011" customFormat="1" ht="15.75">
      <c r="A272" s="135"/>
      <c r="N272" s="141"/>
      <c r="O272" s="141"/>
    </row>
    <row r="273" spans="1:15" s="1011" customFormat="1" ht="15.75">
      <c r="A273" s="135"/>
      <c r="N273" s="141"/>
      <c r="O273" s="141"/>
    </row>
    <row r="274" spans="1:15" s="1011" customFormat="1" ht="15.75">
      <c r="A274" s="135"/>
      <c r="N274" s="141"/>
      <c r="O274" s="141"/>
    </row>
    <row r="275" spans="1:15" s="1011" customFormat="1" ht="15.75">
      <c r="A275" s="135"/>
      <c r="N275" s="141"/>
      <c r="O275" s="141"/>
    </row>
    <row r="276" spans="1:15" s="1011" customFormat="1" ht="15.75">
      <c r="A276" s="135"/>
      <c r="N276" s="141"/>
      <c r="O276" s="141"/>
    </row>
    <row r="277" spans="1:15" s="1011" customFormat="1" ht="15.75">
      <c r="A277" s="135"/>
      <c r="N277" s="141"/>
      <c r="O277" s="141"/>
    </row>
    <row r="278" spans="1:15" s="1011" customFormat="1" ht="15.75">
      <c r="A278" s="135"/>
      <c r="N278" s="141"/>
      <c r="O278" s="141"/>
    </row>
    <row r="279" spans="1:15" s="1011" customFormat="1" ht="15.75">
      <c r="A279" s="135"/>
      <c r="N279" s="141"/>
      <c r="O279" s="141"/>
    </row>
    <row r="280" spans="1:15" s="1011" customFormat="1" ht="15.75">
      <c r="A280" s="135"/>
      <c r="N280" s="141"/>
      <c r="O280" s="141"/>
    </row>
    <row r="281" spans="1:15" s="1011" customFormat="1" ht="15.75">
      <c r="A281" s="135"/>
      <c r="N281" s="141"/>
      <c r="O281" s="141"/>
    </row>
    <row r="282" spans="1:15" s="1011" customFormat="1" ht="15.75">
      <c r="A282" s="135"/>
      <c r="N282" s="141"/>
      <c r="O282" s="141"/>
    </row>
    <row r="283" spans="1:15" s="1011" customFormat="1" ht="15.75">
      <c r="A283" s="135"/>
      <c r="N283" s="141"/>
      <c r="O283" s="141"/>
    </row>
    <row r="284" spans="1:15" s="1011" customFormat="1" ht="15.75">
      <c r="A284" s="135"/>
      <c r="N284" s="141"/>
      <c r="O284" s="141"/>
    </row>
    <row r="285" spans="1:15" s="1011" customFormat="1" ht="15.75">
      <c r="A285" s="135"/>
      <c r="N285" s="141"/>
      <c r="O285" s="141"/>
    </row>
    <row r="286" spans="1:15" s="1011" customFormat="1" ht="15.75">
      <c r="A286" s="135"/>
      <c r="N286" s="141"/>
      <c r="O286" s="141"/>
    </row>
    <row r="287" spans="1:15" s="1011" customFormat="1" ht="15.75">
      <c r="A287" s="135"/>
      <c r="N287" s="141"/>
      <c r="O287" s="141"/>
    </row>
    <row r="288" spans="1:15" s="1011" customFormat="1" ht="15.75">
      <c r="A288" s="135"/>
      <c r="N288" s="141"/>
      <c r="O288" s="141"/>
    </row>
    <row r="289" spans="1:15" s="1011" customFormat="1" ht="15.75">
      <c r="A289" s="135"/>
      <c r="N289" s="141"/>
      <c r="O289" s="141"/>
    </row>
    <row r="290" spans="1:15" s="1011" customFormat="1" ht="15.75">
      <c r="A290" s="135"/>
      <c r="N290" s="141"/>
      <c r="O290" s="141"/>
    </row>
    <row r="291" spans="1:15" s="1011" customFormat="1" ht="15.75">
      <c r="A291" s="135"/>
      <c r="N291" s="141"/>
      <c r="O291" s="141"/>
    </row>
    <row r="292" spans="1:15" s="1011" customFormat="1" ht="15.75">
      <c r="A292" s="135"/>
      <c r="N292" s="141"/>
      <c r="O292" s="141"/>
    </row>
    <row r="293" spans="1:15" s="1011" customFormat="1" ht="15.75">
      <c r="A293" s="135"/>
      <c r="N293" s="141"/>
      <c r="O293" s="141"/>
    </row>
    <row r="294" spans="1:15" s="1011" customFormat="1" ht="15.75">
      <c r="A294" s="135"/>
      <c r="N294" s="141"/>
      <c r="O294" s="141"/>
    </row>
    <row r="295" spans="1:15" s="1011" customFormat="1" ht="15.75">
      <c r="A295" s="135"/>
      <c r="N295" s="141"/>
      <c r="O295" s="141"/>
    </row>
    <row r="296" spans="1:15" s="1011" customFormat="1" ht="15.75">
      <c r="A296" s="135"/>
      <c r="N296" s="141"/>
      <c r="O296" s="141"/>
    </row>
    <row r="297" spans="1:15" s="1011" customFormat="1" ht="15.75">
      <c r="A297" s="135"/>
      <c r="N297" s="141"/>
      <c r="O297" s="141"/>
    </row>
    <row r="298" spans="1:15" s="1011" customFormat="1" ht="15.75">
      <c r="A298" s="135"/>
      <c r="N298" s="141"/>
      <c r="O298" s="141"/>
    </row>
    <row r="299" spans="1:15" s="1011" customFormat="1" ht="15.75">
      <c r="A299" s="135"/>
      <c r="N299" s="141"/>
      <c r="O299" s="141"/>
    </row>
    <row r="300" spans="1:15" s="1011" customFormat="1" ht="15.75">
      <c r="A300" s="135"/>
      <c r="N300" s="141"/>
      <c r="O300" s="141"/>
    </row>
    <row r="301" spans="1:15" s="1011" customFormat="1" ht="15.75">
      <c r="A301" s="135"/>
      <c r="N301" s="141"/>
      <c r="O301" s="141"/>
    </row>
    <row r="302" spans="1:15" s="1011" customFormat="1" ht="15.75">
      <c r="A302" s="135"/>
      <c r="N302" s="141"/>
      <c r="O302" s="141"/>
    </row>
    <row r="303" spans="1:15" s="1011" customFormat="1" ht="15.75">
      <c r="A303" s="135"/>
      <c r="N303" s="141"/>
      <c r="O303" s="141"/>
    </row>
    <row r="304" spans="1:15" s="1011" customFormat="1" ht="15.75">
      <c r="A304" s="135"/>
      <c r="N304" s="141"/>
      <c r="O304" s="141"/>
    </row>
    <row r="305" spans="1:15" s="1011" customFormat="1" ht="15.75">
      <c r="A305" s="135"/>
      <c r="N305" s="141"/>
      <c r="O305" s="141"/>
    </row>
    <row r="306" spans="1:15" s="1011" customFormat="1" ht="15.75">
      <c r="A306" s="135"/>
      <c r="N306" s="141"/>
      <c r="O306" s="141"/>
    </row>
    <row r="307" spans="1:15" s="1011" customFormat="1" ht="15.75">
      <c r="A307" s="135"/>
      <c r="N307" s="141"/>
      <c r="O307" s="141"/>
    </row>
    <row r="308" spans="1:15" s="1011" customFormat="1" ht="15.75">
      <c r="A308" s="135"/>
      <c r="N308" s="141"/>
      <c r="O308" s="141"/>
    </row>
    <row r="309" spans="1:15" s="1011" customFormat="1" ht="15.75">
      <c r="A309" s="135"/>
      <c r="N309" s="141"/>
      <c r="O309" s="141"/>
    </row>
    <row r="310" spans="1:15" s="1011" customFormat="1" ht="15.75">
      <c r="A310" s="135"/>
      <c r="N310" s="141"/>
      <c r="O310" s="141"/>
    </row>
    <row r="311" spans="1:15" s="1011" customFormat="1" ht="15.75">
      <c r="A311" s="135"/>
      <c r="N311" s="141"/>
      <c r="O311" s="141"/>
    </row>
    <row r="312" spans="1:15" s="1011" customFormat="1" ht="15.75">
      <c r="A312" s="135"/>
      <c r="N312" s="141"/>
      <c r="O312" s="141"/>
    </row>
    <row r="313" spans="1:15" s="1011" customFormat="1" ht="15.75">
      <c r="A313" s="135"/>
      <c r="N313" s="141"/>
      <c r="O313" s="141"/>
    </row>
    <row r="314" spans="1:15" s="1011" customFormat="1" ht="15.75">
      <c r="A314" s="135"/>
      <c r="N314" s="141"/>
      <c r="O314" s="141"/>
    </row>
    <row r="315" spans="1:15" s="1011" customFormat="1" ht="15.75">
      <c r="A315" s="135"/>
      <c r="N315" s="141"/>
      <c r="O315" s="141"/>
    </row>
    <row r="316" spans="1:15" s="1011" customFormat="1" ht="15.75">
      <c r="A316" s="135"/>
      <c r="N316" s="141"/>
      <c r="O316" s="141"/>
    </row>
    <row r="317" spans="1:15" s="1011" customFormat="1" ht="15.75">
      <c r="A317" s="135"/>
      <c r="N317" s="141"/>
      <c r="O317" s="141"/>
    </row>
    <row r="318" spans="1:15" s="1011" customFormat="1" ht="15.75">
      <c r="A318" s="135"/>
      <c r="N318" s="141"/>
      <c r="O318" s="141"/>
    </row>
    <row r="319" spans="1:15" s="1011" customFormat="1" ht="15.75">
      <c r="A319" s="135"/>
      <c r="N319" s="141"/>
      <c r="O319" s="141"/>
    </row>
    <row r="320" spans="1:15" s="1011" customFormat="1" ht="15.75">
      <c r="A320" s="135"/>
      <c r="N320" s="141"/>
      <c r="O320" s="141"/>
    </row>
    <row r="321" spans="1:15" s="1011" customFormat="1" ht="15.75">
      <c r="A321" s="135"/>
      <c r="N321" s="141"/>
      <c r="O321" s="141"/>
    </row>
    <row r="322" spans="1:15" s="1011" customFormat="1" ht="15.75">
      <c r="A322" s="135"/>
      <c r="N322" s="141"/>
      <c r="O322" s="141"/>
    </row>
    <row r="323" spans="1:15" s="1011" customFormat="1" ht="15.75">
      <c r="A323" s="135"/>
      <c r="N323" s="141"/>
      <c r="O323" s="141"/>
    </row>
    <row r="324" spans="1:15" s="1011" customFormat="1" ht="15.75">
      <c r="A324" s="135"/>
      <c r="N324" s="141"/>
      <c r="O324" s="141"/>
    </row>
    <row r="325" spans="1:15" s="1011" customFormat="1" ht="15.75">
      <c r="A325" s="135"/>
      <c r="N325" s="141"/>
      <c r="O325" s="141"/>
    </row>
    <row r="326" spans="1:15" s="1011" customFormat="1" ht="15.75">
      <c r="A326" s="135"/>
      <c r="N326" s="141"/>
      <c r="O326" s="141"/>
    </row>
    <row r="327" spans="1:15" s="1011" customFormat="1" ht="15.75">
      <c r="A327" s="135"/>
      <c r="N327" s="141"/>
      <c r="O327" s="141"/>
    </row>
    <row r="328" spans="1:15" s="1011" customFormat="1" ht="15.75">
      <c r="A328" s="135"/>
      <c r="N328" s="141"/>
      <c r="O328" s="141"/>
    </row>
    <row r="329" spans="1:15" s="1011" customFormat="1" ht="15.75">
      <c r="A329" s="135"/>
      <c r="N329" s="141"/>
      <c r="O329" s="141"/>
    </row>
    <row r="330" spans="1:15" s="1011" customFormat="1" ht="15.75">
      <c r="A330" s="135"/>
      <c r="N330" s="141"/>
      <c r="O330" s="141"/>
    </row>
    <row r="331" spans="1:15" s="1011" customFormat="1" ht="15.75">
      <c r="A331" s="135"/>
      <c r="N331" s="141"/>
      <c r="O331" s="141"/>
    </row>
    <row r="332" spans="1:15" s="1011" customFormat="1" ht="15.75">
      <c r="A332" s="135"/>
      <c r="N332" s="141"/>
      <c r="O332" s="141"/>
    </row>
    <row r="333" spans="1:15" s="1011" customFormat="1" ht="15.75">
      <c r="A333" s="135"/>
      <c r="N333" s="141"/>
      <c r="O333" s="141"/>
    </row>
    <row r="334" spans="1:15" s="1011" customFormat="1" ht="15.75">
      <c r="A334" s="135"/>
      <c r="N334" s="141"/>
      <c r="O334" s="141"/>
    </row>
    <row r="335" spans="1:15" s="1011" customFormat="1" ht="15.75">
      <c r="A335" s="135"/>
      <c r="N335" s="141"/>
      <c r="O335" s="141"/>
    </row>
    <row r="336" spans="1:15" s="1011" customFormat="1" ht="15.75">
      <c r="A336" s="135"/>
      <c r="N336" s="141"/>
      <c r="O336" s="141"/>
    </row>
    <row r="337" spans="1:15" s="1011" customFormat="1" ht="15.75">
      <c r="A337" s="135"/>
      <c r="N337" s="141"/>
      <c r="O337" s="141"/>
    </row>
    <row r="338" spans="1:15" s="1011" customFormat="1" ht="15.75">
      <c r="A338" s="135"/>
      <c r="N338" s="141"/>
      <c r="O338" s="141"/>
    </row>
    <row r="339" spans="1:15" s="1011" customFormat="1" ht="15.75">
      <c r="A339" s="135"/>
      <c r="N339" s="141"/>
      <c r="O339" s="141"/>
    </row>
    <row r="340" spans="1:15" s="1011" customFormat="1" ht="15.75">
      <c r="A340" s="135"/>
      <c r="N340" s="141"/>
      <c r="O340" s="141"/>
    </row>
    <row r="341" spans="1:15" s="1011" customFormat="1" ht="15.75">
      <c r="A341" s="135"/>
      <c r="N341" s="141"/>
      <c r="O341" s="141"/>
    </row>
    <row r="342" spans="1:15" s="1011" customFormat="1" ht="15.75">
      <c r="A342" s="135"/>
      <c r="N342" s="141"/>
      <c r="O342" s="141"/>
    </row>
    <row r="343" spans="1:15" s="1011" customFormat="1" ht="15.75">
      <c r="A343" s="135"/>
      <c r="N343" s="141"/>
      <c r="O343" s="141"/>
    </row>
    <row r="344" spans="1:15" s="1011" customFormat="1" ht="15.75">
      <c r="A344" s="135"/>
      <c r="N344" s="141"/>
      <c r="O344" s="141"/>
    </row>
    <row r="345" spans="1:15" s="1011" customFormat="1" ht="15.75">
      <c r="A345" s="135"/>
      <c r="N345" s="141"/>
      <c r="O345" s="141"/>
    </row>
    <row r="346" spans="1:15" s="1011" customFormat="1" ht="15.75">
      <c r="A346" s="135"/>
      <c r="N346" s="141"/>
      <c r="O346" s="141"/>
    </row>
    <row r="347" spans="1:15" s="1011" customFormat="1" ht="15.75">
      <c r="A347" s="135"/>
      <c r="N347" s="141"/>
      <c r="O347" s="141"/>
    </row>
    <row r="348" spans="1:15" s="1011" customFormat="1" ht="15.75">
      <c r="A348" s="135"/>
      <c r="N348" s="141"/>
      <c r="O348" s="141"/>
    </row>
    <row r="349" spans="1:15" s="1011" customFormat="1" ht="15.75">
      <c r="A349" s="135"/>
      <c r="N349" s="141"/>
      <c r="O349" s="141"/>
    </row>
    <row r="350" spans="1:15" s="1011" customFormat="1" ht="15.75">
      <c r="A350" s="135"/>
      <c r="N350" s="141"/>
      <c r="O350" s="141"/>
    </row>
    <row r="351" spans="1:15" s="1011" customFormat="1" ht="15.75">
      <c r="A351" s="135"/>
      <c r="N351" s="141"/>
      <c r="O351" s="141"/>
    </row>
    <row r="352" spans="1:15" s="1011" customFormat="1" ht="15.75">
      <c r="A352" s="135"/>
      <c r="N352" s="141"/>
      <c r="O352" s="141"/>
    </row>
    <row r="353" spans="1:15" s="1011" customFormat="1" ht="15.75">
      <c r="A353" s="135"/>
      <c r="N353" s="141"/>
      <c r="O353" s="141"/>
    </row>
    <row r="354" spans="1:15" s="1011" customFormat="1" ht="15.75">
      <c r="A354" s="135"/>
      <c r="N354" s="141"/>
      <c r="O354" s="141"/>
    </row>
    <row r="355" spans="1:15" s="1011" customFormat="1" ht="15.75">
      <c r="A355" s="135"/>
      <c r="N355" s="141"/>
      <c r="O355" s="141"/>
    </row>
    <row r="356" spans="1:15" s="1011" customFormat="1" ht="15.75">
      <c r="A356" s="135"/>
      <c r="N356" s="141"/>
      <c r="O356" s="141"/>
    </row>
    <row r="357" spans="1:15" s="1011" customFormat="1" ht="15.75">
      <c r="A357" s="135"/>
      <c r="N357" s="141"/>
      <c r="O357" s="141"/>
    </row>
    <row r="358" spans="1:15" s="1011" customFormat="1" ht="15.75">
      <c r="A358" s="135"/>
      <c r="N358" s="141"/>
      <c r="O358" s="141"/>
    </row>
    <row r="359" spans="1:15" s="1011" customFormat="1" ht="15.75">
      <c r="A359" s="135"/>
      <c r="N359" s="141"/>
      <c r="O359" s="141"/>
    </row>
    <row r="360" spans="1:15" s="1011" customFormat="1" ht="15.75">
      <c r="A360" s="135"/>
      <c r="N360" s="141"/>
      <c r="O360" s="141"/>
    </row>
    <row r="361" spans="1:15" s="1011" customFormat="1" ht="15.75">
      <c r="A361" s="135"/>
      <c r="N361" s="141"/>
      <c r="O361" s="141"/>
    </row>
    <row r="362" spans="1:15" s="1011" customFormat="1" ht="15.75">
      <c r="A362" s="135"/>
      <c r="N362" s="141"/>
      <c r="O362" s="141"/>
    </row>
    <row r="363" spans="1:15" s="1011" customFormat="1" ht="15.75">
      <c r="A363" s="135"/>
      <c r="N363" s="141"/>
      <c r="O363" s="141"/>
    </row>
    <row r="364" spans="1:15" s="1011" customFormat="1" ht="15.75">
      <c r="A364" s="135"/>
      <c r="N364" s="141"/>
      <c r="O364" s="141"/>
    </row>
    <row r="365" spans="1:15" s="1011" customFormat="1" ht="15.75">
      <c r="A365" s="135"/>
      <c r="N365" s="141"/>
      <c r="O365" s="141"/>
    </row>
    <row r="366" spans="1:15" s="1011" customFormat="1" ht="15.75">
      <c r="A366" s="135"/>
      <c r="N366" s="141"/>
      <c r="O366" s="141"/>
    </row>
    <row r="367" spans="1:15" s="1011" customFormat="1" ht="15.75">
      <c r="A367" s="135"/>
      <c r="N367" s="141"/>
      <c r="O367" s="141"/>
    </row>
    <row r="368" spans="1:15" s="1011" customFormat="1" ht="15.75">
      <c r="A368" s="135"/>
      <c r="N368" s="141"/>
      <c r="O368" s="141"/>
    </row>
    <row r="369" spans="1:15" s="1011" customFormat="1" ht="15.75">
      <c r="A369" s="135"/>
      <c r="N369" s="141"/>
      <c r="O369" s="141"/>
    </row>
    <row r="370" spans="1:15" s="1011" customFormat="1" ht="15.75">
      <c r="A370" s="135"/>
      <c r="N370" s="141"/>
      <c r="O370" s="141"/>
    </row>
    <row r="371" spans="1:15" s="1011" customFormat="1" ht="15.75">
      <c r="A371" s="135"/>
      <c r="N371" s="141"/>
      <c r="O371" s="141"/>
    </row>
    <row r="372" spans="1:15" s="1011" customFormat="1" ht="15.75">
      <c r="A372" s="135"/>
      <c r="N372" s="141"/>
      <c r="O372" s="141"/>
    </row>
    <row r="373" spans="1:15" s="1011" customFormat="1" ht="15.75">
      <c r="A373" s="135"/>
      <c r="N373" s="141"/>
      <c r="O373" s="141"/>
    </row>
    <row r="374" spans="1:15" s="1011" customFormat="1" ht="15.75">
      <c r="A374" s="135"/>
      <c r="N374" s="141"/>
      <c r="O374" s="141"/>
    </row>
    <row r="375" spans="1:15" s="1011" customFormat="1" ht="15.75">
      <c r="A375" s="135"/>
      <c r="N375" s="141"/>
      <c r="O375" s="141"/>
    </row>
    <row r="376" spans="1:15" s="1011" customFormat="1" ht="15.75">
      <c r="A376" s="135"/>
      <c r="N376" s="141"/>
      <c r="O376" s="141"/>
    </row>
    <row r="377" spans="1:15" s="1011" customFormat="1" ht="15.75">
      <c r="A377" s="135"/>
      <c r="N377" s="141"/>
      <c r="O377" s="141"/>
    </row>
    <row r="378" spans="1:15" s="1011" customFormat="1" ht="15.75">
      <c r="A378" s="135"/>
      <c r="N378" s="141"/>
      <c r="O378" s="141"/>
    </row>
    <row r="379" spans="1:15" s="1011" customFormat="1" ht="15.75">
      <c r="A379" s="135"/>
      <c r="N379" s="141"/>
      <c r="O379" s="141"/>
    </row>
    <row r="380" spans="1:15" s="1011" customFormat="1" ht="15.75">
      <c r="A380" s="135"/>
      <c r="N380" s="141"/>
      <c r="O380" s="141"/>
    </row>
    <row r="381" spans="1:15" s="1011" customFormat="1" ht="15.75">
      <c r="A381" s="135"/>
      <c r="N381" s="141"/>
      <c r="O381" s="141"/>
    </row>
    <row r="382" spans="1:15" s="1011" customFormat="1" ht="15.75">
      <c r="A382" s="135"/>
      <c r="N382" s="141"/>
      <c r="O382" s="141"/>
    </row>
    <row r="383" spans="1:15" s="1011" customFormat="1" ht="15.75">
      <c r="A383" s="135"/>
      <c r="N383" s="141"/>
      <c r="O383" s="141"/>
    </row>
    <row r="384" spans="1:15" s="1011" customFormat="1" ht="15.75">
      <c r="A384" s="135"/>
      <c r="N384" s="141"/>
      <c r="O384" s="141"/>
    </row>
    <row r="385" spans="1:15" s="1011" customFormat="1" ht="15.75">
      <c r="A385" s="135"/>
      <c r="N385" s="141"/>
      <c r="O385" s="141"/>
    </row>
    <row r="386" spans="1:15" s="1011" customFormat="1" ht="15.75">
      <c r="A386" s="135"/>
      <c r="N386" s="141"/>
      <c r="O386" s="141"/>
    </row>
    <row r="387" spans="1:15" s="1011" customFormat="1" ht="15.75">
      <c r="A387" s="135"/>
      <c r="N387" s="141"/>
      <c r="O387" s="141"/>
    </row>
    <row r="388" spans="1:15" s="1011" customFormat="1" ht="15.75">
      <c r="A388" s="135"/>
      <c r="N388" s="141"/>
      <c r="O388" s="141"/>
    </row>
    <row r="389" spans="1:15" s="1011" customFormat="1" ht="15.75">
      <c r="A389" s="135"/>
      <c r="N389" s="141"/>
      <c r="O389" s="141"/>
    </row>
    <row r="390" spans="1:15" s="1011" customFormat="1" ht="15.75">
      <c r="A390" s="135"/>
      <c r="N390" s="141"/>
      <c r="O390" s="141"/>
    </row>
    <row r="391" spans="1:15" s="1011" customFormat="1" ht="15.75">
      <c r="A391" s="135"/>
      <c r="N391" s="141"/>
      <c r="O391" s="141"/>
    </row>
    <row r="392" spans="1:15" s="1011" customFormat="1" ht="15.75">
      <c r="A392" s="135"/>
      <c r="N392" s="141"/>
      <c r="O392" s="141"/>
    </row>
    <row r="393" spans="1:15" s="1011" customFormat="1" ht="15.75">
      <c r="A393" s="135"/>
      <c r="N393" s="141"/>
      <c r="O393" s="141"/>
    </row>
    <row r="394" spans="1:15" s="1011" customFormat="1" ht="15.75">
      <c r="A394" s="135"/>
      <c r="N394" s="141"/>
      <c r="O394" s="141"/>
    </row>
    <row r="395" spans="1:15" s="1011" customFormat="1" ht="15.75">
      <c r="A395" s="135"/>
      <c r="N395" s="141"/>
      <c r="O395" s="141"/>
    </row>
    <row r="396" spans="1:15" s="1011" customFormat="1" ht="15.75">
      <c r="A396" s="135"/>
      <c r="N396" s="141"/>
      <c r="O396" s="141"/>
    </row>
    <row r="397" spans="1:15" s="1011" customFormat="1" ht="15.75">
      <c r="A397" s="135"/>
      <c r="N397" s="141"/>
      <c r="O397" s="141"/>
    </row>
    <row r="398" spans="1:15" s="1011" customFormat="1" ht="15.75">
      <c r="A398" s="135"/>
      <c r="N398" s="141"/>
      <c r="O398" s="141"/>
    </row>
    <row r="399" spans="1:15" s="1011" customFormat="1" ht="15.75">
      <c r="A399" s="135"/>
      <c r="N399" s="141"/>
      <c r="O399" s="141"/>
    </row>
    <row r="400" spans="1:15" s="1011" customFormat="1" ht="15.75">
      <c r="A400" s="135"/>
      <c r="N400" s="141"/>
      <c r="O400" s="141"/>
    </row>
    <row r="401" spans="1:15" s="1011" customFormat="1" ht="15.75">
      <c r="A401" s="135"/>
      <c r="N401" s="141"/>
      <c r="O401" s="141"/>
    </row>
    <row r="402" spans="1:15" s="1011" customFormat="1" ht="15.75">
      <c r="A402" s="135"/>
      <c r="N402" s="141"/>
      <c r="O402" s="141"/>
    </row>
    <row r="403" spans="1:15" s="1011" customFormat="1" ht="15.75">
      <c r="A403" s="135"/>
      <c r="N403" s="141"/>
      <c r="O403" s="141"/>
    </row>
    <row r="404" spans="1:15" s="1011" customFormat="1" ht="15.75">
      <c r="A404" s="135"/>
      <c r="N404" s="141"/>
      <c r="O404" s="141"/>
    </row>
    <row r="405" spans="1:15" s="1011" customFormat="1" ht="15.75">
      <c r="A405" s="135"/>
      <c r="N405" s="141"/>
      <c r="O405" s="141"/>
    </row>
    <row r="406" spans="1:15" s="1011" customFormat="1" ht="15.75">
      <c r="A406" s="135"/>
      <c r="N406" s="141"/>
      <c r="O406" s="141"/>
    </row>
    <row r="407" spans="1:15" s="1011" customFormat="1" ht="15.75">
      <c r="A407" s="135"/>
      <c r="N407" s="141"/>
      <c r="O407" s="141"/>
    </row>
    <row r="408" spans="1:15" s="1011" customFormat="1" ht="15.75">
      <c r="A408" s="135"/>
      <c r="N408" s="141"/>
      <c r="O408" s="141"/>
    </row>
    <row r="409" spans="1:15" s="1011" customFormat="1" ht="15.75">
      <c r="A409" s="135"/>
      <c r="N409" s="141"/>
      <c r="O409" s="141"/>
    </row>
    <row r="410" spans="1:15" s="1011" customFormat="1" ht="15.75">
      <c r="A410" s="135"/>
      <c r="N410" s="141"/>
      <c r="O410" s="141"/>
    </row>
    <row r="411" spans="1:15" s="1011" customFormat="1" ht="15.75">
      <c r="A411" s="135"/>
      <c r="N411" s="141"/>
      <c r="O411" s="141"/>
    </row>
    <row r="412" spans="1:15" s="1011" customFormat="1" ht="15.75">
      <c r="A412" s="135"/>
      <c r="N412" s="141"/>
      <c r="O412" s="141"/>
    </row>
    <row r="413" spans="1:15" s="1011" customFormat="1" ht="15.75">
      <c r="A413" s="135"/>
      <c r="N413" s="141"/>
      <c r="O413" s="141"/>
    </row>
    <row r="414" spans="1:15" s="1011" customFormat="1" ht="15.75">
      <c r="A414" s="135"/>
      <c r="N414" s="141"/>
      <c r="O414" s="141"/>
    </row>
    <row r="415" spans="1:15" s="1011" customFormat="1" ht="15.75">
      <c r="A415" s="135"/>
      <c r="N415" s="141"/>
      <c r="O415" s="141"/>
    </row>
    <row r="416" spans="1:15" s="1011" customFormat="1" ht="15.75">
      <c r="A416" s="135"/>
      <c r="N416" s="141"/>
      <c r="O416" s="141"/>
    </row>
    <row r="417" spans="1:15" s="1011" customFormat="1" ht="15.75">
      <c r="A417" s="135"/>
      <c r="N417" s="141"/>
      <c r="O417" s="141"/>
    </row>
    <row r="418" spans="1:15" s="1011" customFormat="1" ht="15.75">
      <c r="A418" s="135"/>
      <c r="N418" s="141"/>
      <c r="O418" s="141"/>
    </row>
    <row r="419" spans="1:15" s="1011" customFormat="1" ht="15.75">
      <c r="A419" s="135"/>
      <c r="N419" s="141"/>
      <c r="O419" s="141"/>
    </row>
    <row r="420" spans="1:15" s="1011" customFormat="1" ht="15.75">
      <c r="A420" s="135"/>
      <c r="N420" s="141"/>
      <c r="O420" s="141"/>
    </row>
    <row r="421" spans="1:15" s="1011" customFormat="1" ht="15.75">
      <c r="A421" s="135"/>
      <c r="N421" s="141"/>
      <c r="O421" s="141"/>
    </row>
    <row r="422" spans="1:15" s="1011" customFormat="1" ht="15.75">
      <c r="A422" s="135"/>
      <c r="N422" s="141"/>
      <c r="O422" s="141"/>
    </row>
    <row r="423" spans="1:15" s="1011" customFormat="1" ht="15.75">
      <c r="A423" s="135"/>
      <c r="N423" s="141"/>
      <c r="O423" s="141"/>
    </row>
    <row r="424" spans="1:15" s="1011" customFormat="1" ht="15.75">
      <c r="A424" s="135"/>
      <c r="N424" s="141"/>
      <c r="O424" s="141"/>
    </row>
    <row r="425" spans="1:15" s="1011" customFormat="1" ht="15.75">
      <c r="A425" s="135"/>
      <c r="N425" s="141"/>
      <c r="O425" s="141"/>
    </row>
    <row r="426" spans="1:15" s="1011" customFormat="1" ht="15.75">
      <c r="A426" s="135"/>
      <c r="N426" s="141"/>
      <c r="O426" s="141"/>
    </row>
    <row r="427" spans="1:15" s="1011" customFormat="1" ht="15.75">
      <c r="A427" s="135"/>
      <c r="N427" s="141"/>
      <c r="O427" s="141"/>
    </row>
    <row r="428" spans="1:15" s="1011" customFormat="1" ht="15.75">
      <c r="A428" s="135"/>
      <c r="N428" s="141"/>
      <c r="O428" s="141"/>
    </row>
    <row r="429" spans="1:15" s="1011" customFormat="1" ht="15.75">
      <c r="A429" s="135"/>
      <c r="N429" s="141"/>
      <c r="O429" s="141"/>
    </row>
    <row r="430" spans="1:15" s="1011" customFormat="1" ht="15.75">
      <c r="A430" s="135"/>
      <c r="N430" s="141"/>
      <c r="O430" s="141"/>
    </row>
    <row r="431" spans="1:15" s="1011" customFormat="1" ht="15.75">
      <c r="A431" s="135"/>
      <c r="N431" s="141"/>
      <c r="O431" s="141"/>
    </row>
    <row r="432" spans="1:15" s="1011" customFormat="1" ht="15.75">
      <c r="A432" s="135"/>
      <c r="N432" s="141"/>
      <c r="O432" s="141"/>
    </row>
    <row r="433" spans="1:15" s="1011" customFormat="1" ht="15.75">
      <c r="A433" s="135"/>
      <c r="N433" s="141"/>
      <c r="O433" s="141"/>
    </row>
    <row r="434" spans="1:15" s="1011" customFormat="1" ht="15.75">
      <c r="A434" s="135"/>
      <c r="N434" s="141"/>
      <c r="O434" s="141"/>
    </row>
    <row r="435" spans="1:15" s="1011" customFormat="1" ht="15.75">
      <c r="A435" s="135"/>
      <c r="N435" s="141"/>
      <c r="O435" s="141"/>
    </row>
    <row r="436" spans="1:15" s="1011" customFormat="1" ht="15.75">
      <c r="A436" s="135"/>
      <c r="N436" s="141"/>
      <c r="O436" s="141"/>
    </row>
    <row r="437" spans="1:15" s="1011" customFormat="1" ht="15.75">
      <c r="A437" s="135"/>
      <c r="N437" s="141"/>
      <c r="O437" s="141"/>
    </row>
    <row r="438" spans="1:15" s="1011" customFormat="1" ht="15.75">
      <c r="A438" s="135"/>
      <c r="N438" s="141"/>
      <c r="O438" s="141"/>
    </row>
    <row r="439" spans="1:15" s="1011" customFormat="1" ht="15.75">
      <c r="A439" s="135"/>
      <c r="N439" s="141"/>
      <c r="O439" s="141"/>
    </row>
    <row r="440" spans="1:15" s="1011" customFormat="1" ht="15.75">
      <c r="A440" s="135"/>
      <c r="N440" s="141"/>
      <c r="O440" s="141"/>
    </row>
    <row r="441" spans="1:15" s="1011" customFormat="1" ht="15.75">
      <c r="A441" s="135"/>
      <c r="N441" s="141"/>
      <c r="O441" s="141"/>
    </row>
    <row r="442" spans="1:15" s="1011" customFormat="1" ht="15.75">
      <c r="A442" s="135"/>
      <c r="N442" s="141"/>
      <c r="O442" s="141"/>
    </row>
    <row r="443" spans="1:15" s="1011" customFormat="1" ht="15.75">
      <c r="A443" s="135"/>
      <c r="N443" s="141"/>
      <c r="O443" s="141"/>
    </row>
    <row r="444" spans="1:15" s="1011" customFormat="1" ht="15.75">
      <c r="A444" s="135"/>
      <c r="N444" s="141"/>
      <c r="O444" s="141"/>
    </row>
    <row r="445" spans="1:15" s="1011" customFormat="1" ht="15.75">
      <c r="A445" s="135"/>
      <c r="N445" s="141"/>
      <c r="O445" s="141"/>
    </row>
    <row r="446" spans="1:15" s="1011" customFormat="1" ht="15.75">
      <c r="A446" s="135"/>
      <c r="N446" s="141"/>
      <c r="O446" s="141"/>
    </row>
    <row r="447" spans="1:15" s="1011" customFormat="1" ht="15.75">
      <c r="A447" s="135"/>
      <c r="N447" s="141"/>
      <c r="O447" s="141"/>
    </row>
    <row r="448" spans="1:15" s="1011" customFormat="1" ht="15.75">
      <c r="A448" s="135"/>
      <c r="N448" s="141"/>
      <c r="O448" s="141"/>
    </row>
    <row r="449" spans="1:15" s="1011" customFormat="1" ht="15.75">
      <c r="A449" s="135"/>
      <c r="N449" s="141"/>
      <c r="O449" s="141"/>
    </row>
    <row r="450" spans="1:15" s="1011" customFormat="1" ht="15.75">
      <c r="A450" s="135"/>
      <c r="N450" s="141"/>
      <c r="O450" s="141"/>
    </row>
    <row r="451" spans="1:15" s="1011" customFormat="1" ht="15.75">
      <c r="A451" s="135"/>
      <c r="N451" s="141"/>
      <c r="O451" s="141"/>
    </row>
    <row r="452" spans="1:15" s="1011" customFormat="1" ht="15.75">
      <c r="A452" s="135"/>
      <c r="N452" s="141"/>
      <c r="O452" s="141"/>
    </row>
    <row r="453" spans="1:15" s="1011" customFormat="1" ht="15.75">
      <c r="A453" s="135"/>
      <c r="N453" s="141"/>
      <c r="O453" s="141"/>
    </row>
    <row r="454" spans="1:15" s="1011" customFormat="1" ht="15.75">
      <c r="A454" s="135"/>
      <c r="N454" s="141"/>
      <c r="O454" s="141"/>
    </row>
    <row r="455" spans="1:15" s="1011" customFormat="1" ht="15.75">
      <c r="A455" s="135"/>
      <c r="N455" s="141"/>
      <c r="O455" s="141"/>
    </row>
    <row r="456" spans="1:15" s="1011" customFormat="1" ht="15.75">
      <c r="A456" s="135"/>
      <c r="N456" s="141"/>
      <c r="O456" s="141"/>
    </row>
    <row r="457" spans="1:15" s="1011" customFormat="1" ht="15.75">
      <c r="A457" s="135"/>
      <c r="N457" s="141"/>
      <c r="O457" s="141"/>
    </row>
    <row r="458" spans="1:15" s="1011" customFormat="1" ht="15.75">
      <c r="A458" s="135"/>
      <c r="N458" s="141"/>
      <c r="O458" s="141"/>
    </row>
    <row r="459" spans="1:15" s="1011" customFormat="1" ht="15.75">
      <c r="A459" s="135"/>
      <c r="N459" s="141"/>
      <c r="O459" s="141"/>
    </row>
    <row r="460" spans="1:15" s="1011" customFormat="1" ht="15.75">
      <c r="A460" s="135"/>
      <c r="N460" s="141"/>
      <c r="O460" s="141"/>
    </row>
    <row r="461" spans="1:15" s="1011" customFormat="1" ht="15.75">
      <c r="A461" s="135"/>
      <c r="N461" s="141"/>
      <c r="O461" s="141"/>
    </row>
    <row r="462" spans="1:15" s="1011" customFormat="1" ht="15.75">
      <c r="A462" s="135"/>
      <c r="N462" s="141"/>
      <c r="O462" s="141"/>
    </row>
    <row r="463" spans="1:15" s="1011" customFormat="1" ht="15.75">
      <c r="A463" s="135"/>
      <c r="N463" s="141"/>
      <c r="O463" s="141"/>
    </row>
    <row r="464" spans="1:15" s="1011" customFormat="1" ht="15.75">
      <c r="A464" s="135"/>
      <c r="N464" s="141"/>
      <c r="O464" s="141"/>
    </row>
    <row r="465" spans="1:15" s="1011" customFormat="1" ht="15.75">
      <c r="A465" s="135"/>
      <c r="N465" s="141"/>
      <c r="O465" s="141"/>
    </row>
    <row r="466" spans="1:15" s="1011" customFormat="1" ht="15.75">
      <c r="A466" s="135"/>
      <c r="N466" s="141"/>
      <c r="O466" s="141"/>
    </row>
    <row r="467" spans="1:15" s="1011" customFormat="1" ht="15.75">
      <c r="A467" s="135"/>
      <c r="N467" s="141"/>
      <c r="O467" s="141"/>
    </row>
    <row r="468" spans="1:15" s="1011" customFormat="1" ht="15.75">
      <c r="A468" s="135"/>
      <c r="N468" s="141"/>
      <c r="O468" s="141"/>
    </row>
    <row r="469" spans="1:15" s="1011" customFormat="1" ht="15.75">
      <c r="A469" s="135"/>
      <c r="N469" s="141"/>
      <c r="O469" s="141"/>
    </row>
    <row r="470" spans="1:15" s="1011" customFormat="1" ht="15.75">
      <c r="A470" s="135"/>
      <c r="N470" s="141"/>
      <c r="O470" s="141"/>
    </row>
    <row r="471" spans="1:15" s="1011" customFormat="1" ht="15.75">
      <c r="A471" s="135"/>
      <c r="N471" s="141"/>
      <c r="O471" s="141"/>
    </row>
    <row r="472" spans="1:15" s="1011" customFormat="1" ht="15.75">
      <c r="A472" s="135"/>
      <c r="N472" s="141"/>
      <c r="O472" s="141"/>
    </row>
    <row r="473" spans="1:15" s="1011" customFormat="1" ht="15.75">
      <c r="A473" s="135"/>
      <c r="N473" s="141"/>
      <c r="O473" s="141"/>
    </row>
    <row r="474" spans="1:15" s="1011" customFormat="1" ht="15.75">
      <c r="A474" s="135"/>
      <c r="N474" s="141"/>
      <c r="O474" s="141"/>
    </row>
    <row r="475" spans="1:15" s="1011" customFormat="1" ht="15.75">
      <c r="A475" s="135"/>
      <c r="N475" s="141"/>
      <c r="O475" s="141"/>
    </row>
    <row r="476" spans="1:15" s="1011" customFormat="1" ht="15.75">
      <c r="A476" s="135"/>
      <c r="N476" s="141"/>
      <c r="O476" s="141"/>
    </row>
    <row r="477" spans="1:15" s="1011" customFormat="1" ht="15.75">
      <c r="A477" s="135"/>
      <c r="N477" s="141"/>
      <c r="O477" s="141"/>
    </row>
    <row r="478" spans="1:15" s="1011" customFormat="1" ht="15.75">
      <c r="A478" s="135"/>
      <c r="N478" s="141"/>
      <c r="O478" s="141"/>
    </row>
    <row r="479" spans="1:15" s="1011" customFormat="1" ht="15.75">
      <c r="A479" s="135"/>
      <c r="N479" s="141"/>
      <c r="O479" s="141"/>
    </row>
    <row r="480" spans="1:15" s="1011" customFormat="1" ht="15.75">
      <c r="A480" s="135"/>
      <c r="N480" s="141"/>
      <c r="O480" s="141"/>
    </row>
    <row r="481" spans="1:15" s="1011" customFormat="1" ht="15.75">
      <c r="A481" s="135"/>
      <c r="N481" s="141"/>
      <c r="O481" s="141"/>
    </row>
    <row r="482" spans="1:15" s="1011" customFormat="1" ht="15.75">
      <c r="A482" s="135"/>
      <c r="N482" s="141"/>
      <c r="O482" s="141"/>
    </row>
    <row r="483" spans="1:15" s="1011" customFormat="1" ht="15.75">
      <c r="A483" s="135"/>
      <c r="N483" s="141"/>
      <c r="O483" s="141"/>
    </row>
    <row r="484" spans="1:15" s="1011" customFormat="1" ht="15.75">
      <c r="A484" s="135"/>
      <c r="N484" s="141"/>
      <c r="O484" s="141"/>
    </row>
    <row r="485" spans="1:15" s="1011" customFormat="1" ht="15.75">
      <c r="A485" s="135"/>
      <c r="N485" s="141"/>
      <c r="O485" s="141"/>
    </row>
    <row r="486" spans="1:15" s="1011" customFormat="1" ht="15.75">
      <c r="A486" s="135"/>
      <c r="N486" s="141"/>
      <c r="O486" s="141"/>
    </row>
    <row r="487" spans="1:15" s="1011" customFormat="1" ht="15.75">
      <c r="A487" s="135"/>
      <c r="N487" s="141"/>
      <c r="O487" s="141"/>
    </row>
    <row r="488" spans="1:15" s="1011" customFormat="1" ht="15.75">
      <c r="A488" s="135"/>
      <c r="N488" s="141"/>
      <c r="O488" s="141"/>
    </row>
    <row r="489" spans="1:15" s="1011" customFormat="1" ht="15.75">
      <c r="A489" s="135"/>
      <c r="N489" s="141"/>
      <c r="O489" s="141"/>
    </row>
    <row r="490" spans="1:15" s="1011" customFormat="1" ht="15.75">
      <c r="A490" s="135"/>
      <c r="N490" s="141"/>
      <c r="O490" s="141"/>
    </row>
    <row r="491" spans="1:15" s="1011" customFormat="1" ht="15.75">
      <c r="A491" s="135"/>
      <c r="N491" s="141"/>
      <c r="O491" s="141"/>
    </row>
    <row r="492" spans="1:15" s="1011" customFormat="1" ht="15.75">
      <c r="A492" s="135"/>
      <c r="N492" s="141"/>
      <c r="O492" s="141"/>
    </row>
    <row r="493" spans="1:15" s="1011" customFormat="1" ht="15.75">
      <c r="A493" s="135"/>
      <c r="N493" s="141"/>
      <c r="O493" s="141"/>
    </row>
    <row r="494" spans="1:15" s="1011" customFormat="1" ht="15.75">
      <c r="A494" s="135"/>
      <c r="N494" s="141"/>
      <c r="O494" s="141"/>
    </row>
    <row r="495" spans="1:15" s="1011" customFormat="1" ht="15.75">
      <c r="A495" s="135"/>
      <c r="N495" s="141"/>
      <c r="O495" s="141"/>
    </row>
    <row r="496" spans="1:15" s="1011" customFormat="1" ht="15.75">
      <c r="A496" s="135"/>
      <c r="N496" s="141"/>
      <c r="O496" s="141"/>
    </row>
    <row r="497" spans="1:15" s="1011" customFormat="1" ht="15.75">
      <c r="A497" s="135"/>
      <c r="N497" s="141"/>
      <c r="O497" s="141"/>
    </row>
    <row r="498" spans="1:15" s="1011" customFormat="1" ht="15.75">
      <c r="A498" s="135"/>
      <c r="N498" s="141"/>
      <c r="O498" s="141"/>
    </row>
    <row r="499" spans="1:15" s="1011" customFormat="1" ht="15.75">
      <c r="A499" s="135"/>
      <c r="N499" s="141"/>
      <c r="O499" s="141"/>
    </row>
    <row r="500" spans="1:15" s="1011" customFormat="1" ht="15.75">
      <c r="A500" s="135"/>
      <c r="N500" s="141"/>
      <c r="O500" s="141"/>
    </row>
    <row r="501" spans="1:15" s="1011" customFormat="1" ht="15.75">
      <c r="A501" s="135"/>
      <c r="N501" s="141"/>
      <c r="O501" s="141"/>
    </row>
    <row r="502" spans="1:15" s="1011" customFormat="1" ht="15.75">
      <c r="A502" s="135"/>
      <c r="N502" s="141"/>
      <c r="O502" s="141"/>
    </row>
    <row r="503" spans="1:15" s="1011" customFormat="1" ht="15.75">
      <c r="A503" s="135"/>
      <c r="N503" s="141"/>
      <c r="O503" s="141"/>
    </row>
    <row r="504" spans="1:15" s="1011" customFormat="1" ht="15.75">
      <c r="A504" s="135"/>
      <c r="N504" s="141"/>
      <c r="O504" s="141"/>
    </row>
    <row r="505" spans="1:15" s="1011" customFormat="1" ht="15.75">
      <c r="A505" s="135"/>
      <c r="N505" s="141"/>
      <c r="O505" s="141"/>
    </row>
    <row r="506" spans="1:15" s="1011" customFormat="1" ht="15.75">
      <c r="A506" s="135"/>
      <c r="N506" s="141"/>
      <c r="O506" s="141"/>
    </row>
    <row r="507" spans="1:15" s="1011" customFormat="1" ht="15.75">
      <c r="A507" s="135"/>
      <c r="N507" s="141"/>
      <c r="O507" s="141"/>
    </row>
    <row r="508" spans="1:15" s="1011" customFormat="1" ht="15.75">
      <c r="A508" s="135"/>
      <c r="N508" s="141"/>
      <c r="O508" s="141"/>
    </row>
    <row r="509" spans="1:15" s="1011" customFormat="1" ht="15.75">
      <c r="A509" s="135"/>
      <c r="N509" s="141"/>
      <c r="O509" s="141"/>
    </row>
    <row r="510" spans="1:15" s="1011" customFormat="1" ht="15.75">
      <c r="A510" s="135"/>
      <c r="N510" s="141"/>
      <c r="O510" s="141"/>
    </row>
    <row r="511" spans="1:15" s="1011" customFormat="1" ht="15.75">
      <c r="A511" s="135"/>
      <c r="N511" s="141"/>
      <c r="O511" s="141"/>
    </row>
    <row r="512" spans="1:15" s="1011" customFormat="1" ht="15.75">
      <c r="A512" s="135"/>
      <c r="N512" s="141"/>
      <c r="O512" s="141"/>
    </row>
    <row r="513" spans="1:15" s="1011" customFormat="1" ht="15.75">
      <c r="A513" s="135"/>
      <c r="N513" s="141"/>
      <c r="O513" s="141"/>
    </row>
    <row r="514" spans="1:15" s="1011" customFormat="1" ht="15.75">
      <c r="A514" s="135"/>
      <c r="N514" s="141"/>
      <c r="O514" s="141"/>
    </row>
    <row r="515" spans="1:15" s="1011" customFormat="1" ht="15.75">
      <c r="A515" s="135"/>
      <c r="N515" s="141"/>
      <c r="O515" s="141"/>
    </row>
    <row r="516" spans="1:15" s="1011" customFormat="1" ht="15.75">
      <c r="A516" s="135"/>
      <c r="N516" s="141"/>
      <c r="O516" s="141"/>
    </row>
    <row r="517" spans="1:15" s="1011" customFormat="1" ht="15.75">
      <c r="A517" s="135"/>
      <c r="N517" s="141"/>
      <c r="O517" s="141"/>
    </row>
    <row r="518" spans="1:15" s="1011" customFormat="1" ht="15.75">
      <c r="A518" s="135"/>
      <c r="N518" s="141"/>
      <c r="O518" s="141"/>
    </row>
    <row r="519" spans="1:15" s="1011" customFormat="1" ht="15.75">
      <c r="A519" s="135"/>
      <c r="N519" s="141"/>
      <c r="O519" s="141"/>
    </row>
    <row r="520" spans="1:15" s="1011" customFormat="1" ht="15.75">
      <c r="A520" s="135"/>
      <c r="N520" s="141"/>
      <c r="O520" s="141"/>
    </row>
    <row r="521" spans="1:15" s="1011" customFormat="1" ht="15.75">
      <c r="A521" s="135"/>
      <c r="N521" s="141"/>
      <c r="O521" s="141"/>
    </row>
    <row r="522" spans="1:15" s="1011" customFormat="1" ht="15.75">
      <c r="A522" s="135"/>
      <c r="N522" s="141"/>
      <c r="O522" s="141"/>
    </row>
    <row r="523" spans="1:15" s="1011" customFormat="1" ht="15.75">
      <c r="A523" s="135"/>
      <c r="N523" s="141"/>
      <c r="O523" s="141"/>
    </row>
    <row r="524" spans="1:15" s="1011" customFormat="1" ht="15.75">
      <c r="A524" s="135"/>
      <c r="N524" s="141"/>
      <c r="O524" s="141"/>
    </row>
    <row r="525" spans="1:15" s="1011" customFormat="1" ht="15.75">
      <c r="A525" s="135"/>
      <c r="N525" s="141"/>
      <c r="O525" s="141"/>
    </row>
    <row r="526" spans="1:15" s="1011" customFormat="1" ht="15.75">
      <c r="A526" s="135"/>
      <c r="N526" s="141"/>
      <c r="O526" s="141"/>
    </row>
    <row r="527" spans="1:15" s="1011" customFormat="1" ht="15.75">
      <c r="A527" s="135"/>
      <c r="N527" s="141"/>
      <c r="O527" s="141"/>
    </row>
    <row r="528" spans="1:15" s="1011" customFormat="1" ht="15.75">
      <c r="A528" s="135"/>
      <c r="N528" s="141"/>
      <c r="O528" s="141"/>
    </row>
    <row r="529" spans="1:15" s="1011" customFormat="1" ht="15.75">
      <c r="A529" s="135"/>
      <c r="N529" s="141"/>
      <c r="O529" s="141"/>
    </row>
    <row r="530" spans="1:15" s="1011" customFormat="1" ht="15.75">
      <c r="A530" s="135"/>
      <c r="N530" s="141"/>
      <c r="O530" s="141"/>
    </row>
    <row r="531" spans="1:15" s="1011" customFormat="1" ht="15.75">
      <c r="A531" s="135"/>
      <c r="N531" s="141"/>
      <c r="O531" s="141"/>
    </row>
    <row r="532" spans="1:15" s="1011" customFormat="1" ht="15.75">
      <c r="A532" s="135"/>
      <c r="N532" s="141"/>
      <c r="O532" s="141"/>
    </row>
    <row r="533" spans="1:15" s="1011" customFormat="1" ht="15.75">
      <c r="A533" s="135"/>
      <c r="N533" s="141"/>
      <c r="O533" s="141"/>
    </row>
    <row r="534" spans="1:15" s="1011" customFormat="1" ht="15.75">
      <c r="A534" s="135"/>
      <c r="N534" s="141"/>
      <c r="O534" s="141"/>
    </row>
    <row r="535" spans="1:15" s="1011" customFormat="1" ht="15.75">
      <c r="A535" s="135"/>
      <c r="N535" s="141"/>
      <c r="O535" s="141"/>
    </row>
    <row r="536" spans="1:15" s="1011" customFormat="1" ht="15.75">
      <c r="A536" s="135"/>
      <c r="N536" s="141"/>
      <c r="O536" s="141"/>
    </row>
    <row r="537" spans="1:15" s="1011" customFormat="1" ht="15.75">
      <c r="A537" s="135"/>
      <c r="N537" s="141"/>
      <c r="O537" s="141"/>
    </row>
    <row r="538" spans="1:15" s="1011" customFormat="1" ht="15.75">
      <c r="A538" s="135"/>
      <c r="N538" s="141"/>
      <c r="O538" s="141"/>
    </row>
    <row r="539" spans="1:15" s="1011" customFormat="1" ht="15.75">
      <c r="A539" s="135"/>
      <c r="N539" s="141"/>
      <c r="O539" s="141"/>
    </row>
    <row r="540" spans="1:15" s="1011" customFormat="1" ht="15.75">
      <c r="A540" s="135"/>
      <c r="N540" s="141"/>
      <c r="O540" s="141"/>
    </row>
    <row r="541" spans="1:15" s="1011" customFormat="1" ht="15.75">
      <c r="A541" s="135"/>
      <c r="N541" s="141"/>
      <c r="O541" s="141"/>
    </row>
    <row r="542" spans="1:15" s="1011" customFormat="1" ht="15.75">
      <c r="A542" s="135"/>
      <c r="N542" s="141"/>
      <c r="O542" s="141"/>
    </row>
    <row r="543" spans="1:15" s="1011" customFormat="1" ht="15.75">
      <c r="A543" s="135"/>
      <c r="N543" s="141"/>
      <c r="O543" s="141"/>
    </row>
    <row r="544" spans="1:15" s="1011" customFormat="1" ht="15.75">
      <c r="A544" s="135"/>
      <c r="N544" s="141"/>
      <c r="O544" s="141"/>
    </row>
    <row r="545" spans="1:15" s="1011" customFormat="1" ht="15.75">
      <c r="A545" s="135"/>
      <c r="N545" s="141"/>
      <c r="O545" s="141"/>
    </row>
    <row r="546" spans="1:15" s="1011" customFormat="1" ht="15.75">
      <c r="A546" s="135"/>
      <c r="N546" s="141"/>
      <c r="O546" s="141"/>
    </row>
    <row r="547" spans="1:15" s="1011" customFormat="1" ht="15.75">
      <c r="A547" s="135"/>
      <c r="N547" s="141"/>
      <c r="O547" s="141"/>
    </row>
    <row r="548" spans="1:15" s="1011" customFormat="1" ht="15.75">
      <c r="A548" s="135"/>
      <c r="N548" s="141"/>
      <c r="O548" s="141"/>
    </row>
    <row r="549" spans="1:15" s="1011" customFormat="1" ht="15.75">
      <c r="A549" s="135"/>
      <c r="N549" s="141"/>
      <c r="O549" s="141"/>
    </row>
    <row r="550" spans="1:15" s="1011" customFormat="1" ht="15.75">
      <c r="A550" s="135"/>
      <c r="N550" s="141"/>
      <c r="O550" s="141"/>
    </row>
    <row r="551" spans="1:15" s="1011" customFormat="1" ht="15.75">
      <c r="A551" s="135"/>
      <c r="N551" s="141"/>
      <c r="O551" s="141"/>
    </row>
    <row r="552" spans="1:15" s="1011" customFormat="1" ht="15.75">
      <c r="A552" s="135"/>
      <c r="N552" s="141"/>
      <c r="O552" s="141"/>
    </row>
    <row r="553" spans="1:15" s="1011" customFormat="1" ht="15.75">
      <c r="A553" s="135"/>
      <c r="N553" s="141"/>
      <c r="O553" s="141"/>
    </row>
    <row r="554" spans="1:15" s="1011" customFormat="1" ht="15.75">
      <c r="A554" s="135"/>
      <c r="N554" s="141"/>
      <c r="O554" s="141"/>
    </row>
    <row r="555" spans="1:15" s="1011" customFormat="1" ht="15.75">
      <c r="A555" s="135"/>
      <c r="N555" s="141"/>
      <c r="O555" s="141"/>
    </row>
    <row r="556" spans="1:15" s="1011" customFormat="1" ht="15.75">
      <c r="A556" s="135"/>
      <c r="N556" s="141"/>
      <c r="O556" s="141"/>
    </row>
    <row r="557" spans="1:15" s="1011" customFormat="1" ht="15.75">
      <c r="A557" s="135"/>
      <c r="N557" s="141"/>
      <c r="O557" s="141"/>
    </row>
    <row r="558" spans="1:15" s="1011" customFormat="1" ht="15.75">
      <c r="A558" s="135"/>
      <c r="N558" s="141"/>
      <c r="O558" s="141"/>
    </row>
    <row r="559" spans="1:15" s="1011" customFormat="1" ht="15.75">
      <c r="A559" s="135"/>
      <c r="N559" s="141"/>
      <c r="O559" s="141"/>
    </row>
    <row r="560" spans="1:15" s="1011" customFormat="1" ht="15.75">
      <c r="A560" s="135"/>
      <c r="N560" s="141"/>
      <c r="O560" s="141"/>
    </row>
    <row r="561" spans="1:15" s="1011" customFormat="1" ht="15.75">
      <c r="A561" s="135"/>
      <c r="N561" s="141"/>
      <c r="O561" s="141"/>
    </row>
    <row r="562" spans="1:15" s="1011" customFormat="1" ht="15.75">
      <c r="A562" s="135"/>
      <c r="N562" s="141"/>
      <c r="O562" s="141"/>
    </row>
    <row r="563" spans="1:15" s="1011" customFormat="1" ht="15.75">
      <c r="A563" s="135"/>
      <c r="N563" s="141"/>
      <c r="O563" s="141"/>
    </row>
    <row r="564" spans="1:15" s="1011" customFormat="1" ht="15.75">
      <c r="A564" s="135"/>
      <c r="N564" s="141"/>
      <c r="O564" s="141"/>
    </row>
    <row r="565" spans="1:15" s="1011" customFormat="1" ht="15.75">
      <c r="A565" s="135"/>
      <c r="N565" s="141"/>
      <c r="O565" s="141"/>
    </row>
    <row r="566" spans="1:15" s="1011" customFormat="1" ht="15.75">
      <c r="A566" s="135"/>
      <c r="N566" s="141"/>
      <c r="O566" s="141"/>
    </row>
    <row r="567" spans="1:15" s="1011" customFormat="1" ht="15.75">
      <c r="A567" s="135"/>
      <c r="N567" s="141"/>
      <c r="O567" s="141"/>
    </row>
    <row r="568" spans="1:15" s="1011" customFormat="1" ht="15.75">
      <c r="A568" s="135"/>
      <c r="N568" s="141"/>
      <c r="O568" s="141"/>
    </row>
    <row r="569" spans="1:15" s="1011" customFormat="1" ht="15.75">
      <c r="A569" s="135"/>
      <c r="N569" s="141"/>
      <c r="O569" s="141"/>
    </row>
    <row r="570" spans="1:15" s="1011" customFormat="1" ht="15.75">
      <c r="A570" s="135"/>
      <c r="N570" s="141"/>
      <c r="O570" s="141"/>
    </row>
    <row r="571" spans="1:15" s="1011" customFormat="1" ht="15.75">
      <c r="A571" s="135"/>
      <c r="N571" s="141"/>
      <c r="O571" s="141"/>
    </row>
    <row r="572" spans="1:15" s="1011" customFormat="1" ht="15.75">
      <c r="A572" s="135"/>
      <c r="N572" s="141"/>
      <c r="O572" s="141"/>
    </row>
    <row r="573" spans="1:15" s="1011" customFormat="1" ht="15.75">
      <c r="A573" s="135"/>
      <c r="N573" s="141"/>
      <c r="O573" s="141"/>
    </row>
    <row r="574" spans="1:15" s="1011" customFormat="1" ht="15.75">
      <c r="A574" s="135"/>
      <c r="N574" s="141"/>
      <c r="O574" s="141"/>
    </row>
    <row r="575" spans="1:15" s="1011" customFormat="1" ht="15.75">
      <c r="A575" s="135"/>
      <c r="N575" s="141"/>
      <c r="O575" s="141"/>
    </row>
    <row r="576" spans="1:15" s="1011" customFormat="1" ht="15.75">
      <c r="A576" s="135"/>
      <c r="N576" s="141"/>
      <c r="O576" s="141"/>
    </row>
    <row r="577" spans="1:15" s="1011" customFormat="1" ht="15.75">
      <c r="A577" s="135"/>
      <c r="N577" s="141"/>
      <c r="O577" s="141"/>
    </row>
    <row r="578" spans="1:15" s="1011" customFormat="1" ht="15.75">
      <c r="A578" s="135"/>
      <c r="N578" s="141"/>
      <c r="O578" s="141"/>
    </row>
    <row r="579" spans="1:15" s="1011" customFormat="1" ht="15.75">
      <c r="A579" s="135"/>
      <c r="N579" s="141"/>
      <c r="O579" s="141"/>
    </row>
    <row r="580" spans="1:15" s="1011" customFormat="1" ht="15.75">
      <c r="A580" s="135"/>
      <c r="N580" s="141"/>
      <c r="O580" s="141"/>
    </row>
    <row r="581" spans="1:15" s="1011" customFormat="1" ht="15.75">
      <c r="A581" s="135"/>
      <c r="N581" s="141"/>
      <c r="O581" s="141"/>
    </row>
    <row r="582" spans="1:15" s="1011" customFormat="1" ht="15.75">
      <c r="A582" s="135"/>
      <c r="N582" s="141"/>
      <c r="O582" s="141"/>
    </row>
    <row r="583" spans="1:15" s="1011" customFormat="1" ht="15.75">
      <c r="A583" s="135"/>
      <c r="N583" s="141"/>
      <c r="O583" s="141"/>
    </row>
    <row r="584" spans="1:15" s="1011" customFormat="1" ht="15.75">
      <c r="A584" s="135"/>
      <c r="N584" s="141"/>
      <c r="O584" s="141"/>
    </row>
    <row r="585" spans="1:15" s="1011" customFormat="1" ht="15.75">
      <c r="A585" s="135"/>
      <c r="N585" s="141"/>
      <c r="O585" s="141"/>
    </row>
    <row r="586" spans="1:15" s="1011" customFormat="1" ht="15.75">
      <c r="A586" s="135"/>
      <c r="N586" s="141"/>
      <c r="O586" s="141"/>
    </row>
    <row r="587" spans="1:15" s="1011" customFormat="1" ht="15.75">
      <c r="A587" s="135"/>
      <c r="N587" s="141"/>
      <c r="O587" s="141"/>
    </row>
    <row r="588" spans="1:15" s="1011" customFormat="1" ht="15.75">
      <c r="A588" s="135"/>
      <c r="N588" s="141"/>
      <c r="O588" s="141"/>
    </row>
    <row r="589" spans="1:15" s="1011" customFormat="1" ht="15.75">
      <c r="A589" s="135"/>
      <c r="N589" s="141"/>
      <c r="O589" s="141"/>
    </row>
    <row r="590" spans="1:15" s="1011" customFormat="1" ht="15.75">
      <c r="A590" s="135"/>
      <c r="N590" s="141"/>
      <c r="O590" s="141"/>
    </row>
    <row r="591" spans="1:15" s="1011" customFormat="1" ht="15.75">
      <c r="A591" s="135"/>
      <c r="N591" s="141"/>
      <c r="O591" s="141"/>
    </row>
    <row r="592" spans="1:15" s="1011" customFormat="1" ht="15.75">
      <c r="A592" s="135"/>
      <c r="N592" s="141"/>
      <c r="O592" s="141"/>
    </row>
    <row r="593" spans="1:15" s="1011" customFormat="1" ht="15.75">
      <c r="A593" s="135"/>
      <c r="N593" s="141"/>
      <c r="O593" s="141"/>
    </row>
    <row r="594" spans="1:15" s="1011" customFormat="1" ht="15.75">
      <c r="A594" s="135"/>
      <c r="N594" s="141"/>
      <c r="O594" s="141"/>
    </row>
    <row r="595" spans="1:15" s="1011" customFormat="1" ht="15.75">
      <c r="A595" s="135"/>
      <c r="N595" s="141"/>
      <c r="O595" s="141"/>
    </row>
    <row r="596" spans="1:15" s="1011" customFormat="1" ht="15.75">
      <c r="A596" s="135"/>
      <c r="N596" s="141"/>
      <c r="O596" s="141"/>
    </row>
    <row r="597" spans="1:15" s="1011" customFormat="1" ht="15.75">
      <c r="A597" s="135"/>
      <c r="N597" s="141"/>
      <c r="O597" s="141"/>
    </row>
    <row r="598" spans="1:15" s="1011" customFormat="1" ht="15.75">
      <c r="A598" s="135"/>
      <c r="N598" s="141"/>
      <c r="O598" s="141"/>
    </row>
    <row r="599" spans="1:15" s="1011" customFormat="1" ht="15.75">
      <c r="A599" s="135"/>
      <c r="N599" s="141"/>
      <c r="O599" s="141"/>
    </row>
    <row r="600" spans="1:15" s="1011" customFormat="1" ht="15.75">
      <c r="A600" s="135"/>
      <c r="N600" s="141"/>
      <c r="O600" s="141"/>
    </row>
    <row r="601" spans="1:15" s="1011" customFormat="1" ht="15.75">
      <c r="A601" s="135"/>
      <c r="N601" s="141"/>
      <c r="O601" s="141"/>
    </row>
    <row r="602" spans="1:15" s="1011" customFormat="1" ht="15.75">
      <c r="A602" s="135"/>
      <c r="N602" s="141"/>
      <c r="O602" s="141"/>
    </row>
    <row r="603" spans="1:15" s="1011" customFormat="1" ht="15.75">
      <c r="A603" s="135"/>
      <c r="N603" s="141"/>
      <c r="O603" s="141"/>
    </row>
    <row r="604" spans="1:15" s="1011" customFormat="1" ht="15.75">
      <c r="A604" s="135"/>
      <c r="N604" s="141"/>
      <c r="O604" s="141"/>
    </row>
    <row r="605" spans="1:15" s="1011" customFormat="1" ht="15.75">
      <c r="A605" s="135"/>
      <c r="N605" s="141"/>
      <c r="O605" s="141"/>
    </row>
    <row r="606" spans="1:15" s="1011" customFormat="1" ht="15.75">
      <c r="A606" s="135"/>
      <c r="N606" s="141"/>
      <c r="O606" s="141"/>
    </row>
    <row r="607" spans="1:15" s="1011" customFormat="1" ht="15.75">
      <c r="A607" s="135"/>
      <c r="N607" s="141"/>
      <c r="O607" s="141"/>
    </row>
    <row r="608" spans="1:15" s="1011" customFormat="1" ht="15.75">
      <c r="A608" s="135"/>
      <c r="N608" s="141"/>
      <c r="O608" s="141"/>
    </row>
    <row r="609" spans="1:15" s="1011" customFormat="1" ht="15.75">
      <c r="A609" s="135"/>
      <c r="N609" s="141"/>
      <c r="O609" s="141"/>
    </row>
    <row r="610" spans="1:15" s="1011" customFormat="1" ht="15.75">
      <c r="A610" s="135"/>
      <c r="N610" s="141"/>
      <c r="O610" s="141"/>
    </row>
    <row r="611" spans="1:15" s="1011" customFormat="1" ht="15.75">
      <c r="A611" s="135"/>
      <c r="N611" s="141"/>
      <c r="O611" s="141"/>
    </row>
    <row r="612" spans="1:15" s="1011" customFormat="1" ht="15.75">
      <c r="A612" s="135"/>
      <c r="N612" s="141"/>
      <c r="O612" s="141"/>
    </row>
    <row r="613" spans="1:15" s="1011" customFormat="1" ht="15.75">
      <c r="A613" s="135"/>
      <c r="N613" s="141"/>
      <c r="O613" s="141"/>
    </row>
    <row r="614" spans="1:15" s="1011" customFormat="1" ht="15.75">
      <c r="A614" s="135"/>
      <c r="N614" s="141"/>
      <c r="O614" s="141"/>
    </row>
    <row r="615" spans="1:15" s="1011" customFormat="1" ht="15.75">
      <c r="A615" s="135"/>
      <c r="N615" s="141"/>
      <c r="O615" s="141"/>
    </row>
    <row r="616" spans="1:15" s="1011" customFormat="1" ht="15.75">
      <c r="A616" s="135"/>
      <c r="N616" s="141"/>
      <c r="O616" s="141"/>
    </row>
    <row r="617" spans="1:15" s="1011" customFormat="1" ht="15.75">
      <c r="A617" s="135"/>
      <c r="N617" s="141"/>
      <c r="O617" s="141"/>
    </row>
    <row r="618" spans="1:15" s="1011" customFormat="1" ht="15.75">
      <c r="A618" s="135"/>
      <c r="N618" s="141"/>
      <c r="O618" s="141"/>
    </row>
    <row r="619" spans="1:15" s="1011" customFormat="1" ht="15.75">
      <c r="A619" s="135"/>
      <c r="N619" s="141"/>
      <c r="O619" s="141"/>
    </row>
    <row r="620" spans="1:15" s="1011" customFormat="1" ht="15.75">
      <c r="A620" s="135"/>
      <c r="N620" s="141"/>
      <c r="O620" s="141"/>
    </row>
    <row r="621" spans="1:15" s="1011" customFormat="1" ht="15.75">
      <c r="A621" s="135"/>
      <c r="N621" s="141"/>
      <c r="O621" s="141"/>
    </row>
    <row r="622" spans="1:15" s="1011" customFormat="1" ht="15.75">
      <c r="A622" s="135"/>
      <c r="N622" s="141"/>
      <c r="O622" s="141"/>
    </row>
    <row r="623" spans="1:15" s="1011" customFormat="1" ht="15.75">
      <c r="A623" s="135"/>
      <c r="N623" s="141"/>
      <c r="O623" s="141"/>
    </row>
    <row r="624" spans="1:15" s="1011" customFormat="1" ht="15.75">
      <c r="A624" s="135"/>
      <c r="N624" s="141"/>
      <c r="O624" s="141"/>
    </row>
    <row r="625" spans="1:15" s="1011" customFormat="1" ht="15.75">
      <c r="A625" s="135"/>
      <c r="N625" s="141"/>
      <c r="O625" s="141"/>
    </row>
    <row r="626" spans="1:15" s="1011" customFormat="1" ht="15.75">
      <c r="A626" s="135"/>
      <c r="N626" s="141"/>
      <c r="O626" s="141"/>
    </row>
    <row r="627" spans="1:15" s="1011" customFormat="1" ht="15.75">
      <c r="A627" s="135"/>
      <c r="N627" s="141"/>
      <c r="O627" s="141"/>
    </row>
    <row r="628" spans="1:15" s="1011" customFormat="1" ht="15.75">
      <c r="A628" s="135"/>
      <c r="N628" s="141"/>
      <c r="O628" s="141"/>
    </row>
    <row r="629" spans="1:15" s="1011" customFormat="1" ht="15.75">
      <c r="A629" s="135"/>
      <c r="N629" s="141"/>
      <c r="O629" s="141"/>
    </row>
    <row r="630" spans="1:15" s="1011" customFormat="1" ht="15.75">
      <c r="A630" s="135"/>
      <c r="N630" s="141"/>
      <c r="O630" s="141"/>
    </row>
    <row r="631" spans="1:15" s="1011" customFormat="1" ht="15.75">
      <c r="A631" s="135"/>
      <c r="N631" s="141"/>
      <c r="O631" s="141"/>
    </row>
    <row r="632" spans="1:15" s="1011" customFormat="1" ht="15.75">
      <c r="A632" s="135"/>
      <c r="N632" s="141"/>
      <c r="O632" s="141"/>
    </row>
    <row r="633" spans="1:15" s="1011" customFormat="1" ht="15.75">
      <c r="A633" s="135"/>
      <c r="N633" s="141"/>
      <c r="O633" s="141"/>
    </row>
    <row r="634" spans="1:15" s="1011" customFormat="1" ht="15.75">
      <c r="A634" s="135"/>
      <c r="N634" s="141"/>
      <c r="O634" s="141"/>
    </row>
    <row r="635" spans="1:15" s="1011" customFormat="1" ht="15.75">
      <c r="A635" s="135"/>
      <c r="N635" s="141"/>
      <c r="O635" s="141"/>
    </row>
    <row r="636" spans="1:15" s="1011" customFormat="1" ht="15.75">
      <c r="A636" s="135"/>
      <c r="N636" s="141"/>
      <c r="O636" s="141"/>
    </row>
    <row r="637" spans="1:15" s="1011" customFormat="1" ht="15.75">
      <c r="A637" s="135"/>
      <c r="N637" s="141"/>
      <c r="O637" s="141"/>
    </row>
    <row r="638" spans="1:15" s="1011" customFormat="1" ht="15.75">
      <c r="A638" s="135"/>
      <c r="N638" s="141"/>
      <c r="O638" s="141"/>
    </row>
    <row r="639" spans="1:15" s="1011" customFormat="1" ht="15.75">
      <c r="A639" s="135"/>
      <c r="N639" s="141"/>
      <c r="O639" s="141"/>
    </row>
    <row r="640" spans="1:15" s="1011" customFormat="1" ht="15.75">
      <c r="A640" s="135"/>
      <c r="N640" s="141"/>
      <c r="O640" s="141"/>
    </row>
    <row r="641" spans="1:15" s="1011" customFormat="1" ht="15.75">
      <c r="A641" s="135"/>
      <c r="N641" s="141"/>
      <c r="O641" s="141"/>
    </row>
    <row r="642" spans="1:15" s="1011" customFormat="1" ht="15.75">
      <c r="A642" s="135"/>
      <c r="N642" s="141"/>
      <c r="O642" s="141"/>
    </row>
    <row r="643" spans="1:15" s="1011" customFormat="1" ht="15.75">
      <c r="A643" s="135"/>
      <c r="N643" s="141"/>
      <c r="O643" s="141"/>
    </row>
    <row r="644" spans="1:15" s="1011" customFormat="1" ht="15.75">
      <c r="A644" s="135"/>
      <c r="N644" s="141"/>
      <c r="O644" s="141"/>
    </row>
    <row r="645" spans="1:15" s="1011" customFormat="1" ht="15.75">
      <c r="A645" s="135"/>
      <c r="N645" s="141"/>
      <c r="O645" s="141"/>
    </row>
    <row r="646" spans="1:15" s="1011" customFormat="1" ht="15.75">
      <c r="A646" s="135"/>
      <c r="N646" s="141"/>
      <c r="O646" s="141"/>
    </row>
    <row r="647" spans="1:15" s="1011" customFormat="1" ht="15.75">
      <c r="A647" s="135"/>
      <c r="N647" s="141"/>
      <c r="O647" s="141"/>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election activeCell="A4" sqref="A4:K4"/>
    </sheetView>
  </sheetViews>
  <sheetFormatPr defaultColWidth="11.42578125" defaultRowHeight="15"/>
  <cols>
    <col min="1" max="1" width="37.28515625" style="137" customWidth="1"/>
    <col min="2" max="9" width="19.28515625" style="1011" customWidth="1"/>
    <col min="10" max="10" width="15.5703125" style="1011" customWidth="1"/>
    <col min="11" max="11" width="15" style="1011" customWidth="1"/>
    <col min="12" max="12" width="5.28515625" style="855" customWidth="1"/>
    <col min="13" max="256" width="11.42578125" style="1011"/>
    <col min="257" max="257" width="37.28515625" style="1011" customWidth="1"/>
    <col min="258" max="265" width="19.28515625" style="1011" customWidth="1"/>
    <col min="266" max="266" width="15.5703125" style="1011" customWidth="1"/>
    <col min="267" max="267" width="15" style="1011" customWidth="1"/>
    <col min="268" max="268" width="5.28515625" style="1011" customWidth="1"/>
    <col min="269" max="512" width="11.42578125" style="1011"/>
    <col min="513" max="513" width="37.28515625" style="1011" customWidth="1"/>
    <col min="514" max="521" width="19.28515625" style="1011" customWidth="1"/>
    <col min="522" max="522" width="15.5703125" style="1011" customWidth="1"/>
    <col min="523" max="523" width="15" style="1011" customWidth="1"/>
    <col min="524" max="524" width="5.28515625" style="1011" customWidth="1"/>
    <col min="525" max="768" width="11.42578125" style="1011"/>
    <col min="769" max="769" width="37.28515625" style="1011" customWidth="1"/>
    <col min="770" max="777" width="19.28515625" style="1011" customWidth="1"/>
    <col min="778" max="778" width="15.5703125" style="1011" customWidth="1"/>
    <col min="779" max="779" width="15" style="1011" customWidth="1"/>
    <col min="780" max="780" width="5.28515625" style="1011" customWidth="1"/>
    <col min="781" max="1024" width="11.42578125" style="1011"/>
    <col min="1025" max="1025" width="37.28515625" style="1011" customWidth="1"/>
    <col min="1026" max="1033" width="19.28515625" style="1011" customWidth="1"/>
    <col min="1034" max="1034" width="15.5703125" style="1011" customWidth="1"/>
    <col min="1035" max="1035" width="15" style="1011" customWidth="1"/>
    <col min="1036" max="1036" width="5.28515625" style="1011" customWidth="1"/>
    <col min="1037" max="1280" width="11.42578125" style="1011"/>
    <col min="1281" max="1281" width="37.28515625" style="1011" customWidth="1"/>
    <col min="1282" max="1289" width="19.28515625" style="1011" customWidth="1"/>
    <col min="1290" max="1290" width="15.5703125" style="1011" customWidth="1"/>
    <col min="1291" max="1291" width="15" style="1011" customWidth="1"/>
    <col min="1292" max="1292" width="5.28515625" style="1011" customWidth="1"/>
    <col min="1293" max="1536" width="11.42578125" style="1011"/>
    <col min="1537" max="1537" width="37.28515625" style="1011" customWidth="1"/>
    <col min="1538" max="1545" width="19.28515625" style="1011" customWidth="1"/>
    <col min="1546" max="1546" width="15.5703125" style="1011" customWidth="1"/>
    <col min="1547" max="1547" width="15" style="1011" customWidth="1"/>
    <col min="1548" max="1548" width="5.28515625" style="1011" customWidth="1"/>
    <col min="1549" max="1792" width="11.42578125" style="1011"/>
    <col min="1793" max="1793" width="37.28515625" style="1011" customWidth="1"/>
    <col min="1794" max="1801" width="19.28515625" style="1011" customWidth="1"/>
    <col min="1802" max="1802" width="15.5703125" style="1011" customWidth="1"/>
    <col min="1803" max="1803" width="15" style="1011" customWidth="1"/>
    <col min="1804" max="1804" width="5.28515625" style="1011" customWidth="1"/>
    <col min="1805" max="2048" width="11.42578125" style="1011"/>
    <col min="2049" max="2049" width="37.28515625" style="1011" customWidth="1"/>
    <col min="2050" max="2057" width="19.28515625" style="1011" customWidth="1"/>
    <col min="2058" max="2058" width="15.5703125" style="1011" customWidth="1"/>
    <col min="2059" max="2059" width="15" style="1011" customWidth="1"/>
    <col min="2060" max="2060" width="5.28515625" style="1011" customWidth="1"/>
    <col min="2061" max="2304" width="11.42578125" style="1011"/>
    <col min="2305" max="2305" width="37.28515625" style="1011" customWidth="1"/>
    <col min="2306" max="2313" width="19.28515625" style="1011" customWidth="1"/>
    <col min="2314" max="2314" width="15.5703125" style="1011" customWidth="1"/>
    <col min="2315" max="2315" width="15" style="1011" customWidth="1"/>
    <col min="2316" max="2316" width="5.28515625" style="1011" customWidth="1"/>
    <col min="2317" max="2560" width="11.42578125" style="1011"/>
    <col min="2561" max="2561" width="37.28515625" style="1011" customWidth="1"/>
    <col min="2562" max="2569" width="19.28515625" style="1011" customWidth="1"/>
    <col min="2570" max="2570" width="15.5703125" style="1011" customWidth="1"/>
    <col min="2571" max="2571" width="15" style="1011" customWidth="1"/>
    <col min="2572" max="2572" width="5.28515625" style="1011" customWidth="1"/>
    <col min="2573" max="2816" width="11.42578125" style="1011"/>
    <col min="2817" max="2817" width="37.28515625" style="1011" customWidth="1"/>
    <col min="2818" max="2825" width="19.28515625" style="1011" customWidth="1"/>
    <col min="2826" max="2826" width="15.5703125" style="1011" customWidth="1"/>
    <col min="2827" max="2827" width="15" style="1011" customWidth="1"/>
    <col min="2828" max="2828" width="5.28515625" style="1011" customWidth="1"/>
    <col min="2829" max="3072" width="11.42578125" style="1011"/>
    <col min="3073" max="3073" width="37.28515625" style="1011" customWidth="1"/>
    <col min="3074" max="3081" width="19.28515625" style="1011" customWidth="1"/>
    <col min="3082" max="3082" width="15.5703125" style="1011" customWidth="1"/>
    <col min="3083" max="3083" width="15" style="1011" customWidth="1"/>
    <col min="3084" max="3084" width="5.28515625" style="1011" customWidth="1"/>
    <col min="3085" max="3328" width="11.42578125" style="1011"/>
    <col min="3329" max="3329" width="37.28515625" style="1011" customWidth="1"/>
    <col min="3330" max="3337" width="19.28515625" style="1011" customWidth="1"/>
    <col min="3338" max="3338" width="15.5703125" style="1011" customWidth="1"/>
    <col min="3339" max="3339" width="15" style="1011" customWidth="1"/>
    <col min="3340" max="3340" width="5.28515625" style="1011" customWidth="1"/>
    <col min="3341" max="3584" width="11.42578125" style="1011"/>
    <col min="3585" max="3585" width="37.28515625" style="1011" customWidth="1"/>
    <col min="3586" max="3593" width="19.28515625" style="1011" customWidth="1"/>
    <col min="3594" max="3594" width="15.5703125" style="1011" customWidth="1"/>
    <col min="3595" max="3595" width="15" style="1011" customWidth="1"/>
    <col min="3596" max="3596" width="5.28515625" style="1011" customWidth="1"/>
    <col min="3597" max="3840" width="11.42578125" style="1011"/>
    <col min="3841" max="3841" width="37.28515625" style="1011" customWidth="1"/>
    <col min="3842" max="3849" width="19.28515625" style="1011" customWidth="1"/>
    <col min="3850" max="3850" width="15.5703125" style="1011" customWidth="1"/>
    <col min="3851" max="3851" width="15" style="1011" customWidth="1"/>
    <col min="3852" max="3852" width="5.28515625" style="1011" customWidth="1"/>
    <col min="3853" max="4096" width="11.42578125" style="1011"/>
    <col min="4097" max="4097" width="37.28515625" style="1011" customWidth="1"/>
    <col min="4098" max="4105" width="19.28515625" style="1011" customWidth="1"/>
    <col min="4106" max="4106" width="15.5703125" style="1011" customWidth="1"/>
    <col min="4107" max="4107" width="15" style="1011" customWidth="1"/>
    <col min="4108" max="4108" width="5.28515625" style="1011" customWidth="1"/>
    <col min="4109" max="4352" width="11.42578125" style="1011"/>
    <col min="4353" max="4353" width="37.28515625" style="1011" customWidth="1"/>
    <col min="4354" max="4361" width="19.28515625" style="1011" customWidth="1"/>
    <col min="4362" max="4362" width="15.5703125" style="1011" customWidth="1"/>
    <col min="4363" max="4363" width="15" style="1011" customWidth="1"/>
    <col min="4364" max="4364" width="5.28515625" style="1011" customWidth="1"/>
    <col min="4365" max="4608" width="11.42578125" style="1011"/>
    <col min="4609" max="4609" width="37.28515625" style="1011" customWidth="1"/>
    <col min="4610" max="4617" width="19.28515625" style="1011" customWidth="1"/>
    <col min="4618" max="4618" width="15.5703125" style="1011" customWidth="1"/>
    <col min="4619" max="4619" width="15" style="1011" customWidth="1"/>
    <col min="4620" max="4620" width="5.28515625" style="1011" customWidth="1"/>
    <col min="4621" max="4864" width="11.42578125" style="1011"/>
    <col min="4865" max="4865" width="37.28515625" style="1011" customWidth="1"/>
    <col min="4866" max="4873" width="19.28515625" style="1011" customWidth="1"/>
    <col min="4874" max="4874" width="15.5703125" style="1011" customWidth="1"/>
    <col min="4875" max="4875" width="15" style="1011" customWidth="1"/>
    <col min="4876" max="4876" width="5.28515625" style="1011" customWidth="1"/>
    <col min="4877" max="5120" width="11.42578125" style="1011"/>
    <col min="5121" max="5121" width="37.28515625" style="1011" customWidth="1"/>
    <col min="5122" max="5129" width="19.28515625" style="1011" customWidth="1"/>
    <col min="5130" max="5130" width="15.5703125" style="1011" customWidth="1"/>
    <col min="5131" max="5131" width="15" style="1011" customWidth="1"/>
    <col min="5132" max="5132" width="5.28515625" style="1011" customWidth="1"/>
    <col min="5133" max="5376" width="11.42578125" style="1011"/>
    <col min="5377" max="5377" width="37.28515625" style="1011" customWidth="1"/>
    <col min="5378" max="5385" width="19.28515625" style="1011" customWidth="1"/>
    <col min="5386" max="5386" width="15.5703125" style="1011" customWidth="1"/>
    <col min="5387" max="5387" width="15" style="1011" customWidth="1"/>
    <col min="5388" max="5388" width="5.28515625" style="1011" customWidth="1"/>
    <col min="5389" max="5632" width="11.42578125" style="1011"/>
    <col min="5633" max="5633" width="37.28515625" style="1011" customWidth="1"/>
    <col min="5634" max="5641" width="19.28515625" style="1011" customWidth="1"/>
    <col min="5642" max="5642" width="15.5703125" style="1011" customWidth="1"/>
    <col min="5643" max="5643" width="15" style="1011" customWidth="1"/>
    <col min="5644" max="5644" width="5.28515625" style="1011" customWidth="1"/>
    <col min="5645" max="5888" width="11.42578125" style="1011"/>
    <col min="5889" max="5889" width="37.28515625" style="1011" customWidth="1"/>
    <col min="5890" max="5897" width="19.28515625" style="1011" customWidth="1"/>
    <col min="5898" max="5898" width="15.5703125" style="1011" customWidth="1"/>
    <col min="5899" max="5899" width="15" style="1011" customWidth="1"/>
    <col min="5900" max="5900" width="5.28515625" style="1011" customWidth="1"/>
    <col min="5901" max="6144" width="11.42578125" style="1011"/>
    <col min="6145" max="6145" width="37.28515625" style="1011" customWidth="1"/>
    <col min="6146" max="6153" width="19.28515625" style="1011" customWidth="1"/>
    <col min="6154" max="6154" width="15.5703125" style="1011" customWidth="1"/>
    <col min="6155" max="6155" width="15" style="1011" customWidth="1"/>
    <col min="6156" max="6156" width="5.28515625" style="1011" customWidth="1"/>
    <col min="6157" max="6400" width="11.42578125" style="1011"/>
    <col min="6401" max="6401" width="37.28515625" style="1011" customWidth="1"/>
    <col min="6402" max="6409" width="19.28515625" style="1011" customWidth="1"/>
    <col min="6410" max="6410" width="15.5703125" style="1011" customWidth="1"/>
    <col min="6411" max="6411" width="15" style="1011" customWidth="1"/>
    <col min="6412" max="6412" width="5.28515625" style="1011" customWidth="1"/>
    <col min="6413" max="6656" width="11.42578125" style="1011"/>
    <col min="6657" max="6657" width="37.28515625" style="1011" customWidth="1"/>
    <col min="6658" max="6665" width="19.28515625" style="1011" customWidth="1"/>
    <col min="6666" max="6666" width="15.5703125" style="1011" customWidth="1"/>
    <col min="6667" max="6667" width="15" style="1011" customWidth="1"/>
    <col min="6668" max="6668" width="5.28515625" style="1011" customWidth="1"/>
    <col min="6669" max="6912" width="11.42578125" style="1011"/>
    <col min="6913" max="6913" width="37.28515625" style="1011" customWidth="1"/>
    <col min="6914" max="6921" width="19.28515625" style="1011" customWidth="1"/>
    <col min="6922" max="6922" width="15.5703125" style="1011" customWidth="1"/>
    <col min="6923" max="6923" width="15" style="1011" customWidth="1"/>
    <col min="6924" max="6924" width="5.28515625" style="1011" customWidth="1"/>
    <col min="6925" max="7168" width="11.42578125" style="1011"/>
    <col min="7169" max="7169" width="37.28515625" style="1011" customWidth="1"/>
    <col min="7170" max="7177" width="19.28515625" style="1011" customWidth="1"/>
    <col min="7178" max="7178" width="15.5703125" style="1011" customWidth="1"/>
    <col min="7179" max="7179" width="15" style="1011" customWidth="1"/>
    <col min="7180" max="7180" width="5.28515625" style="1011" customWidth="1"/>
    <col min="7181" max="7424" width="11.42578125" style="1011"/>
    <col min="7425" max="7425" width="37.28515625" style="1011" customWidth="1"/>
    <col min="7426" max="7433" width="19.28515625" style="1011" customWidth="1"/>
    <col min="7434" max="7434" width="15.5703125" style="1011" customWidth="1"/>
    <col min="7435" max="7435" width="15" style="1011" customWidth="1"/>
    <col min="7436" max="7436" width="5.28515625" style="1011" customWidth="1"/>
    <col min="7437" max="7680" width="11.42578125" style="1011"/>
    <col min="7681" max="7681" width="37.28515625" style="1011" customWidth="1"/>
    <col min="7682" max="7689" width="19.28515625" style="1011" customWidth="1"/>
    <col min="7690" max="7690" width="15.5703125" style="1011" customWidth="1"/>
    <col min="7691" max="7691" width="15" style="1011" customWidth="1"/>
    <col min="7692" max="7692" width="5.28515625" style="1011" customWidth="1"/>
    <col min="7693" max="7936" width="11.42578125" style="1011"/>
    <col min="7937" max="7937" width="37.28515625" style="1011" customWidth="1"/>
    <col min="7938" max="7945" width="19.28515625" style="1011" customWidth="1"/>
    <col min="7946" max="7946" width="15.5703125" style="1011" customWidth="1"/>
    <col min="7947" max="7947" width="15" style="1011" customWidth="1"/>
    <col min="7948" max="7948" width="5.28515625" style="1011" customWidth="1"/>
    <col min="7949" max="8192" width="11.42578125" style="1011"/>
    <col min="8193" max="8193" width="37.28515625" style="1011" customWidth="1"/>
    <col min="8194" max="8201" width="19.28515625" style="1011" customWidth="1"/>
    <col min="8202" max="8202" width="15.5703125" style="1011" customWidth="1"/>
    <col min="8203" max="8203" width="15" style="1011" customWidth="1"/>
    <col min="8204" max="8204" width="5.28515625" style="1011" customWidth="1"/>
    <col min="8205" max="8448" width="11.42578125" style="1011"/>
    <col min="8449" max="8449" width="37.28515625" style="1011" customWidth="1"/>
    <col min="8450" max="8457" width="19.28515625" style="1011" customWidth="1"/>
    <col min="8458" max="8458" width="15.5703125" style="1011" customWidth="1"/>
    <col min="8459" max="8459" width="15" style="1011" customWidth="1"/>
    <col min="8460" max="8460" width="5.28515625" style="1011" customWidth="1"/>
    <col min="8461" max="8704" width="11.42578125" style="1011"/>
    <col min="8705" max="8705" width="37.28515625" style="1011" customWidth="1"/>
    <col min="8706" max="8713" width="19.28515625" style="1011" customWidth="1"/>
    <col min="8714" max="8714" width="15.5703125" style="1011" customWidth="1"/>
    <col min="8715" max="8715" width="15" style="1011" customWidth="1"/>
    <col min="8716" max="8716" width="5.28515625" style="1011" customWidth="1"/>
    <col min="8717" max="8960" width="11.42578125" style="1011"/>
    <col min="8961" max="8961" width="37.28515625" style="1011" customWidth="1"/>
    <col min="8962" max="8969" width="19.28515625" style="1011" customWidth="1"/>
    <col min="8970" max="8970" width="15.5703125" style="1011" customWidth="1"/>
    <col min="8971" max="8971" width="15" style="1011" customWidth="1"/>
    <col min="8972" max="8972" width="5.28515625" style="1011" customWidth="1"/>
    <col min="8973" max="9216" width="11.42578125" style="1011"/>
    <col min="9217" max="9217" width="37.28515625" style="1011" customWidth="1"/>
    <col min="9218" max="9225" width="19.28515625" style="1011" customWidth="1"/>
    <col min="9226" max="9226" width="15.5703125" style="1011" customWidth="1"/>
    <col min="9227" max="9227" width="15" style="1011" customWidth="1"/>
    <col min="9228" max="9228" width="5.28515625" style="1011" customWidth="1"/>
    <col min="9229" max="9472" width="11.42578125" style="1011"/>
    <col min="9473" max="9473" width="37.28515625" style="1011" customWidth="1"/>
    <col min="9474" max="9481" width="19.28515625" style="1011" customWidth="1"/>
    <col min="9482" max="9482" width="15.5703125" style="1011" customWidth="1"/>
    <col min="9483" max="9483" width="15" style="1011" customWidth="1"/>
    <col min="9484" max="9484" width="5.28515625" style="1011" customWidth="1"/>
    <col min="9485" max="9728" width="11.42578125" style="1011"/>
    <col min="9729" max="9729" width="37.28515625" style="1011" customWidth="1"/>
    <col min="9730" max="9737" width="19.28515625" style="1011" customWidth="1"/>
    <col min="9738" max="9738" width="15.5703125" style="1011" customWidth="1"/>
    <col min="9739" max="9739" width="15" style="1011" customWidth="1"/>
    <col min="9740" max="9740" width="5.28515625" style="1011" customWidth="1"/>
    <col min="9741" max="9984" width="11.42578125" style="1011"/>
    <col min="9985" max="9985" width="37.28515625" style="1011" customWidth="1"/>
    <col min="9986" max="9993" width="19.28515625" style="1011" customWidth="1"/>
    <col min="9994" max="9994" width="15.5703125" style="1011" customWidth="1"/>
    <col min="9995" max="9995" width="15" style="1011" customWidth="1"/>
    <col min="9996" max="9996" width="5.28515625" style="1011" customWidth="1"/>
    <col min="9997" max="10240" width="11.42578125" style="1011"/>
    <col min="10241" max="10241" width="37.28515625" style="1011" customWidth="1"/>
    <col min="10242" max="10249" width="19.28515625" style="1011" customWidth="1"/>
    <col min="10250" max="10250" width="15.5703125" style="1011" customWidth="1"/>
    <col min="10251" max="10251" width="15" style="1011" customWidth="1"/>
    <col min="10252" max="10252" width="5.28515625" style="1011" customWidth="1"/>
    <col min="10253" max="10496" width="11.42578125" style="1011"/>
    <col min="10497" max="10497" width="37.28515625" style="1011" customWidth="1"/>
    <col min="10498" max="10505" width="19.28515625" style="1011" customWidth="1"/>
    <col min="10506" max="10506" width="15.5703125" style="1011" customWidth="1"/>
    <col min="10507" max="10507" width="15" style="1011" customWidth="1"/>
    <col min="10508" max="10508" width="5.28515625" style="1011" customWidth="1"/>
    <col min="10509" max="10752" width="11.42578125" style="1011"/>
    <col min="10753" max="10753" width="37.28515625" style="1011" customWidth="1"/>
    <col min="10754" max="10761" width="19.28515625" style="1011" customWidth="1"/>
    <col min="10762" max="10762" width="15.5703125" style="1011" customWidth="1"/>
    <col min="10763" max="10763" width="15" style="1011" customWidth="1"/>
    <col min="10764" max="10764" width="5.28515625" style="1011" customWidth="1"/>
    <col min="10765" max="11008" width="11.42578125" style="1011"/>
    <col min="11009" max="11009" width="37.28515625" style="1011" customWidth="1"/>
    <col min="11010" max="11017" width="19.28515625" style="1011" customWidth="1"/>
    <col min="11018" max="11018" width="15.5703125" style="1011" customWidth="1"/>
    <col min="11019" max="11019" width="15" style="1011" customWidth="1"/>
    <col min="11020" max="11020" width="5.28515625" style="1011" customWidth="1"/>
    <col min="11021" max="11264" width="11.42578125" style="1011"/>
    <col min="11265" max="11265" width="37.28515625" style="1011" customWidth="1"/>
    <col min="11266" max="11273" width="19.28515625" style="1011" customWidth="1"/>
    <col min="11274" max="11274" width="15.5703125" style="1011" customWidth="1"/>
    <col min="11275" max="11275" width="15" style="1011" customWidth="1"/>
    <col min="11276" max="11276" width="5.28515625" style="1011" customWidth="1"/>
    <col min="11277" max="11520" width="11.42578125" style="1011"/>
    <col min="11521" max="11521" width="37.28515625" style="1011" customWidth="1"/>
    <col min="11522" max="11529" width="19.28515625" style="1011" customWidth="1"/>
    <col min="11530" max="11530" width="15.5703125" style="1011" customWidth="1"/>
    <col min="11531" max="11531" width="15" style="1011" customWidth="1"/>
    <col min="11532" max="11532" width="5.28515625" style="1011" customWidth="1"/>
    <col min="11533" max="11776" width="11.42578125" style="1011"/>
    <col min="11777" max="11777" width="37.28515625" style="1011" customWidth="1"/>
    <col min="11778" max="11785" width="19.28515625" style="1011" customWidth="1"/>
    <col min="11786" max="11786" width="15.5703125" style="1011" customWidth="1"/>
    <col min="11787" max="11787" width="15" style="1011" customWidth="1"/>
    <col min="11788" max="11788" width="5.28515625" style="1011" customWidth="1"/>
    <col min="11789" max="12032" width="11.42578125" style="1011"/>
    <col min="12033" max="12033" width="37.28515625" style="1011" customWidth="1"/>
    <col min="12034" max="12041" width="19.28515625" style="1011" customWidth="1"/>
    <col min="12042" max="12042" width="15.5703125" style="1011" customWidth="1"/>
    <col min="12043" max="12043" width="15" style="1011" customWidth="1"/>
    <col min="12044" max="12044" width="5.28515625" style="1011" customWidth="1"/>
    <col min="12045" max="12288" width="11.42578125" style="1011"/>
    <col min="12289" max="12289" width="37.28515625" style="1011" customWidth="1"/>
    <col min="12290" max="12297" width="19.28515625" style="1011" customWidth="1"/>
    <col min="12298" max="12298" width="15.5703125" style="1011" customWidth="1"/>
    <col min="12299" max="12299" width="15" style="1011" customWidth="1"/>
    <col min="12300" max="12300" width="5.28515625" style="1011" customWidth="1"/>
    <col min="12301" max="12544" width="11.42578125" style="1011"/>
    <col min="12545" max="12545" width="37.28515625" style="1011" customWidth="1"/>
    <col min="12546" max="12553" width="19.28515625" style="1011" customWidth="1"/>
    <col min="12554" max="12554" width="15.5703125" style="1011" customWidth="1"/>
    <col min="12555" max="12555" width="15" style="1011" customWidth="1"/>
    <col min="12556" max="12556" width="5.28515625" style="1011" customWidth="1"/>
    <col min="12557" max="12800" width="11.42578125" style="1011"/>
    <col min="12801" max="12801" width="37.28515625" style="1011" customWidth="1"/>
    <col min="12802" max="12809" width="19.28515625" style="1011" customWidth="1"/>
    <col min="12810" max="12810" width="15.5703125" style="1011" customWidth="1"/>
    <col min="12811" max="12811" width="15" style="1011" customWidth="1"/>
    <col min="12812" max="12812" width="5.28515625" style="1011" customWidth="1"/>
    <col min="12813" max="13056" width="11.42578125" style="1011"/>
    <col min="13057" max="13057" width="37.28515625" style="1011" customWidth="1"/>
    <col min="13058" max="13065" width="19.28515625" style="1011" customWidth="1"/>
    <col min="13066" max="13066" width="15.5703125" style="1011" customWidth="1"/>
    <col min="13067" max="13067" width="15" style="1011" customWidth="1"/>
    <col min="13068" max="13068" width="5.28515625" style="1011" customWidth="1"/>
    <col min="13069" max="13312" width="11.42578125" style="1011"/>
    <col min="13313" max="13313" width="37.28515625" style="1011" customWidth="1"/>
    <col min="13314" max="13321" width="19.28515625" style="1011" customWidth="1"/>
    <col min="13322" max="13322" width="15.5703125" style="1011" customWidth="1"/>
    <col min="13323" max="13323" width="15" style="1011" customWidth="1"/>
    <col min="13324" max="13324" width="5.28515625" style="1011" customWidth="1"/>
    <col min="13325" max="13568" width="11.42578125" style="1011"/>
    <col min="13569" max="13569" width="37.28515625" style="1011" customWidth="1"/>
    <col min="13570" max="13577" width="19.28515625" style="1011" customWidth="1"/>
    <col min="13578" max="13578" width="15.5703125" style="1011" customWidth="1"/>
    <col min="13579" max="13579" width="15" style="1011" customWidth="1"/>
    <col min="13580" max="13580" width="5.28515625" style="1011" customWidth="1"/>
    <col min="13581" max="13824" width="11.42578125" style="1011"/>
    <col min="13825" max="13825" width="37.28515625" style="1011" customWidth="1"/>
    <col min="13826" max="13833" width="19.28515625" style="1011" customWidth="1"/>
    <col min="13834" max="13834" width="15.5703125" style="1011" customWidth="1"/>
    <col min="13835" max="13835" width="15" style="1011" customWidth="1"/>
    <col min="13836" max="13836" width="5.28515625" style="1011" customWidth="1"/>
    <col min="13837" max="14080" width="11.42578125" style="1011"/>
    <col min="14081" max="14081" width="37.28515625" style="1011" customWidth="1"/>
    <col min="14082" max="14089" width="19.28515625" style="1011" customWidth="1"/>
    <col min="14090" max="14090" width="15.5703125" style="1011" customWidth="1"/>
    <col min="14091" max="14091" width="15" style="1011" customWidth="1"/>
    <col min="14092" max="14092" width="5.28515625" style="1011" customWidth="1"/>
    <col min="14093" max="14336" width="11.42578125" style="1011"/>
    <col min="14337" max="14337" width="37.28515625" style="1011" customWidth="1"/>
    <col min="14338" max="14345" width="19.28515625" style="1011" customWidth="1"/>
    <col min="14346" max="14346" width="15.5703125" style="1011" customWidth="1"/>
    <col min="14347" max="14347" width="15" style="1011" customWidth="1"/>
    <col min="14348" max="14348" width="5.28515625" style="1011" customWidth="1"/>
    <col min="14349" max="14592" width="11.42578125" style="1011"/>
    <col min="14593" max="14593" width="37.28515625" style="1011" customWidth="1"/>
    <col min="14594" max="14601" width="19.28515625" style="1011" customWidth="1"/>
    <col min="14602" max="14602" width="15.5703125" style="1011" customWidth="1"/>
    <col min="14603" max="14603" width="15" style="1011" customWidth="1"/>
    <col min="14604" max="14604" width="5.28515625" style="1011" customWidth="1"/>
    <col min="14605" max="14848" width="11.42578125" style="1011"/>
    <col min="14849" max="14849" width="37.28515625" style="1011" customWidth="1"/>
    <col min="14850" max="14857" width="19.28515625" style="1011" customWidth="1"/>
    <col min="14858" max="14858" width="15.5703125" style="1011" customWidth="1"/>
    <col min="14859" max="14859" width="15" style="1011" customWidth="1"/>
    <col min="14860" max="14860" width="5.28515625" style="1011" customWidth="1"/>
    <col min="14861" max="15104" width="11.42578125" style="1011"/>
    <col min="15105" max="15105" width="37.28515625" style="1011" customWidth="1"/>
    <col min="15106" max="15113" width="19.28515625" style="1011" customWidth="1"/>
    <col min="15114" max="15114" width="15.5703125" style="1011" customWidth="1"/>
    <col min="15115" max="15115" width="15" style="1011" customWidth="1"/>
    <col min="15116" max="15116" width="5.28515625" style="1011" customWidth="1"/>
    <col min="15117" max="15360" width="11.42578125" style="1011"/>
    <col min="15361" max="15361" width="37.28515625" style="1011" customWidth="1"/>
    <col min="15362" max="15369" width="19.28515625" style="1011" customWidth="1"/>
    <col min="15370" max="15370" width="15.5703125" style="1011" customWidth="1"/>
    <col min="15371" max="15371" width="15" style="1011" customWidth="1"/>
    <col min="15372" max="15372" width="5.28515625" style="1011" customWidth="1"/>
    <col min="15373" max="15616" width="11.42578125" style="1011"/>
    <col min="15617" max="15617" width="37.28515625" style="1011" customWidth="1"/>
    <col min="15618" max="15625" width="19.28515625" style="1011" customWidth="1"/>
    <col min="15626" max="15626" width="15.5703125" style="1011" customWidth="1"/>
    <col min="15627" max="15627" width="15" style="1011" customWidth="1"/>
    <col min="15628" max="15628" width="5.28515625" style="1011" customWidth="1"/>
    <col min="15629" max="15872" width="11.42578125" style="1011"/>
    <col min="15873" max="15873" width="37.28515625" style="1011" customWidth="1"/>
    <col min="15874" max="15881" width="19.28515625" style="1011" customWidth="1"/>
    <col min="15882" max="15882" width="15.5703125" style="1011" customWidth="1"/>
    <col min="15883" max="15883" width="15" style="1011" customWidth="1"/>
    <col min="15884" max="15884" width="5.28515625" style="1011" customWidth="1"/>
    <col min="15885" max="16128" width="11.42578125" style="1011"/>
    <col min="16129" max="16129" width="37.28515625" style="1011" customWidth="1"/>
    <col min="16130" max="16137" width="19.28515625" style="1011" customWidth="1"/>
    <col min="16138" max="16138" width="15.5703125" style="1011" customWidth="1"/>
    <col min="16139" max="16139" width="15" style="1011" customWidth="1"/>
    <col min="16140" max="16140" width="5.28515625" style="1011" customWidth="1"/>
    <col min="16141" max="16384" width="11.42578125" style="1011"/>
  </cols>
  <sheetData>
    <row r="1" spans="1:12" s="140" customFormat="1" ht="3.75" customHeight="1">
      <c r="A1" s="831"/>
      <c r="B1" s="832"/>
      <c r="C1" s="831"/>
      <c r="D1" s="831"/>
      <c r="E1" s="831"/>
      <c r="F1" s="831"/>
      <c r="G1" s="831"/>
      <c r="H1" s="831"/>
      <c r="I1" s="831"/>
      <c r="J1" s="831"/>
      <c r="K1" s="831"/>
    </row>
    <row r="2" spans="1:12" s="129" customFormat="1" ht="40.5" customHeight="1">
      <c r="A2" s="1121" t="s">
        <v>866</v>
      </c>
      <c r="B2" s="1121"/>
      <c r="C2" s="1121"/>
      <c r="D2" s="1121"/>
      <c r="E2" s="1121"/>
      <c r="F2" s="1121"/>
      <c r="G2" s="1121"/>
      <c r="H2" s="1121"/>
      <c r="I2" s="1121"/>
      <c r="J2" s="1121"/>
      <c r="K2" s="1121"/>
    </row>
    <row r="3" spans="1:12" s="129" customFormat="1" ht="27.75" customHeight="1">
      <c r="A3" s="1121" t="s">
        <v>1530</v>
      </c>
      <c r="B3" s="1121"/>
      <c r="C3" s="1121"/>
      <c r="D3" s="1121"/>
      <c r="E3" s="1121"/>
      <c r="F3" s="1121"/>
      <c r="G3" s="1121"/>
      <c r="H3" s="1121"/>
      <c r="I3" s="1121"/>
      <c r="J3" s="1121"/>
      <c r="K3" s="1121"/>
    </row>
    <row r="4" spans="1:12" s="129" customFormat="1" ht="27.75" customHeight="1">
      <c r="A4" s="1121" t="s">
        <v>1523</v>
      </c>
      <c r="B4" s="1121"/>
      <c r="C4" s="1121"/>
      <c r="D4" s="1121"/>
      <c r="E4" s="1121"/>
      <c r="F4" s="1121"/>
      <c r="G4" s="1121"/>
      <c r="H4" s="1121"/>
      <c r="I4" s="1121"/>
      <c r="J4" s="1121"/>
      <c r="K4" s="1121"/>
    </row>
    <row r="5" spans="1:12" s="130" customFormat="1" ht="42" customHeight="1">
      <c r="A5" s="1122" t="s">
        <v>1417</v>
      </c>
      <c r="B5" s="1122"/>
      <c r="C5" s="1122"/>
      <c r="D5" s="1122"/>
      <c r="E5" s="1122"/>
      <c r="F5" s="1122"/>
      <c r="G5" s="1122"/>
      <c r="H5" s="1122"/>
      <c r="I5" s="1122"/>
      <c r="J5" s="1122"/>
      <c r="K5" s="1122"/>
    </row>
    <row r="6" spans="1:12" ht="6" customHeight="1">
      <c r="A6" s="269"/>
      <c r="L6" s="1011"/>
    </row>
    <row r="7" spans="1:12" ht="5.25" customHeight="1" thickBot="1">
      <c r="A7" s="615"/>
      <c r="B7" s="616"/>
      <c r="C7" s="616"/>
      <c r="D7" s="617"/>
      <c r="E7" s="616"/>
      <c r="F7" s="616"/>
      <c r="G7" s="616"/>
      <c r="H7" s="616"/>
      <c r="I7" s="617"/>
      <c r="J7" s="964"/>
      <c r="K7" s="616"/>
      <c r="L7" s="1011"/>
    </row>
    <row r="8" spans="1:12" s="833" customFormat="1" ht="23.25" customHeight="1" thickTop="1" thickBot="1">
      <c r="A8" s="387" t="s">
        <v>822</v>
      </c>
      <c r="B8" s="387" t="s">
        <v>867</v>
      </c>
      <c r="C8" s="387" t="s">
        <v>868</v>
      </c>
      <c r="D8" s="387" t="s">
        <v>869</v>
      </c>
      <c r="E8" s="387" t="s">
        <v>870</v>
      </c>
      <c r="F8" s="387" t="s">
        <v>871</v>
      </c>
      <c r="G8" s="387" t="s">
        <v>872</v>
      </c>
      <c r="H8" s="387" t="s">
        <v>873</v>
      </c>
      <c r="I8" s="387" t="s">
        <v>874</v>
      </c>
      <c r="J8" s="387" t="s">
        <v>6</v>
      </c>
      <c r="K8" s="387" t="s">
        <v>723</v>
      </c>
    </row>
    <row r="9" spans="1:12" ht="27" customHeight="1" thickTop="1">
      <c r="A9" s="834" t="s">
        <v>824</v>
      </c>
      <c r="B9" s="835">
        <v>0</v>
      </c>
      <c r="C9" s="836">
        <v>31059.455690000003</v>
      </c>
      <c r="D9" s="836">
        <v>0</v>
      </c>
      <c r="E9" s="836">
        <v>0</v>
      </c>
      <c r="F9" s="836">
        <v>0</v>
      </c>
      <c r="G9" s="836">
        <v>0</v>
      </c>
      <c r="H9" s="835">
        <v>0</v>
      </c>
      <c r="I9" s="835">
        <v>0</v>
      </c>
      <c r="J9" s="835">
        <f t="shared" ref="J9:J23" si="0">SUM(B9:I9)</f>
        <v>31059.455690000003</v>
      </c>
      <c r="K9" s="837">
        <f>+J9/$J$23</f>
        <v>9.3461483481478858E-3</v>
      </c>
      <c r="L9" s="1011"/>
    </row>
    <row r="10" spans="1:12" ht="18" customHeight="1">
      <c r="A10" s="834" t="s">
        <v>825</v>
      </c>
      <c r="B10" s="835">
        <v>0</v>
      </c>
      <c r="C10" s="836">
        <v>10290</v>
      </c>
      <c r="D10" s="836">
        <v>0</v>
      </c>
      <c r="E10" s="836">
        <v>0</v>
      </c>
      <c r="F10" s="836">
        <v>0</v>
      </c>
      <c r="G10" s="836">
        <v>0</v>
      </c>
      <c r="H10" s="835">
        <v>0</v>
      </c>
      <c r="I10" s="835">
        <v>0</v>
      </c>
      <c r="J10" s="835">
        <f t="shared" si="0"/>
        <v>10290</v>
      </c>
      <c r="K10" s="837">
        <f t="shared" ref="K10:K23" si="1">+J10/$J$23</f>
        <v>3.0963796488360719E-3</v>
      </c>
      <c r="L10" s="1011"/>
    </row>
    <row r="11" spans="1:12" ht="18" customHeight="1">
      <c r="A11" s="834" t="s">
        <v>826</v>
      </c>
      <c r="B11" s="835">
        <v>20144.46716</v>
      </c>
      <c r="C11" s="836">
        <v>17389.479170000002</v>
      </c>
      <c r="D11" s="836">
        <v>35252.57705</v>
      </c>
      <c r="E11" s="836">
        <v>0</v>
      </c>
      <c r="F11" s="836">
        <v>10000</v>
      </c>
      <c r="G11" s="836">
        <v>4210.7264400000004</v>
      </c>
      <c r="H11" s="835">
        <v>0</v>
      </c>
      <c r="I11" s="835">
        <v>0</v>
      </c>
      <c r="J11" s="835">
        <f t="shared" si="0"/>
        <v>86997.249819999997</v>
      </c>
      <c r="K11" s="837">
        <f t="shared" si="1"/>
        <v>2.6178475592551567E-2</v>
      </c>
      <c r="L11" s="1011"/>
    </row>
    <row r="12" spans="1:12" ht="18" customHeight="1">
      <c r="A12" s="834" t="s">
        <v>827</v>
      </c>
      <c r="B12" s="835">
        <v>30588.086210000001</v>
      </c>
      <c r="C12" s="836">
        <v>22468.053670000001</v>
      </c>
      <c r="D12" s="836">
        <v>28781.279300000002</v>
      </c>
      <c r="E12" s="836">
        <v>0</v>
      </c>
      <c r="F12" s="836">
        <v>6394.2678499999993</v>
      </c>
      <c r="G12" s="836">
        <v>0</v>
      </c>
      <c r="H12" s="835">
        <v>11163.4</v>
      </c>
      <c r="I12" s="835">
        <v>4000</v>
      </c>
      <c r="J12" s="835">
        <f t="shared" si="0"/>
        <v>103395.08703</v>
      </c>
      <c r="K12" s="837">
        <f t="shared" si="1"/>
        <v>3.1112773884288285E-2</v>
      </c>
      <c r="L12" s="1011"/>
    </row>
    <row r="13" spans="1:12" ht="18" customHeight="1">
      <c r="A13" s="834" t="s">
        <v>828</v>
      </c>
      <c r="B13" s="835">
        <v>67486.285759999999</v>
      </c>
      <c r="C13" s="836">
        <v>40560.667679999999</v>
      </c>
      <c r="D13" s="836">
        <v>46647.963250000001</v>
      </c>
      <c r="E13" s="836">
        <v>1868.2043600000002</v>
      </c>
      <c r="F13" s="836">
        <v>2503.4096500000001</v>
      </c>
      <c r="G13" s="836">
        <v>2830.1942899999999</v>
      </c>
      <c r="H13" s="835">
        <v>5208.36636</v>
      </c>
      <c r="I13" s="835">
        <v>9896.9577899999986</v>
      </c>
      <c r="J13" s="835">
        <f t="shared" si="0"/>
        <v>177002.04913999999</v>
      </c>
      <c r="K13" s="837">
        <f t="shared" si="1"/>
        <v>5.3261957508200029E-2</v>
      </c>
      <c r="L13" s="1011"/>
    </row>
    <row r="14" spans="1:12" ht="18" customHeight="1">
      <c r="A14" s="834" t="s">
        <v>829</v>
      </c>
      <c r="B14" s="835">
        <v>130617.55157</v>
      </c>
      <c r="C14" s="836">
        <v>73615.386079999997</v>
      </c>
      <c r="D14" s="836">
        <v>57122.992429999998</v>
      </c>
      <c r="E14" s="836">
        <v>11452.176009999999</v>
      </c>
      <c r="F14" s="836">
        <v>9368.5118599999987</v>
      </c>
      <c r="G14" s="836">
        <v>4497.5904500000006</v>
      </c>
      <c r="H14" s="835">
        <v>6631.5983200000001</v>
      </c>
      <c r="I14" s="835">
        <v>4613.6230999999998</v>
      </c>
      <c r="J14" s="835">
        <f t="shared" si="0"/>
        <v>297919.42982000002</v>
      </c>
      <c r="K14" s="837">
        <f t="shared" si="1"/>
        <v>8.9647391592565059E-2</v>
      </c>
      <c r="L14" s="1011"/>
    </row>
    <row r="15" spans="1:12" ht="18" customHeight="1">
      <c r="A15" s="834" t="s">
        <v>830</v>
      </c>
      <c r="B15" s="835">
        <v>160801.38438999999</v>
      </c>
      <c r="C15" s="836">
        <v>88303.342810000002</v>
      </c>
      <c r="D15" s="836">
        <v>58279.198240000005</v>
      </c>
      <c r="E15" s="836">
        <v>15086.14349</v>
      </c>
      <c r="F15" s="836">
        <v>9276.845800000001</v>
      </c>
      <c r="G15" s="836">
        <v>8102.9550099999997</v>
      </c>
      <c r="H15" s="835">
        <v>3494.5891200000001</v>
      </c>
      <c r="I15" s="835">
        <v>2503.6387100000002</v>
      </c>
      <c r="J15" s="835">
        <f t="shared" si="0"/>
        <v>345848.09757000004</v>
      </c>
      <c r="K15" s="837">
        <f t="shared" si="1"/>
        <v>0.10406968036000197</v>
      </c>
      <c r="L15" s="1011"/>
    </row>
    <row r="16" spans="1:12" ht="18" customHeight="1">
      <c r="A16" s="834" t="s">
        <v>831</v>
      </c>
      <c r="B16" s="835">
        <v>160150.69073</v>
      </c>
      <c r="C16" s="836">
        <v>84362.670150000005</v>
      </c>
      <c r="D16" s="836">
        <v>55283.730159999999</v>
      </c>
      <c r="E16" s="836">
        <v>17035.49222</v>
      </c>
      <c r="F16" s="836">
        <v>11381.624800000001</v>
      </c>
      <c r="G16" s="836">
        <v>6870.9129599999997</v>
      </c>
      <c r="H16" s="835">
        <v>3353.2075399999999</v>
      </c>
      <c r="I16" s="835">
        <v>1831.2751799999999</v>
      </c>
      <c r="J16" s="835">
        <f t="shared" si="0"/>
        <v>340269.60373999993</v>
      </c>
      <c r="K16" s="837">
        <f t="shared" si="1"/>
        <v>0.10239104724373667</v>
      </c>
      <c r="L16" s="1011"/>
    </row>
    <row r="17" spans="1:12" ht="18" customHeight="1">
      <c r="A17" s="834" t="s">
        <v>832</v>
      </c>
      <c r="B17" s="835">
        <v>117895.10006999999</v>
      </c>
      <c r="C17" s="836">
        <v>54777.456319999998</v>
      </c>
      <c r="D17" s="836">
        <v>39116.652299999994</v>
      </c>
      <c r="E17" s="836">
        <v>11066.907929999999</v>
      </c>
      <c r="F17" s="836">
        <v>6783.2596399999993</v>
      </c>
      <c r="G17" s="836">
        <v>3253.9310299999997</v>
      </c>
      <c r="H17" s="835">
        <v>1866.67482</v>
      </c>
      <c r="I17" s="835">
        <v>1858.6869899999999</v>
      </c>
      <c r="J17" s="835">
        <f t="shared" si="0"/>
        <v>236618.66909999994</v>
      </c>
      <c r="K17" s="837">
        <f t="shared" si="1"/>
        <v>7.1201285863548736E-2</v>
      </c>
      <c r="L17" s="1011"/>
    </row>
    <row r="18" spans="1:12" ht="18" customHeight="1">
      <c r="A18" s="834" t="s">
        <v>833</v>
      </c>
      <c r="B18" s="835">
        <v>181075.00828000001</v>
      </c>
      <c r="C18" s="836">
        <v>96269.535739999992</v>
      </c>
      <c r="D18" s="836">
        <v>60381.972670000003</v>
      </c>
      <c r="E18" s="836">
        <v>23645.417940000003</v>
      </c>
      <c r="F18" s="836">
        <v>9859.7867399999996</v>
      </c>
      <c r="G18" s="836">
        <v>10168.284509999999</v>
      </c>
      <c r="H18" s="835">
        <v>3115.2715899999998</v>
      </c>
      <c r="I18" s="835">
        <v>2730.55375</v>
      </c>
      <c r="J18" s="835">
        <f t="shared" si="0"/>
        <v>387245.83122000011</v>
      </c>
      <c r="K18" s="837">
        <f t="shared" si="1"/>
        <v>0.11652673575181892</v>
      </c>
      <c r="L18" s="1011"/>
    </row>
    <row r="19" spans="1:12" ht="18" customHeight="1">
      <c r="A19" s="834" t="s">
        <v>834</v>
      </c>
      <c r="B19" s="835">
        <v>263362.64987000002</v>
      </c>
      <c r="C19" s="836">
        <v>125747.97623999999</v>
      </c>
      <c r="D19" s="836">
        <v>74985.596919999996</v>
      </c>
      <c r="E19" s="836">
        <v>35482.472369999996</v>
      </c>
      <c r="F19" s="836">
        <v>17579.203239999999</v>
      </c>
      <c r="G19" s="836">
        <v>15145.282150000001</v>
      </c>
      <c r="H19" s="835">
        <v>5109.9065999999993</v>
      </c>
      <c r="I19" s="835">
        <v>3415.5994500000002</v>
      </c>
      <c r="J19" s="835">
        <f t="shared" si="0"/>
        <v>540828.68683999998</v>
      </c>
      <c r="K19" s="837">
        <f t="shared" si="1"/>
        <v>0.16274158789486035</v>
      </c>
      <c r="L19" s="1011"/>
    </row>
    <row r="20" spans="1:12" ht="18" customHeight="1">
      <c r="A20" s="834" t="s">
        <v>835</v>
      </c>
      <c r="B20" s="835">
        <v>283493.27305000002</v>
      </c>
      <c r="C20" s="836">
        <v>127993.34766</v>
      </c>
      <c r="D20" s="836">
        <v>82273.716120000012</v>
      </c>
      <c r="E20" s="836">
        <v>48709.445039999999</v>
      </c>
      <c r="F20" s="836">
        <v>18845.815780000001</v>
      </c>
      <c r="G20" s="836">
        <v>18750.633530000003</v>
      </c>
      <c r="H20" s="835">
        <v>6875.0646399999996</v>
      </c>
      <c r="I20" s="835">
        <v>4606.7227899999998</v>
      </c>
      <c r="J20" s="835">
        <f t="shared" si="0"/>
        <v>591548.01861000003</v>
      </c>
      <c r="K20" s="837">
        <f t="shared" si="1"/>
        <v>0.17800361964366432</v>
      </c>
      <c r="L20" s="1011"/>
    </row>
    <row r="21" spans="1:12" ht="18" customHeight="1">
      <c r="A21" s="834" t="s">
        <v>836</v>
      </c>
      <c r="B21" s="835">
        <v>38002.543270000002</v>
      </c>
      <c r="C21" s="836">
        <v>17100.452920000003</v>
      </c>
      <c r="D21" s="836">
        <v>10775.706699999999</v>
      </c>
      <c r="E21" s="836">
        <v>8766.9092899999996</v>
      </c>
      <c r="F21" s="836">
        <v>2779.5045599999999</v>
      </c>
      <c r="G21" s="836">
        <v>2498.8633199999999</v>
      </c>
      <c r="H21" s="835">
        <v>1263.1246299999998</v>
      </c>
      <c r="I21" s="835">
        <v>788.17142000000001</v>
      </c>
      <c r="J21" s="835">
        <f t="shared" si="0"/>
        <v>81975.276110000006</v>
      </c>
      <c r="K21" s="837">
        <f t="shared" si="1"/>
        <v>2.4667305797349062E-2</v>
      </c>
      <c r="L21" s="1011"/>
    </row>
    <row r="22" spans="1:12" ht="18" customHeight="1" thickBot="1">
      <c r="A22" s="834" t="s">
        <v>837</v>
      </c>
      <c r="B22" s="835">
        <v>37619.015329999995</v>
      </c>
      <c r="C22" s="836">
        <v>18076.422309999998</v>
      </c>
      <c r="D22" s="836">
        <v>14338.48244</v>
      </c>
      <c r="E22" s="836">
        <v>10372.972380000001</v>
      </c>
      <c r="F22" s="836">
        <v>3028.0597799999996</v>
      </c>
      <c r="G22" s="836">
        <v>3355.0877700000001</v>
      </c>
      <c r="H22" s="835">
        <v>3325.2611200000001</v>
      </c>
      <c r="I22" s="835">
        <v>2123.1412599999999</v>
      </c>
      <c r="J22" s="835">
        <f t="shared" si="0"/>
        <v>92238.442389999982</v>
      </c>
      <c r="K22" s="837">
        <f t="shared" si="1"/>
        <v>2.7755610870430943E-2</v>
      </c>
      <c r="L22" s="1011"/>
    </row>
    <row r="23" spans="1:12" ht="38.25" customHeight="1" thickTop="1" thickBot="1">
      <c r="A23" s="838" t="s">
        <v>6</v>
      </c>
      <c r="B23" s="839">
        <f>SUM(B9:B22)</f>
        <v>1491236.0556900001</v>
      </c>
      <c r="C23" s="839">
        <f t="shared" ref="C23:I23" si="2">SUM(C9:C22)</f>
        <v>808014.24644000002</v>
      </c>
      <c r="D23" s="839">
        <f t="shared" si="2"/>
        <v>563239.86758000008</v>
      </c>
      <c r="E23" s="839">
        <f t="shared" si="2"/>
        <v>183486.14103</v>
      </c>
      <c r="F23" s="839">
        <f t="shared" si="2"/>
        <v>107800.28970000001</v>
      </c>
      <c r="G23" s="839">
        <f t="shared" si="2"/>
        <v>79684.461460000006</v>
      </c>
      <c r="H23" s="839">
        <f t="shared" si="2"/>
        <v>51406.464739999996</v>
      </c>
      <c r="I23" s="839">
        <f t="shared" si="2"/>
        <v>38368.370439999992</v>
      </c>
      <c r="J23" s="839">
        <f t="shared" si="0"/>
        <v>3323235.8970800005</v>
      </c>
      <c r="K23" s="1212">
        <f t="shared" si="1"/>
        <v>1</v>
      </c>
      <c r="L23" s="1011"/>
    </row>
    <row r="24" spans="1:12" ht="37.5" customHeight="1" thickTop="1" thickBot="1">
      <c r="A24" s="840" t="s">
        <v>838</v>
      </c>
      <c r="B24" s="837">
        <f t="shared" ref="B24:J24" si="3">+B23/$J$23</f>
        <v>0.4487301238531673</v>
      </c>
      <c r="C24" s="837">
        <f t="shared" si="3"/>
        <v>0.2431408035613635</v>
      </c>
      <c r="D24" s="837">
        <f t="shared" si="3"/>
        <v>0.16948537059162647</v>
      </c>
      <c r="E24" s="837">
        <f t="shared" si="3"/>
        <v>5.5213095522716943E-2</v>
      </c>
      <c r="F24" s="837">
        <f t="shared" si="3"/>
        <v>3.2438350161876857E-2</v>
      </c>
      <c r="G24" s="837">
        <f t="shared" si="3"/>
        <v>2.3977973254927728E-2</v>
      </c>
      <c r="H24" s="837">
        <f t="shared" si="3"/>
        <v>1.5468797982463081E-2</v>
      </c>
      <c r="I24" s="837">
        <f t="shared" si="3"/>
        <v>1.1545485071858066E-2</v>
      </c>
      <c r="J24" s="837">
        <f t="shared" si="3"/>
        <v>1</v>
      </c>
      <c r="K24" s="837"/>
      <c r="L24" s="1011"/>
    </row>
    <row r="25" spans="1:12" s="699" customFormat="1" ht="52.5" customHeight="1" thickTop="1" thickBot="1">
      <c r="A25" s="841" t="s">
        <v>839</v>
      </c>
      <c r="B25" s="842" t="s">
        <v>867</v>
      </c>
      <c r="C25" s="842" t="s">
        <v>868</v>
      </c>
      <c r="D25" s="842" t="s">
        <v>869</v>
      </c>
      <c r="E25" s="842" t="s">
        <v>870</v>
      </c>
      <c r="F25" s="842" t="s">
        <v>871</v>
      </c>
      <c r="G25" s="842" t="s">
        <v>872</v>
      </c>
      <c r="H25" s="842" t="s">
        <v>873</v>
      </c>
      <c r="I25" s="842" t="s">
        <v>874</v>
      </c>
      <c r="J25" s="842" t="s">
        <v>6</v>
      </c>
      <c r="K25" s="842" t="s">
        <v>723</v>
      </c>
    </row>
    <row r="26" spans="1:12" ht="29.25" customHeight="1" thickTop="1">
      <c r="A26" s="834" t="s">
        <v>824</v>
      </c>
      <c r="B26" s="835">
        <v>0</v>
      </c>
      <c r="C26" s="836">
        <v>2</v>
      </c>
      <c r="D26" s="836">
        <v>0</v>
      </c>
      <c r="E26" s="836">
        <v>0</v>
      </c>
      <c r="F26" s="836">
        <v>0</v>
      </c>
      <c r="G26" s="836">
        <v>0</v>
      </c>
      <c r="H26" s="835">
        <v>0</v>
      </c>
      <c r="I26" s="835">
        <v>0</v>
      </c>
      <c r="J26" s="835">
        <f t="shared" ref="J26:J40" si="4">SUM(B26:I26)</f>
        <v>2</v>
      </c>
      <c r="K26" s="837">
        <f>+J26/$J$40</f>
        <v>5.6568284991019785E-6</v>
      </c>
      <c r="L26" s="1011"/>
    </row>
    <row r="27" spans="1:12" ht="18" customHeight="1">
      <c r="A27" s="834" t="s">
        <v>825</v>
      </c>
      <c r="B27" s="835">
        <v>0</v>
      </c>
      <c r="C27" s="836">
        <v>1</v>
      </c>
      <c r="D27" s="836">
        <v>0</v>
      </c>
      <c r="E27" s="836">
        <v>0</v>
      </c>
      <c r="F27" s="836">
        <v>0</v>
      </c>
      <c r="G27" s="836">
        <v>0</v>
      </c>
      <c r="H27" s="835">
        <v>0</v>
      </c>
      <c r="I27" s="835">
        <v>0</v>
      </c>
      <c r="J27" s="835">
        <f t="shared" si="4"/>
        <v>1</v>
      </c>
      <c r="K27" s="837">
        <f t="shared" ref="K27:K40" si="5">+J27/$J$40</f>
        <v>2.8284142495509892E-6</v>
      </c>
      <c r="L27" s="1011"/>
    </row>
    <row r="28" spans="1:12" ht="18" customHeight="1">
      <c r="A28" s="834" t="s">
        <v>826</v>
      </c>
      <c r="B28" s="835">
        <v>5</v>
      </c>
      <c r="C28" s="836">
        <v>3</v>
      </c>
      <c r="D28" s="836">
        <v>7</v>
      </c>
      <c r="E28" s="836">
        <v>0</v>
      </c>
      <c r="F28" s="836">
        <v>2</v>
      </c>
      <c r="G28" s="836">
        <v>1</v>
      </c>
      <c r="H28" s="835">
        <v>0</v>
      </c>
      <c r="I28" s="835">
        <v>0</v>
      </c>
      <c r="J28" s="835">
        <f t="shared" si="4"/>
        <v>18</v>
      </c>
      <c r="K28" s="837">
        <f t="shared" si="5"/>
        <v>5.0911456491917808E-5</v>
      </c>
      <c r="L28" s="1011"/>
    </row>
    <row r="29" spans="1:12" ht="18" customHeight="1">
      <c r="A29" s="834" t="s">
        <v>827</v>
      </c>
      <c r="B29" s="835">
        <v>16</v>
      </c>
      <c r="C29" s="836">
        <v>13</v>
      </c>
      <c r="D29" s="836">
        <v>17</v>
      </c>
      <c r="E29" s="836">
        <v>0</v>
      </c>
      <c r="F29" s="836">
        <v>3</v>
      </c>
      <c r="G29" s="836">
        <v>0</v>
      </c>
      <c r="H29" s="835">
        <v>4</v>
      </c>
      <c r="I29" s="835">
        <v>2</v>
      </c>
      <c r="J29" s="835">
        <f t="shared" si="4"/>
        <v>55</v>
      </c>
      <c r="K29" s="837">
        <f t="shared" si="5"/>
        <v>1.5556278372530442E-4</v>
      </c>
      <c r="L29" s="1011"/>
    </row>
    <row r="30" spans="1:12" ht="18" customHeight="1">
      <c r="A30" s="834" t="s">
        <v>828</v>
      </c>
      <c r="B30" s="835">
        <v>76</v>
      </c>
      <c r="C30" s="836">
        <v>47</v>
      </c>
      <c r="D30" s="836">
        <v>50</v>
      </c>
      <c r="E30" s="836">
        <v>2</v>
      </c>
      <c r="F30" s="836">
        <v>3</v>
      </c>
      <c r="G30" s="836">
        <v>3</v>
      </c>
      <c r="H30" s="835">
        <v>5</v>
      </c>
      <c r="I30" s="835">
        <v>10</v>
      </c>
      <c r="J30" s="835">
        <f t="shared" si="4"/>
        <v>196</v>
      </c>
      <c r="K30" s="837">
        <f t="shared" si="5"/>
        <v>5.5436919291199387E-4</v>
      </c>
      <c r="L30" s="1011"/>
    </row>
    <row r="31" spans="1:12" ht="18" customHeight="1">
      <c r="A31" s="834" t="s">
        <v>829</v>
      </c>
      <c r="B31" s="835">
        <v>287</v>
      </c>
      <c r="C31" s="836">
        <v>160</v>
      </c>
      <c r="D31" s="836">
        <v>128</v>
      </c>
      <c r="E31" s="836">
        <v>25</v>
      </c>
      <c r="F31" s="836">
        <v>19</v>
      </c>
      <c r="G31" s="836">
        <v>10</v>
      </c>
      <c r="H31" s="835">
        <v>16</v>
      </c>
      <c r="I31" s="835">
        <v>9</v>
      </c>
      <c r="J31" s="835">
        <f t="shared" si="4"/>
        <v>654</v>
      </c>
      <c r="K31" s="837">
        <f t="shared" si="5"/>
        <v>1.849782919206347E-3</v>
      </c>
      <c r="L31" s="1011"/>
    </row>
    <row r="32" spans="1:12" ht="18" customHeight="1">
      <c r="A32" s="834" t="s">
        <v>830</v>
      </c>
      <c r="B32" s="835">
        <v>627</v>
      </c>
      <c r="C32" s="836">
        <v>332</v>
      </c>
      <c r="D32" s="836">
        <v>225</v>
      </c>
      <c r="E32" s="836">
        <v>58</v>
      </c>
      <c r="F32" s="836">
        <v>36</v>
      </c>
      <c r="G32" s="836">
        <v>31</v>
      </c>
      <c r="H32" s="835">
        <v>13</v>
      </c>
      <c r="I32" s="835">
        <v>10</v>
      </c>
      <c r="J32" s="835">
        <f t="shared" si="4"/>
        <v>1332</v>
      </c>
      <c r="K32" s="837">
        <f t="shared" si="5"/>
        <v>3.7674477804019177E-3</v>
      </c>
      <c r="L32" s="1011"/>
    </row>
    <row r="33" spans="1:12" ht="18" customHeight="1">
      <c r="A33" s="834" t="s">
        <v>831</v>
      </c>
      <c r="B33" s="835">
        <v>966</v>
      </c>
      <c r="C33" s="836">
        <v>507</v>
      </c>
      <c r="D33" s="836">
        <v>337</v>
      </c>
      <c r="E33" s="836">
        <v>103</v>
      </c>
      <c r="F33" s="836">
        <v>70</v>
      </c>
      <c r="G33" s="836">
        <v>41</v>
      </c>
      <c r="H33" s="835">
        <v>20</v>
      </c>
      <c r="I33" s="835">
        <v>11</v>
      </c>
      <c r="J33" s="835">
        <f t="shared" si="4"/>
        <v>2055</v>
      </c>
      <c r="K33" s="837">
        <f t="shared" si="5"/>
        <v>5.8123912828272825E-3</v>
      </c>
      <c r="L33" s="1011"/>
    </row>
    <row r="34" spans="1:12" ht="18" customHeight="1">
      <c r="A34" s="834" t="s">
        <v>832</v>
      </c>
      <c r="B34" s="835">
        <v>995</v>
      </c>
      <c r="C34" s="836">
        <v>470</v>
      </c>
      <c r="D34" s="836">
        <v>330</v>
      </c>
      <c r="E34" s="836">
        <v>94</v>
      </c>
      <c r="F34" s="836">
        <v>58</v>
      </c>
      <c r="G34" s="836">
        <v>28</v>
      </c>
      <c r="H34" s="835">
        <v>16</v>
      </c>
      <c r="I34" s="835">
        <v>16</v>
      </c>
      <c r="J34" s="835">
        <f t="shared" si="4"/>
        <v>2007</v>
      </c>
      <c r="K34" s="837">
        <f t="shared" si="5"/>
        <v>5.6766273988488351E-3</v>
      </c>
      <c r="L34" s="1011"/>
    </row>
    <row r="35" spans="1:12" ht="18" customHeight="1">
      <c r="A35" s="834" t="s">
        <v>833</v>
      </c>
      <c r="B35" s="835">
        <v>2186</v>
      </c>
      <c r="C35" s="836">
        <v>1158</v>
      </c>
      <c r="D35" s="836">
        <v>727</v>
      </c>
      <c r="E35" s="836">
        <v>285</v>
      </c>
      <c r="F35" s="836">
        <v>117</v>
      </c>
      <c r="G35" s="836">
        <v>123</v>
      </c>
      <c r="H35" s="835">
        <v>37</v>
      </c>
      <c r="I35" s="835">
        <v>32</v>
      </c>
      <c r="J35" s="835">
        <f t="shared" si="4"/>
        <v>4665</v>
      </c>
      <c r="K35" s="837">
        <f t="shared" si="5"/>
        <v>1.3194552474155364E-2</v>
      </c>
      <c r="L35" s="1011"/>
    </row>
    <row r="36" spans="1:12" ht="18" customHeight="1">
      <c r="A36" s="834" t="s">
        <v>834</v>
      </c>
      <c r="B36" s="835">
        <v>5458</v>
      </c>
      <c r="C36" s="836">
        <v>2601</v>
      </c>
      <c r="D36" s="836">
        <v>1568</v>
      </c>
      <c r="E36" s="836">
        <v>745</v>
      </c>
      <c r="F36" s="836">
        <v>356</v>
      </c>
      <c r="G36" s="836">
        <v>321</v>
      </c>
      <c r="H36" s="835">
        <v>105</v>
      </c>
      <c r="I36" s="835">
        <v>70</v>
      </c>
      <c r="J36" s="835">
        <f t="shared" si="4"/>
        <v>11224</v>
      </c>
      <c r="K36" s="837">
        <f t="shared" si="5"/>
        <v>3.1746121536960305E-2</v>
      </c>
      <c r="L36" s="1011"/>
    </row>
    <row r="37" spans="1:12" ht="18" customHeight="1">
      <c r="A37" s="834" t="s">
        <v>835</v>
      </c>
      <c r="B37" s="835">
        <v>17571</v>
      </c>
      <c r="C37" s="836">
        <v>7764</v>
      </c>
      <c r="D37" s="836">
        <v>5100</v>
      </c>
      <c r="E37" s="836">
        <v>3111</v>
      </c>
      <c r="F37" s="836">
        <v>1164</v>
      </c>
      <c r="G37" s="836">
        <v>1131</v>
      </c>
      <c r="H37" s="835">
        <v>445</v>
      </c>
      <c r="I37" s="835">
        <v>290</v>
      </c>
      <c r="J37" s="835">
        <f t="shared" si="4"/>
        <v>36576</v>
      </c>
      <c r="K37" s="837">
        <f t="shared" si="5"/>
        <v>0.10345207959157698</v>
      </c>
      <c r="L37" s="1011"/>
    </row>
    <row r="38" spans="1:12" ht="18" customHeight="1">
      <c r="A38" s="834" t="s">
        <v>836</v>
      </c>
      <c r="B38" s="835">
        <v>7664</v>
      </c>
      <c r="C38" s="836">
        <v>3469</v>
      </c>
      <c r="D38" s="836">
        <v>2193</v>
      </c>
      <c r="E38" s="836">
        <v>1787</v>
      </c>
      <c r="F38" s="836">
        <v>567</v>
      </c>
      <c r="G38" s="836">
        <v>501</v>
      </c>
      <c r="H38" s="835">
        <v>258</v>
      </c>
      <c r="I38" s="835">
        <v>161</v>
      </c>
      <c r="J38" s="835">
        <f t="shared" si="4"/>
        <v>16600</v>
      </c>
      <c r="K38" s="837">
        <f t="shared" si="5"/>
        <v>4.6951676542546422E-2</v>
      </c>
      <c r="L38" s="1011"/>
    </row>
    <row r="39" spans="1:12" ht="18" customHeight="1" thickBot="1">
      <c r="A39" s="834" t="s">
        <v>837</v>
      </c>
      <c r="B39" s="835">
        <v>130589</v>
      </c>
      <c r="C39" s="836">
        <v>54954</v>
      </c>
      <c r="D39" s="836">
        <v>34897</v>
      </c>
      <c r="E39" s="836">
        <v>17289</v>
      </c>
      <c r="F39" s="836">
        <v>8981</v>
      </c>
      <c r="G39" s="836">
        <v>7641</v>
      </c>
      <c r="H39" s="835">
        <v>18315</v>
      </c>
      <c r="I39" s="835">
        <v>5504</v>
      </c>
      <c r="J39" s="835">
        <f t="shared" si="4"/>
        <v>278170</v>
      </c>
      <c r="K39" s="837">
        <f t="shared" si="5"/>
        <v>0.78677999179759872</v>
      </c>
      <c r="L39" s="1011"/>
    </row>
    <row r="40" spans="1:12" ht="47.25" customHeight="1" thickTop="1" thickBot="1">
      <c r="A40" s="838" t="s">
        <v>6</v>
      </c>
      <c r="B40" s="839">
        <f>SUM(B26:B39)</f>
        <v>166440</v>
      </c>
      <c r="C40" s="839">
        <f t="shared" ref="C40:I40" si="6">SUM(C26:C39)</f>
        <v>71481</v>
      </c>
      <c r="D40" s="839">
        <f t="shared" si="6"/>
        <v>45579</v>
      </c>
      <c r="E40" s="839">
        <f t="shared" si="6"/>
        <v>23499</v>
      </c>
      <c r="F40" s="839">
        <f t="shared" si="6"/>
        <v>11376</v>
      </c>
      <c r="G40" s="839">
        <f t="shared" si="6"/>
        <v>9831</v>
      </c>
      <c r="H40" s="839">
        <f t="shared" si="6"/>
        <v>19234</v>
      </c>
      <c r="I40" s="839">
        <f t="shared" si="6"/>
        <v>6115</v>
      </c>
      <c r="J40" s="839">
        <f t="shared" si="4"/>
        <v>353555</v>
      </c>
      <c r="K40" s="1212">
        <f t="shared" si="5"/>
        <v>1</v>
      </c>
      <c r="L40" s="1011"/>
    </row>
    <row r="41" spans="1:12" ht="46.5" customHeight="1" thickTop="1">
      <c r="A41" s="843" t="s">
        <v>838</v>
      </c>
      <c r="B41" s="837">
        <f t="shared" ref="B41:J41" si="7">+B40/$J$40</f>
        <v>0.47076126769526666</v>
      </c>
      <c r="C41" s="837">
        <f t="shared" si="7"/>
        <v>0.20217787897215425</v>
      </c>
      <c r="D41" s="837">
        <f t="shared" si="7"/>
        <v>0.12891629308028454</v>
      </c>
      <c r="E41" s="837">
        <f t="shared" si="7"/>
        <v>6.6464906450198702E-2</v>
      </c>
      <c r="F41" s="837">
        <f t="shared" si="7"/>
        <v>3.217604050289205E-2</v>
      </c>
      <c r="G41" s="837">
        <f t="shared" si="7"/>
        <v>2.7806140487335776E-2</v>
      </c>
      <c r="H41" s="837">
        <f t="shared" si="7"/>
        <v>5.4401719675863727E-2</v>
      </c>
      <c r="I41" s="837">
        <f t="shared" si="7"/>
        <v>1.7295753136004299E-2</v>
      </c>
      <c r="J41" s="837">
        <f t="shared" si="7"/>
        <v>1</v>
      </c>
      <c r="K41" s="837"/>
      <c r="L41" s="1011"/>
    </row>
    <row r="42" spans="1:12" ht="9" customHeight="1" thickBot="1">
      <c r="A42" s="637"/>
      <c r="B42" s="638"/>
      <c r="C42" s="639"/>
      <c r="D42" s="639"/>
      <c r="E42" s="639"/>
      <c r="F42" s="639"/>
      <c r="G42" s="639"/>
      <c r="H42" s="638"/>
      <c r="I42" s="638"/>
      <c r="J42" s="638"/>
      <c r="K42" s="638"/>
      <c r="L42" s="1011"/>
    </row>
    <row r="43" spans="1:12" ht="44.25" customHeight="1" thickTop="1">
      <c r="A43" s="1126" t="s">
        <v>840</v>
      </c>
      <c r="B43" s="1159"/>
      <c r="C43" s="1159"/>
      <c r="D43" s="1159"/>
      <c r="E43" s="1159"/>
      <c r="F43" s="1159"/>
      <c r="G43" s="1159"/>
      <c r="H43" s="1159"/>
      <c r="I43" s="1159"/>
      <c r="J43" s="1159"/>
      <c r="K43" s="386"/>
      <c r="L43" s="1011"/>
    </row>
    <row r="44" spans="1:12" ht="9" customHeight="1">
      <c r="A44" s="629"/>
      <c r="B44" s="144"/>
      <c r="C44" s="295"/>
      <c r="D44" s="295"/>
      <c r="E44" s="295"/>
      <c r="F44" s="295"/>
      <c r="G44" s="295"/>
      <c r="H44" s="144"/>
      <c r="I44" s="144"/>
      <c r="J44" s="144"/>
      <c r="K44" s="386"/>
      <c r="L44" s="1011"/>
    </row>
    <row r="45" spans="1:12" s="129" customFormat="1" ht="40.5" customHeight="1">
      <c r="A45" s="1124" t="s">
        <v>866</v>
      </c>
      <c r="B45" s="1124"/>
      <c r="C45" s="1124"/>
      <c r="D45" s="1124"/>
      <c r="E45" s="1124"/>
      <c r="F45" s="1124"/>
      <c r="G45" s="1124"/>
      <c r="H45" s="1124"/>
      <c r="I45" s="1124"/>
      <c r="J45" s="1124"/>
      <c r="K45" s="1124"/>
    </row>
    <row r="46" spans="1:12" s="129" customFormat="1" ht="24.95" customHeight="1">
      <c r="A46" s="1124" t="s">
        <v>844</v>
      </c>
      <c r="B46" s="1124"/>
      <c r="C46" s="1124"/>
      <c r="D46" s="1124"/>
      <c r="E46" s="1124"/>
      <c r="F46" s="1124"/>
      <c r="G46" s="1124"/>
      <c r="H46" s="1124"/>
      <c r="I46" s="1124"/>
      <c r="J46" s="1124"/>
      <c r="K46" s="1124"/>
    </row>
    <row r="47" spans="1:12" s="129" customFormat="1" ht="24.95" customHeight="1">
      <c r="A47" s="1124" t="s">
        <v>1523</v>
      </c>
      <c r="B47" s="1124"/>
      <c r="C47" s="1124"/>
      <c r="D47" s="1124"/>
      <c r="E47" s="1124"/>
      <c r="F47" s="1124"/>
      <c r="G47" s="1124"/>
      <c r="H47" s="1124"/>
      <c r="I47" s="1124"/>
      <c r="J47" s="1124"/>
      <c r="K47" s="1124"/>
    </row>
    <row r="48" spans="1:12" s="130" customFormat="1" ht="42" customHeight="1">
      <c r="A48" s="1125" t="s">
        <v>1417</v>
      </c>
      <c r="B48" s="1125"/>
      <c r="C48" s="1125"/>
      <c r="D48" s="1125"/>
      <c r="E48" s="1125"/>
      <c r="F48" s="1125"/>
      <c r="G48" s="1125"/>
      <c r="H48" s="1125"/>
      <c r="I48" s="1125"/>
      <c r="J48" s="1125"/>
      <c r="K48" s="1125"/>
    </row>
    <row r="49" spans="1:12" ht="6" customHeight="1">
      <c r="A49" s="269"/>
      <c r="L49" s="1011"/>
    </row>
    <row r="50" spans="1:12" ht="5.25" customHeight="1" thickBot="1">
      <c r="A50" s="615"/>
      <c r="B50" s="616"/>
      <c r="C50" s="616"/>
      <c r="D50" s="617"/>
      <c r="E50" s="616"/>
      <c r="F50" s="616"/>
      <c r="G50" s="616"/>
      <c r="H50" s="616"/>
      <c r="I50" s="617"/>
      <c r="J50" s="964"/>
      <c r="K50" s="616"/>
      <c r="L50" s="1011"/>
    </row>
    <row r="51" spans="1:12" s="833" customFormat="1" ht="23.25" customHeight="1" thickTop="1" thickBot="1">
      <c r="A51" s="387" t="s">
        <v>822</v>
      </c>
      <c r="B51" s="387" t="s">
        <v>867</v>
      </c>
      <c r="C51" s="387" t="s">
        <v>868</v>
      </c>
      <c r="D51" s="387" t="s">
        <v>869</v>
      </c>
      <c r="E51" s="387" t="s">
        <v>870</v>
      </c>
      <c r="F51" s="387" t="s">
        <v>871</v>
      </c>
      <c r="G51" s="387" t="s">
        <v>872</v>
      </c>
      <c r="H51" s="387" t="s">
        <v>873</v>
      </c>
      <c r="I51" s="387" t="s">
        <v>874</v>
      </c>
      <c r="J51" s="387" t="s">
        <v>6</v>
      </c>
      <c r="K51" s="387" t="s">
        <v>723</v>
      </c>
    </row>
    <row r="52" spans="1:12" ht="27" customHeight="1" thickTop="1">
      <c r="A52" s="834" t="s">
        <v>824</v>
      </c>
      <c r="B52" s="836">
        <v>0</v>
      </c>
      <c r="C52" s="836">
        <v>16059.455689999999</v>
      </c>
      <c r="D52" s="836">
        <v>0</v>
      </c>
      <c r="E52" s="836">
        <v>0</v>
      </c>
      <c r="F52" s="836">
        <v>0</v>
      </c>
      <c r="G52" s="836">
        <v>0</v>
      </c>
      <c r="H52" s="836">
        <v>0</v>
      </c>
      <c r="I52" s="836">
        <v>0</v>
      </c>
      <c r="J52" s="836">
        <v>16059.455689999999</v>
      </c>
      <c r="K52" s="844">
        <v>6.8278374228845891E-3</v>
      </c>
      <c r="L52" s="1011"/>
    </row>
    <row r="53" spans="1:12" ht="17.25" customHeight="1">
      <c r="A53" s="834" t="s">
        <v>825</v>
      </c>
      <c r="B53" s="836">
        <v>0</v>
      </c>
      <c r="C53" s="836">
        <v>0</v>
      </c>
      <c r="D53" s="836">
        <v>0</v>
      </c>
      <c r="E53" s="836">
        <v>0</v>
      </c>
      <c r="F53" s="836">
        <v>0</v>
      </c>
      <c r="G53" s="836">
        <v>0</v>
      </c>
      <c r="H53" s="836">
        <v>0</v>
      </c>
      <c r="I53" s="836">
        <v>0</v>
      </c>
      <c r="J53" s="836">
        <v>0</v>
      </c>
      <c r="K53" s="844">
        <v>0</v>
      </c>
      <c r="L53" s="1011"/>
    </row>
    <row r="54" spans="1:12" ht="17.25" customHeight="1">
      <c r="A54" s="834" t="s">
        <v>826</v>
      </c>
      <c r="B54" s="836">
        <v>20144.46716</v>
      </c>
      <c r="C54" s="836">
        <v>0</v>
      </c>
      <c r="D54" s="836">
        <v>5730.7352599999995</v>
      </c>
      <c r="E54" s="836">
        <v>0</v>
      </c>
      <c r="F54" s="836">
        <v>0</v>
      </c>
      <c r="G54" s="836">
        <v>0</v>
      </c>
      <c r="H54" s="836">
        <v>0</v>
      </c>
      <c r="I54" s="836">
        <v>0</v>
      </c>
      <c r="J54" s="836">
        <v>25875.202420000001</v>
      </c>
      <c r="K54" s="844">
        <v>1.1001099839143422E-2</v>
      </c>
      <c r="L54" s="1011"/>
    </row>
    <row r="55" spans="1:12" ht="17.25" customHeight="1">
      <c r="A55" s="834" t="s">
        <v>827</v>
      </c>
      <c r="B55" s="836">
        <v>27645.909110000001</v>
      </c>
      <c r="C55" s="836">
        <v>12467.894259999999</v>
      </c>
      <c r="D55" s="836">
        <v>12713.403189999999</v>
      </c>
      <c r="E55" s="836">
        <v>0</v>
      </c>
      <c r="F55" s="836">
        <v>1694.2678500000002</v>
      </c>
      <c r="G55" s="836">
        <v>0</v>
      </c>
      <c r="H55" s="836">
        <v>0</v>
      </c>
      <c r="I55" s="836">
        <v>0</v>
      </c>
      <c r="J55" s="836">
        <v>54521.474409999995</v>
      </c>
      <c r="K55" s="844">
        <v>2.3180347485827053E-2</v>
      </c>
      <c r="L55" s="1011"/>
    </row>
    <row r="56" spans="1:12" ht="17.25" customHeight="1">
      <c r="A56" s="834" t="s">
        <v>828</v>
      </c>
      <c r="B56" s="836">
        <v>55160.267189999999</v>
      </c>
      <c r="C56" s="836">
        <v>9452.4715799999994</v>
      </c>
      <c r="D56" s="836">
        <v>19386.652309999998</v>
      </c>
      <c r="E56" s="836">
        <v>1868.2043600000002</v>
      </c>
      <c r="F56" s="836">
        <v>1803.4096499999998</v>
      </c>
      <c r="G56" s="836">
        <v>1566.4599800000001</v>
      </c>
      <c r="H56" s="836">
        <v>807.36635999999999</v>
      </c>
      <c r="I56" s="836">
        <v>1136.4577899999999</v>
      </c>
      <c r="J56" s="836">
        <v>91181.289220000006</v>
      </c>
      <c r="K56" s="844">
        <v>3.8766632619488192E-2</v>
      </c>
      <c r="L56" s="1011"/>
    </row>
    <row r="57" spans="1:12" ht="17.25" customHeight="1">
      <c r="A57" s="834" t="s">
        <v>829</v>
      </c>
      <c r="B57" s="836">
        <v>106240.61641</v>
      </c>
      <c r="C57" s="836">
        <v>28666.590190000003</v>
      </c>
      <c r="D57" s="836">
        <v>28713.005450000001</v>
      </c>
      <c r="E57" s="836">
        <v>10491.176009999999</v>
      </c>
      <c r="F57" s="836">
        <v>1565.3427799999999</v>
      </c>
      <c r="G57" s="836">
        <v>920.26635999999996</v>
      </c>
      <c r="H57" s="836">
        <v>368.24291999999997</v>
      </c>
      <c r="I57" s="836">
        <v>2630.6231000000002</v>
      </c>
      <c r="J57" s="836">
        <v>179595.86322</v>
      </c>
      <c r="K57" s="844">
        <v>7.6356968726676563E-2</v>
      </c>
      <c r="L57" s="1011"/>
    </row>
    <row r="58" spans="1:12" ht="17.25" customHeight="1">
      <c r="A58" s="834" t="s">
        <v>830</v>
      </c>
      <c r="B58" s="836">
        <v>127699.83929</v>
      </c>
      <c r="C58" s="836">
        <v>35182.930340000006</v>
      </c>
      <c r="D58" s="836">
        <v>31462.424159999999</v>
      </c>
      <c r="E58" s="836">
        <v>12493.120429999999</v>
      </c>
      <c r="F58" s="836">
        <v>4459.8461600000001</v>
      </c>
      <c r="G58" s="836">
        <v>4390.7170199999991</v>
      </c>
      <c r="H58" s="836">
        <v>1901.3371399999999</v>
      </c>
      <c r="I58" s="836">
        <v>2252.22892</v>
      </c>
      <c r="J58" s="836">
        <v>219842.44345999998</v>
      </c>
      <c r="K58" s="844">
        <v>9.3468202881200974E-2</v>
      </c>
      <c r="L58" s="1011"/>
    </row>
    <row r="59" spans="1:12" ht="17.25" customHeight="1">
      <c r="A59" s="834" t="s">
        <v>831</v>
      </c>
      <c r="B59" s="836">
        <v>133736.23507</v>
      </c>
      <c r="C59" s="836">
        <v>38344.398380000006</v>
      </c>
      <c r="D59" s="836">
        <v>34411.246420000003</v>
      </c>
      <c r="E59" s="836">
        <v>14936.494060000001</v>
      </c>
      <c r="F59" s="836">
        <v>3644.04918</v>
      </c>
      <c r="G59" s="836">
        <v>2645.1186699999998</v>
      </c>
      <c r="H59" s="836">
        <v>1772.4606999999999</v>
      </c>
      <c r="I59" s="836">
        <v>1336.2751799999999</v>
      </c>
      <c r="J59" s="836">
        <v>230826.27765999999</v>
      </c>
      <c r="K59" s="844">
        <v>9.8138089311051682E-2</v>
      </c>
      <c r="L59" s="1011"/>
    </row>
    <row r="60" spans="1:12" ht="17.25" customHeight="1">
      <c r="A60" s="834" t="s">
        <v>832</v>
      </c>
      <c r="B60" s="836">
        <v>98824.391510000001</v>
      </c>
      <c r="C60" s="836">
        <v>29249.417739999997</v>
      </c>
      <c r="D60" s="836">
        <v>24869.643829999997</v>
      </c>
      <c r="E60" s="836">
        <v>9083.8975099999989</v>
      </c>
      <c r="F60" s="836">
        <v>3611.3856600000004</v>
      </c>
      <c r="G60" s="836">
        <v>1803.55709</v>
      </c>
      <c r="H60" s="836">
        <v>1642.87482</v>
      </c>
      <c r="I60" s="836">
        <v>1404.1869899999999</v>
      </c>
      <c r="J60" s="836">
        <v>170489.35514999996</v>
      </c>
      <c r="K60" s="844">
        <v>7.2485246185615346E-2</v>
      </c>
      <c r="L60" s="1011"/>
    </row>
    <row r="61" spans="1:12" ht="17.25" customHeight="1">
      <c r="A61" s="834" t="s">
        <v>833</v>
      </c>
      <c r="B61" s="836">
        <v>150755.27921000001</v>
      </c>
      <c r="C61" s="836">
        <v>50307.788090000002</v>
      </c>
      <c r="D61" s="836">
        <v>38705.47294</v>
      </c>
      <c r="E61" s="836">
        <v>19626.238839999998</v>
      </c>
      <c r="F61" s="836">
        <v>5335.8259400000006</v>
      </c>
      <c r="G61" s="836">
        <v>3347.2453300000002</v>
      </c>
      <c r="H61" s="836">
        <v>1883.4309599999999</v>
      </c>
      <c r="I61" s="836">
        <v>1864.1729700000001</v>
      </c>
      <c r="J61" s="836">
        <v>271825.45428000006</v>
      </c>
      <c r="K61" s="844">
        <v>0.11556929730696174</v>
      </c>
      <c r="L61" s="1011"/>
    </row>
    <row r="62" spans="1:12" ht="17.25" customHeight="1">
      <c r="A62" s="834" t="s">
        <v>834</v>
      </c>
      <c r="B62" s="836">
        <v>227855.52718999999</v>
      </c>
      <c r="C62" s="836">
        <v>77859.952680000002</v>
      </c>
      <c r="D62" s="836">
        <v>53642.495539999996</v>
      </c>
      <c r="E62" s="836">
        <v>31422.1937</v>
      </c>
      <c r="F62" s="836">
        <v>11065.244720000001</v>
      </c>
      <c r="G62" s="836">
        <v>6879.4703</v>
      </c>
      <c r="H62" s="836">
        <v>4136.7506800000001</v>
      </c>
      <c r="I62" s="836">
        <v>3072.9037499999999</v>
      </c>
      <c r="J62" s="836">
        <v>415934.53855999996</v>
      </c>
      <c r="K62" s="844">
        <v>0.17683870877507935</v>
      </c>
      <c r="L62" s="1011"/>
    </row>
    <row r="63" spans="1:12" ht="17.25" customHeight="1">
      <c r="A63" s="834" t="s">
        <v>835</v>
      </c>
      <c r="B63" s="836">
        <v>260410.36794999999</v>
      </c>
      <c r="C63" s="836">
        <v>97900.708099999989</v>
      </c>
      <c r="D63" s="836">
        <v>67093.660399999993</v>
      </c>
      <c r="E63" s="836">
        <v>44881.452850000001</v>
      </c>
      <c r="F63" s="836">
        <v>14752.82134</v>
      </c>
      <c r="G63" s="836">
        <v>10697.73835</v>
      </c>
      <c r="H63" s="836">
        <v>6454.1707300000007</v>
      </c>
      <c r="I63" s="836">
        <v>4376.0838300000005</v>
      </c>
      <c r="J63" s="836">
        <v>506567.00355000002</v>
      </c>
      <c r="K63" s="844">
        <v>0.21537200331085449</v>
      </c>
      <c r="L63" s="1011"/>
    </row>
    <row r="64" spans="1:12" ht="17.25" customHeight="1">
      <c r="A64" s="834" t="s">
        <v>836</v>
      </c>
      <c r="B64" s="836">
        <v>36771.926509999998</v>
      </c>
      <c r="C64" s="836">
        <v>15744.261619999999</v>
      </c>
      <c r="D64" s="836">
        <v>10110.092430000001</v>
      </c>
      <c r="E64" s="836">
        <v>8542.0713800000012</v>
      </c>
      <c r="F64" s="836">
        <v>2585.4163100000001</v>
      </c>
      <c r="G64" s="836">
        <v>2250.3287</v>
      </c>
      <c r="H64" s="836">
        <v>1257.2071299999998</v>
      </c>
      <c r="I64" s="836">
        <v>765.95042000000001</v>
      </c>
      <c r="J64" s="836">
        <v>78027.254499999981</v>
      </c>
      <c r="K64" s="844">
        <v>3.3174063839024166E-2</v>
      </c>
      <c r="L64" s="1011"/>
    </row>
    <row r="65" spans="1:12" ht="17.25" customHeight="1" thickBot="1">
      <c r="A65" s="834" t="s">
        <v>837</v>
      </c>
      <c r="B65" s="836">
        <v>37143.60901</v>
      </c>
      <c r="C65" s="836">
        <v>17751.23503</v>
      </c>
      <c r="D65" s="836">
        <v>14335.052439999999</v>
      </c>
      <c r="E65" s="836">
        <v>10361.623380000001</v>
      </c>
      <c r="F65" s="836">
        <v>2990.4766400000003</v>
      </c>
      <c r="G65" s="836">
        <v>3279.9468900000002</v>
      </c>
      <c r="H65" s="836">
        <v>3325.2611200000001</v>
      </c>
      <c r="I65" s="836">
        <v>2123.1412599999999</v>
      </c>
      <c r="J65" s="836">
        <v>91310.34577</v>
      </c>
      <c r="K65" s="844">
        <v>3.882150229619255E-2</v>
      </c>
      <c r="L65" s="1011"/>
    </row>
    <row r="66" spans="1:12" ht="27" customHeight="1" thickTop="1" thickBot="1">
      <c r="A66" s="838" t="s">
        <v>6</v>
      </c>
      <c r="B66" s="845">
        <v>1282388.43561</v>
      </c>
      <c r="C66" s="845">
        <v>428987.10369999998</v>
      </c>
      <c r="D66" s="845">
        <v>341173.88437000004</v>
      </c>
      <c r="E66" s="845">
        <v>163706.47252000001</v>
      </c>
      <c r="F66" s="845">
        <v>53508.086230000008</v>
      </c>
      <c r="G66" s="845">
        <v>37780.848689999999</v>
      </c>
      <c r="H66" s="845">
        <v>23549.102559999999</v>
      </c>
      <c r="I66" s="845">
        <v>20962.02421</v>
      </c>
      <c r="J66" s="845">
        <v>2352055.9578899997</v>
      </c>
      <c r="K66" s="846">
        <v>1</v>
      </c>
      <c r="L66" s="1011"/>
    </row>
    <row r="67" spans="1:12" s="873" customFormat="1" ht="21" customHeight="1" thickTop="1" thickBot="1">
      <c r="A67" s="847" t="s">
        <v>838</v>
      </c>
      <c r="B67" s="848">
        <v>0.54522020673369298</v>
      </c>
      <c r="C67" s="848">
        <v>0.18238813675370164</v>
      </c>
      <c r="D67" s="848">
        <v>0.14505347256961645</v>
      </c>
      <c r="E67" s="848">
        <v>6.9601436126910457E-2</v>
      </c>
      <c r="F67" s="848">
        <v>2.2749495415067187E-2</v>
      </c>
      <c r="G67" s="848">
        <v>1.6062903845150321E-2</v>
      </c>
      <c r="H67" s="848">
        <v>1.001213533249677E-2</v>
      </c>
      <c r="I67" s="848">
        <v>8.9122132233642824E-3</v>
      </c>
      <c r="J67" s="848">
        <v>1</v>
      </c>
      <c r="K67" s="848"/>
    </row>
    <row r="68" spans="1:12" s="699" customFormat="1" ht="43.5" customHeight="1" thickTop="1" thickBot="1">
      <c r="A68" s="849" t="s">
        <v>842</v>
      </c>
      <c r="B68" s="842" t="s">
        <v>867</v>
      </c>
      <c r="C68" s="842" t="s">
        <v>868</v>
      </c>
      <c r="D68" s="842" t="s">
        <v>869</v>
      </c>
      <c r="E68" s="842" t="s">
        <v>870</v>
      </c>
      <c r="F68" s="842" t="s">
        <v>871</v>
      </c>
      <c r="G68" s="842" t="s">
        <v>872</v>
      </c>
      <c r="H68" s="842" t="s">
        <v>873</v>
      </c>
      <c r="I68" s="842" t="s">
        <v>874</v>
      </c>
      <c r="J68" s="849" t="s">
        <v>6</v>
      </c>
      <c r="K68" s="850" t="s">
        <v>723</v>
      </c>
    </row>
    <row r="69" spans="1:12" ht="26.25" customHeight="1" thickTop="1">
      <c r="A69" s="834" t="s">
        <v>824</v>
      </c>
      <c r="B69" s="836">
        <v>0</v>
      </c>
      <c r="C69" s="836">
        <v>1</v>
      </c>
      <c r="D69" s="836">
        <v>0</v>
      </c>
      <c r="E69" s="836">
        <v>0</v>
      </c>
      <c r="F69" s="836">
        <v>0</v>
      </c>
      <c r="G69" s="836">
        <v>0</v>
      </c>
      <c r="H69" s="836">
        <v>0</v>
      </c>
      <c r="I69" s="836">
        <v>0</v>
      </c>
      <c r="J69" s="836">
        <v>1</v>
      </c>
      <c r="K69" s="844">
        <v>2.9260470859497069E-6</v>
      </c>
      <c r="L69" s="1011"/>
    </row>
    <row r="70" spans="1:12" ht="17.25" customHeight="1">
      <c r="A70" s="834" t="s">
        <v>825</v>
      </c>
      <c r="B70" s="836">
        <v>0</v>
      </c>
      <c r="C70" s="836">
        <v>0</v>
      </c>
      <c r="D70" s="836">
        <v>0</v>
      </c>
      <c r="E70" s="836">
        <v>0</v>
      </c>
      <c r="F70" s="836">
        <v>0</v>
      </c>
      <c r="G70" s="836">
        <v>0</v>
      </c>
      <c r="H70" s="836">
        <v>0</v>
      </c>
      <c r="I70" s="836">
        <v>0</v>
      </c>
      <c r="J70" s="836">
        <v>0</v>
      </c>
      <c r="K70" s="844">
        <v>0</v>
      </c>
      <c r="L70" s="1011"/>
    </row>
    <row r="71" spans="1:12" ht="17.25" customHeight="1">
      <c r="A71" s="834" t="s">
        <v>826</v>
      </c>
      <c r="B71" s="836">
        <v>5</v>
      </c>
      <c r="C71" s="836">
        <v>0</v>
      </c>
      <c r="D71" s="836">
        <v>1</v>
      </c>
      <c r="E71" s="836">
        <v>0</v>
      </c>
      <c r="F71" s="836">
        <v>0</v>
      </c>
      <c r="G71" s="836">
        <v>0</v>
      </c>
      <c r="H71" s="836">
        <v>0</v>
      </c>
      <c r="I71" s="836">
        <v>0</v>
      </c>
      <c r="J71" s="836">
        <v>6</v>
      </c>
      <c r="K71" s="844">
        <v>1.7556282515698243E-5</v>
      </c>
      <c r="L71" s="1011"/>
    </row>
    <row r="72" spans="1:12" ht="17.25" customHeight="1">
      <c r="A72" s="834" t="s">
        <v>827</v>
      </c>
      <c r="B72" s="836">
        <v>14</v>
      </c>
      <c r="C72" s="836">
        <v>7</v>
      </c>
      <c r="D72" s="836">
        <v>8</v>
      </c>
      <c r="E72" s="836">
        <v>0</v>
      </c>
      <c r="F72" s="836">
        <v>1</v>
      </c>
      <c r="G72" s="836">
        <v>0</v>
      </c>
      <c r="H72" s="836">
        <v>0</v>
      </c>
      <c r="I72" s="836">
        <v>0</v>
      </c>
      <c r="J72" s="836">
        <v>30</v>
      </c>
      <c r="K72" s="844">
        <v>8.778141257849122E-5</v>
      </c>
      <c r="L72" s="1011"/>
    </row>
    <row r="73" spans="1:12" ht="17.25" customHeight="1">
      <c r="A73" s="834" t="s">
        <v>828</v>
      </c>
      <c r="B73" s="836">
        <v>62</v>
      </c>
      <c r="C73" s="836">
        <v>11</v>
      </c>
      <c r="D73" s="836">
        <v>21</v>
      </c>
      <c r="E73" s="836">
        <v>2</v>
      </c>
      <c r="F73" s="836">
        <v>2</v>
      </c>
      <c r="G73" s="836">
        <v>2</v>
      </c>
      <c r="H73" s="836">
        <v>1</v>
      </c>
      <c r="I73" s="836">
        <v>1</v>
      </c>
      <c r="J73" s="836">
        <v>102</v>
      </c>
      <c r="K73" s="844">
        <v>2.9845680276687013E-4</v>
      </c>
      <c r="L73" s="1011"/>
    </row>
    <row r="74" spans="1:12" ht="17.25" customHeight="1">
      <c r="A74" s="834" t="s">
        <v>829</v>
      </c>
      <c r="B74" s="836">
        <v>231</v>
      </c>
      <c r="C74" s="836">
        <v>65</v>
      </c>
      <c r="D74" s="836">
        <v>65</v>
      </c>
      <c r="E74" s="836">
        <v>23</v>
      </c>
      <c r="F74" s="836">
        <v>4</v>
      </c>
      <c r="G74" s="836">
        <v>2</v>
      </c>
      <c r="H74" s="836">
        <v>1</v>
      </c>
      <c r="I74" s="836">
        <v>5</v>
      </c>
      <c r="J74" s="836">
        <v>396</v>
      </c>
      <c r="K74" s="844">
        <v>1.1587146460360839E-3</v>
      </c>
      <c r="L74" s="1011"/>
    </row>
    <row r="75" spans="1:12" ht="17.25" customHeight="1">
      <c r="A75" s="834" t="s">
        <v>830</v>
      </c>
      <c r="B75" s="836">
        <v>500</v>
      </c>
      <c r="C75" s="836">
        <v>134</v>
      </c>
      <c r="D75" s="836">
        <v>122</v>
      </c>
      <c r="E75" s="836">
        <v>48</v>
      </c>
      <c r="F75" s="836">
        <v>17</v>
      </c>
      <c r="G75" s="836">
        <v>17</v>
      </c>
      <c r="H75" s="836">
        <v>7</v>
      </c>
      <c r="I75" s="836">
        <v>9</v>
      </c>
      <c r="J75" s="836">
        <v>854</v>
      </c>
      <c r="K75" s="844">
        <v>2.4988442114010499E-3</v>
      </c>
      <c r="L75" s="1011"/>
    </row>
    <row r="76" spans="1:12" ht="17.25" customHeight="1">
      <c r="A76" s="834" t="s">
        <v>831</v>
      </c>
      <c r="B76" s="836">
        <v>805</v>
      </c>
      <c r="C76" s="836">
        <v>232</v>
      </c>
      <c r="D76" s="836">
        <v>211</v>
      </c>
      <c r="E76" s="836">
        <v>91</v>
      </c>
      <c r="F76" s="836">
        <v>23</v>
      </c>
      <c r="G76" s="836">
        <v>16</v>
      </c>
      <c r="H76" s="836">
        <v>10</v>
      </c>
      <c r="I76" s="836">
        <v>8</v>
      </c>
      <c r="J76" s="836">
        <v>1396</v>
      </c>
      <c r="K76" s="844">
        <v>4.0847617319857915E-3</v>
      </c>
      <c r="L76" s="1011"/>
    </row>
    <row r="77" spans="1:12" ht="17.25" customHeight="1">
      <c r="A77" s="834" t="s">
        <v>832</v>
      </c>
      <c r="B77" s="836">
        <v>833</v>
      </c>
      <c r="C77" s="836">
        <v>252</v>
      </c>
      <c r="D77" s="836">
        <v>211</v>
      </c>
      <c r="E77" s="836">
        <v>77</v>
      </c>
      <c r="F77" s="836">
        <v>31</v>
      </c>
      <c r="G77" s="836">
        <v>15</v>
      </c>
      <c r="H77" s="836">
        <v>14</v>
      </c>
      <c r="I77" s="836">
        <v>12</v>
      </c>
      <c r="J77" s="836">
        <v>1445</v>
      </c>
      <c r="K77" s="844">
        <v>4.228138039197327E-3</v>
      </c>
      <c r="L77" s="1011"/>
    </row>
    <row r="78" spans="1:12" ht="17.25" customHeight="1">
      <c r="A78" s="834" t="s">
        <v>833</v>
      </c>
      <c r="B78" s="836">
        <v>1817</v>
      </c>
      <c r="C78" s="836">
        <v>606</v>
      </c>
      <c r="D78" s="836">
        <v>466</v>
      </c>
      <c r="E78" s="836">
        <v>238</v>
      </c>
      <c r="F78" s="836">
        <v>66</v>
      </c>
      <c r="G78" s="836">
        <v>41</v>
      </c>
      <c r="H78" s="836">
        <v>22</v>
      </c>
      <c r="I78" s="836">
        <v>22</v>
      </c>
      <c r="J78" s="836">
        <v>3278</v>
      </c>
      <c r="K78" s="844">
        <v>9.5915823477431394E-3</v>
      </c>
      <c r="L78" s="1011"/>
    </row>
    <row r="79" spans="1:12" ht="17.25" customHeight="1">
      <c r="A79" s="834" t="s">
        <v>834</v>
      </c>
      <c r="B79" s="836">
        <v>4729</v>
      </c>
      <c r="C79" s="836">
        <v>1616</v>
      </c>
      <c r="D79" s="836">
        <v>1123</v>
      </c>
      <c r="E79" s="836">
        <v>659</v>
      </c>
      <c r="F79" s="836">
        <v>224</v>
      </c>
      <c r="G79" s="836">
        <v>147</v>
      </c>
      <c r="H79" s="836">
        <v>86</v>
      </c>
      <c r="I79" s="836">
        <v>63</v>
      </c>
      <c r="J79" s="836">
        <v>8647</v>
      </c>
      <c r="K79" s="844">
        <v>2.5301529152207118E-2</v>
      </c>
      <c r="L79" s="1011"/>
    </row>
    <row r="80" spans="1:12" ht="17.25" customHeight="1">
      <c r="A80" s="834" t="s">
        <v>835</v>
      </c>
      <c r="B80" s="836">
        <v>16295</v>
      </c>
      <c r="C80" s="836">
        <v>6181</v>
      </c>
      <c r="D80" s="836">
        <v>4279</v>
      </c>
      <c r="E80" s="836">
        <v>2898</v>
      </c>
      <c r="F80" s="836">
        <v>958</v>
      </c>
      <c r="G80" s="836">
        <v>720</v>
      </c>
      <c r="H80" s="836">
        <v>425</v>
      </c>
      <c r="I80" s="836">
        <v>280</v>
      </c>
      <c r="J80" s="836">
        <v>32036</v>
      </c>
      <c r="K80" s="844">
        <v>9.3738844445484817E-2</v>
      </c>
      <c r="L80" s="1011"/>
    </row>
    <row r="81" spans="1:12" ht="17.25" customHeight="1">
      <c r="A81" s="834" t="s">
        <v>836</v>
      </c>
      <c r="B81" s="836">
        <v>7414</v>
      </c>
      <c r="C81" s="836">
        <v>3200</v>
      </c>
      <c r="D81" s="836">
        <v>2062</v>
      </c>
      <c r="E81" s="836">
        <v>1743</v>
      </c>
      <c r="F81" s="836">
        <v>529</v>
      </c>
      <c r="G81" s="836">
        <v>454</v>
      </c>
      <c r="H81" s="836">
        <v>257</v>
      </c>
      <c r="I81" s="836">
        <v>157</v>
      </c>
      <c r="J81" s="836">
        <v>15816</v>
      </c>
      <c r="K81" s="844">
        <v>4.627836071138057E-2</v>
      </c>
      <c r="L81" s="1011"/>
    </row>
    <row r="82" spans="1:12" ht="18" customHeight="1" thickBot="1">
      <c r="A82" s="834" t="s">
        <v>837</v>
      </c>
      <c r="B82" s="836">
        <v>130347</v>
      </c>
      <c r="C82" s="836">
        <v>54836</v>
      </c>
      <c r="D82" s="836">
        <v>34896</v>
      </c>
      <c r="E82" s="836">
        <v>17285</v>
      </c>
      <c r="F82" s="836">
        <v>8961</v>
      </c>
      <c r="G82" s="836">
        <v>7607</v>
      </c>
      <c r="H82" s="836">
        <v>18315</v>
      </c>
      <c r="I82" s="836">
        <v>5504</v>
      </c>
      <c r="J82" s="836">
        <v>277751</v>
      </c>
      <c r="K82" s="844">
        <v>0.81271250416961704</v>
      </c>
      <c r="L82" s="1011"/>
    </row>
    <row r="83" spans="1:12" ht="26.25" customHeight="1" thickTop="1" thickBot="1">
      <c r="A83" s="838" t="s">
        <v>6</v>
      </c>
      <c r="B83" s="845">
        <v>163052</v>
      </c>
      <c r="C83" s="845">
        <v>67141</v>
      </c>
      <c r="D83" s="845">
        <v>43465</v>
      </c>
      <c r="E83" s="845">
        <v>23064</v>
      </c>
      <c r="F83" s="845">
        <v>10816</v>
      </c>
      <c r="G83" s="845">
        <v>9021</v>
      </c>
      <c r="H83" s="845">
        <v>19138</v>
      </c>
      <c r="I83" s="845">
        <v>6061</v>
      </c>
      <c r="J83" s="845">
        <v>341758</v>
      </c>
      <c r="K83" s="846">
        <v>1</v>
      </c>
      <c r="L83" s="1011"/>
    </row>
    <row r="84" spans="1:12" ht="20.25" customHeight="1" thickTop="1">
      <c r="A84" s="843" t="s">
        <v>838</v>
      </c>
      <c r="B84" s="844">
        <v>0.47709782945827162</v>
      </c>
      <c r="C84" s="844">
        <v>0.19645772739774928</v>
      </c>
      <c r="D84" s="844">
        <v>0.12718063659080403</v>
      </c>
      <c r="E84" s="844">
        <v>6.7486349990344044E-2</v>
      </c>
      <c r="F84" s="844">
        <v>3.1648125281632029E-2</v>
      </c>
      <c r="G84" s="844">
        <v>2.6395870762352308E-2</v>
      </c>
      <c r="H84" s="844">
        <v>5.5998689130905492E-2</v>
      </c>
      <c r="I84" s="844">
        <v>1.7734771387941176E-2</v>
      </c>
      <c r="J84" s="844">
        <v>1</v>
      </c>
      <c r="K84" s="844"/>
      <c r="L84" s="1011"/>
    </row>
    <row r="85" spans="1:12" ht="9" customHeight="1" thickBot="1">
      <c r="A85" s="851"/>
      <c r="B85" s="852"/>
      <c r="C85" s="853"/>
      <c r="D85" s="853"/>
      <c r="E85" s="853"/>
      <c r="F85" s="853"/>
      <c r="G85" s="853"/>
      <c r="H85" s="852"/>
      <c r="I85" s="852"/>
      <c r="J85" s="852"/>
      <c r="K85" s="854"/>
      <c r="L85" s="1011"/>
    </row>
    <row r="86" spans="1:12" ht="17.25" customHeight="1" thickTop="1">
      <c r="A86" s="629" t="s">
        <v>845</v>
      </c>
      <c r="B86" s="144"/>
      <c r="C86" s="295"/>
      <c r="D86" s="295"/>
      <c r="E86" s="295"/>
      <c r="F86" s="295"/>
      <c r="G86" s="295"/>
      <c r="H86" s="144"/>
      <c r="I86" s="144"/>
      <c r="J86" s="144"/>
      <c r="K86" s="386"/>
      <c r="L86" s="1011"/>
    </row>
    <row r="87" spans="1:12" ht="9" customHeight="1">
      <c r="A87" s="294"/>
      <c r="B87" s="144"/>
      <c r="C87" s="295"/>
      <c r="D87" s="295"/>
      <c r="E87" s="295"/>
      <c r="F87" s="295"/>
      <c r="G87" s="295"/>
      <c r="H87" s="144"/>
      <c r="I87" s="144"/>
      <c r="J87" s="144"/>
      <c r="K87" s="386"/>
      <c r="L87" s="1011"/>
    </row>
    <row r="88" spans="1:12" ht="9" customHeight="1">
      <c r="A88" s="294"/>
      <c r="B88" s="144"/>
      <c r="C88" s="295"/>
      <c r="D88" s="295"/>
      <c r="E88" s="295"/>
      <c r="F88" s="295"/>
      <c r="G88" s="295"/>
      <c r="H88" s="144"/>
      <c r="I88" s="144"/>
      <c r="J88" s="144"/>
      <c r="K88" s="386"/>
      <c r="L88" s="1011"/>
    </row>
    <row r="89" spans="1:12" s="129" customFormat="1" ht="34.700000000000003" customHeight="1">
      <c r="A89" s="1097" t="s">
        <v>866</v>
      </c>
      <c r="B89" s="1097"/>
      <c r="C89" s="1097"/>
      <c r="D89" s="1097"/>
      <c r="E89" s="1097"/>
      <c r="F89" s="1097"/>
      <c r="G89" s="1097"/>
      <c r="H89" s="1097"/>
      <c r="I89" s="1097"/>
      <c r="J89" s="1097"/>
      <c r="K89" s="1097"/>
    </row>
    <row r="90" spans="1:12" s="129" customFormat="1" ht="24.95" customHeight="1">
      <c r="A90" s="1097" t="s">
        <v>846</v>
      </c>
      <c r="B90" s="1097"/>
      <c r="C90" s="1097"/>
      <c r="D90" s="1097"/>
      <c r="E90" s="1097"/>
      <c r="F90" s="1097"/>
      <c r="G90" s="1097"/>
      <c r="H90" s="1097"/>
      <c r="I90" s="1097"/>
      <c r="J90" s="1097"/>
      <c r="K90" s="1097"/>
    </row>
    <row r="91" spans="1:12" s="129" customFormat="1" ht="24.95" customHeight="1">
      <c r="A91" s="1097" t="s">
        <v>1523</v>
      </c>
      <c r="B91" s="1097"/>
      <c r="C91" s="1097"/>
      <c r="D91" s="1097"/>
      <c r="E91" s="1097"/>
      <c r="F91" s="1097"/>
      <c r="G91" s="1097"/>
      <c r="H91" s="1097"/>
      <c r="I91" s="1097"/>
      <c r="J91" s="1097"/>
      <c r="K91" s="1097"/>
    </row>
    <row r="92" spans="1:12" s="129" customFormat="1" ht="24.95" customHeight="1">
      <c r="A92" s="1213" t="s">
        <v>1417</v>
      </c>
      <c r="B92" s="1213"/>
      <c r="C92" s="1213"/>
      <c r="D92" s="1213"/>
      <c r="E92" s="1213"/>
      <c r="F92" s="1213"/>
      <c r="G92" s="1213"/>
      <c r="H92" s="1213"/>
      <c r="I92" s="1213"/>
      <c r="J92" s="1213"/>
      <c r="K92" s="1213"/>
    </row>
    <row r="93" spans="1:12" ht="6" customHeight="1">
      <c r="A93" s="269"/>
      <c r="L93" s="1011"/>
    </row>
    <row r="94" spans="1:12" ht="5.25" customHeight="1" thickBot="1">
      <c r="A94" s="615"/>
      <c r="B94" s="616"/>
      <c r="C94" s="616"/>
      <c r="D94" s="617"/>
      <c r="E94" s="616"/>
      <c r="F94" s="616"/>
      <c r="G94" s="616"/>
      <c r="H94" s="616"/>
      <c r="I94" s="617"/>
      <c r="J94" s="964"/>
      <c r="K94" s="616"/>
      <c r="L94" s="1011"/>
    </row>
    <row r="95" spans="1:12" s="136" customFormat="1" ht="23.25" customHeight="1" thickTop="1" thickBot="1">
      <c r="A95" s="842" t="s">
        <v>822</v>
      </c>
      <c r="B95" s="842" t="s">
        <v>867</v>
      </c>
      <c r="C95" s="842" t="s">
        <v>868</v>
      </c>
      <c r="D95" s="842" t="s">
        <v>869</v>
      </c>
      <c r="E95" s="842" t="s">
        <v>870</v>
      </c>
      <c r="F95" s="842" t="s">
        <v>871</v>
      </c>
      <c r="G95" s="842" t="s">
        <v>872</v>
      </c>
      <c r="H95" s="842" t="s">
        <v>873</v>
      </c>
      <c r="I95" s="842" t="s">
        <v>874</v>
      </c>
      <c r="J95" s="842" t="s">
        <v>6</v>
      </c>
      <c r="K95" s="842" t="s">
        <v>723</v>
      </c>
    </row>
    <row r="96" spans="1:12" ht="26.25" customHeight="1" thickTop="1">
      <c r="A96" s="834" t="s">
        <v>824</v>
      </c>
      <c r="B96" s="836">
        <v>0</v>
      </c>
      <c r="C96" s="836">
        <v>15000</v>
      </c>
      <c r="D96" s="836">
        <v>0</v>
      </c>
      <c r="E96" s="836">
        <v>0</v>
      </c>
      <c r="F96" s="836">
        <v>0</v>
      </c>
      <c r="G96" s="836">
        <v>0</v>
      </c>
      <c r="H96" s="836">
        <v>0</v>
      </c>
      <c r="I96" s="836">
        <v>0</v>
      </c>
      <c r="J96" s="836">
        <v>15000</v>
      </c>
      <c r="K96" s="844">
        <v>1.5849517577171596E-2</v>
      </c>
      <c r="L96" s="1011"/>
    </row>
    <row r="97" spans="1:12" ht="18" customHeight="1">
      <c r="A97" s="834" t="s">
        <v>825</v>
      </c>
      <c r="B97" s="836">
        <v>0</v>
      </c>
      <c r="C97" s="836">
        <v>10290</v>
      </c>
      <c r="D97" s="836">
        <v>0</v>
      </c>
      <c r="E97" s="836">
        <v>0</v>
      </c>
      <c r="F97" s="836">
        <v>0</v>
      </c>
      <c r="G97" s="836">
        <v>0</v>
      </c>
      <c r="H97" s="836">
        <v>0</v>
      </c>
      <c r="I97" s="836">
        <v>0</v>
      </c>
      <c r="J97" s="836">
        <v>10290</v>
      </c>
      <c r="K97" s="844">
        <v>1.0872769057939715E-2</v>
      </c>
      <c r="L97" s="1011"/>
    </row>
    <row r="98" spans="1:12" ht="18" customHeight="1">
      <c r="A98" s="834" t="s">
        <v>826</v>
      </c>
      <c r="B98" s="836">
        <v>0</v>
      </c>
      <c r="C98" s="836">
        <v>17389.479170000002</v>
      </c>
      <c r="D98" s="836">
        <v>29521.841789999999</v>
      </c>
      <c r="E98" s="836">
        <v>0</v>
      </c>
      <c r="F98" s="836">
        <v>10000</v>
      </c>
      <c r="G98" s="836">
        <v>4210.7264400000004</v>
      </c>
      <c r="H98" s="836">
        <v>0</v>
      </c>
      <c r="I98" s="836">
        <v>0</v>
      </c>
      <c r="J98" s="836">
        <v>61122.047399999996</v>
      </c>
      <c r="K98" s="844">
        <v>6.4583664307934358E-2</v>
      </c>
      <c r="L98" s="1011"/>
    </row>
    <row r="99" spans="1:12" ht="18" customHeight="1">
      <c r="A99" s="834" t="s">
        <v>827</v>
      </c>
      <c r="B99" s="836">
        <v>2942.1770999999999</v>
      </c>
      <c r="C99" s="836">
        <v>8600.1594100000002</v>
      </c>
      <c r="D99" s="836">
        <v>16067.876109999999</v>
      </c>
      <c r="E99" s="836">
        <v>0</v>
      </c>
      <c r="F99" s="836">
        <v>4700</v>
      </c>
      <c r="G99" s="836">
        <v>0</v>
      </c>
      <c r="H99" s="836">
        <v>11163.4</v>
      </c>
      <c r="I99" s="836">
        <v>4000</v>
      </c>
      <c r="J99" s="836">
        <v>47473.61262</v>
      </c>
      <c r="K99" s="844">
        <v>5.0162257178168357E-2</v>
      </c>
      <c r="L99" s="1011"/>
    </row>
    <row r="100" spans="1:12" ht="18" customHeight="1">
      <c r="A100" s="834" t="s">
        <v>828</v>
      </c>
      <c r="B100" s="836">
        <v>12326.01857</v>
      </c>
      <c r="C100" s="836">
        <v>30385.8171</v>
      </c>
      <c r="D100" s="836">
        <v>26561.310940000003</v>
      </c>
      <c r="E100" s="836">
        <v>0</v>
      </c>
      <c r="F100" s="836">
        <v>700</v>
      </c>
      <c r="G100" s="836">
        <v>1263.7343100000001</v>
      </c>
      <c r="H100" s="836">
        <v>3372</v>
      </c>
      <c r="I100" s="836">
        <v>7730.5</v>
      </c>
      <c r="J100" s="836">
        <v>82339.380919999996</v>
      </c>
      <c r="K100" s="844">
        <v>8.7002631012331161E-2</v>
      </c>
      <c r="L100" s="1011"/>
    </row>
    <row r="101" spans="1:12" ht="18" customHeight="1">
      <c r="A101" s="834" t="s">
        <v>829</v>
      </c>
      <c r="B101" s="836">
        <v>23998.250260000001</v>
      </c>
      <c r="C101" s="836">
        <v>42409.091890000003</v>
      </c>
      <c r="D101" s="836">
        <v>27239.297750000002</v>
      </c>
      <c r="E101" s="836">
        <v>961</v>
      </c>
      <c r="F101" s="836">
        <v>6854.3690800000004</v>
      </c>
      <c r="G101" s="836">
        <v>3577.3240900000001</v>
      </c>
      <c r="H101" s="836">
        <v>4489.5554000000002</v>
      </c>
      <c r="I101" s="836">
        <v>900</v>
      </c>
      <c r="J101" s="836">
        <v>110428.88847000001</v>
      </c>
      <c r="K101" s="844">
        <v>0.1166829739221858</v>
      </c>
      <c r="L101" s="1011"/>
    </row>
    <row r="102" spans="1:12" ht="18" customHeight="1">
      <c r="A102" s="834" t="s">
        <v>830</v>
      </c>
      <c r="B102" s="836">
        <v>32827.145100000002</v>
      </c>
      <c r="C102" s="836">
        <v>51730.877469999999</v>
      </c>
      <c r="D102" s="836">
        <v>25822.662120000001</v>
      </c>
      <c r="E102" s="836">
        <v>2593.02306</v>
      </c>
      <c r="F102" s="836">
        <v>4816.99964</v>
      </c>
      <c r="G102" s="836">
        <v>3712.2379900000001</v>
      </c>
      <c r="H102" s="836">
        <v>1593.25198</v>
      </c>
      <c r="I102" s="836">
        <v>251.40979000000002</v>
      </c>
      <c r="J102" s="836">
        <v>123347.60715</v>
      </c>
      <c r="K102" s="844">
        <v>0.13033333784173212</v>
      </c>
      <c r="L102" s="1011"/>
    </row>
    <row r="103" spans="1:12" ht="18" customHeight="1">
      <c r="A103" s="834" t="s">
        <v>831</v>
      </c>
      <c r="B103" s="836">
        <v>26414.45566</v>
      </c>
      <c r="C103" s="836">
        <v>45878.84777</v>
      </c>
      <c r="D103" s="836">
        <v>19830.635850000002</v>
      </c>
      <c r="E103" s="836">
        <v>2098.9981600000001</v>
      </c>
      <c r="F103" s="836">
        <v>7086.1244299999998</v>
      </c>
      <c r="G103" s="836">
        <v>4225.7942899999998</v>
      </c>
      <c r="H103" s="836">
        <v>1233.32017</v>
      </c>
      <c r="I103" s="836">
        <v>495</v>
      </c>
      <c r="J103" s="836">
        <v>107263.17633000002</v>
      </c>
      <c r="K103" s="844">
        <v>0.11333797324170611</v>
      </c>
      <c r="L103" s="1011"/>
    </row>
    <row r="104" spans="1:12" ht="18" customHeight="1">
      <c r="A104" s="834" t="s">
        <v>832</v>
      </c>
      <c r="B104" s="836">
        <v>18960.948559999997</v>
      </c>
      <c r="C104" s="836">
        <v>25397.102609999998</v>
      </c>
      <c r="D104" s="836">
        <v>14002.842349999999</v>
      </c>
      <c r="E104" s="836">
        <v>1983.0104199999998</v>
      </c>
      <c r="F104" s="836">
        <v>3171.8739799999998</v>
      </c>
      <c r="G104" s="836">
        <v>1450.3739399999999</v>
      </c>
      <c r="H104" s="836">
        <v>120</v>
      </c>
      <c r="I104" s="836">
        <v>454.5</v>
      </c>
      <c r="J104" s="836">
        <v>65540.651859999984</v>
      </c>
      <c r="K104" s="844">
        <v>6.9252514244956931E-2</v>
      </c>
      <c r="L104" s="1011"/>
    </row>
    <row r="105" spans="1:12" ht="18" customHeight="1">
      <c r="A105" s="834" t="s">
        <v>833</v>
      </c>
      <c r="B105" s="836">
        <v>30319.729070000001</v>
      </c>
      <c r="C105" s="836">
        <v>45877.965659999994</v>
      </c>
      <c r="D105" s="836">
        <v>20726.028579999998</v>
      </c>
      <c r="E105" s="836">
        <v>4019.1791000000003</v>
      </c>
      <c r="F105" s="836">
        <v>4432.174</v>
      </c>
      <c r="G105" s="836">
        <v>6821.0391799999998</v>
      </c>
      <c r="H105" s="836">
        <v>1017.2455500000001</v>
      </c>
      <c r="I105" s="836">
        <v>766.38078000000007</v>
      </c>
      <c r="J105" s="836">
        <v>113979.74191999999</v>
      </c>
      <c r="K105" s="844">
        <v>0.12043492820016813</v>
      </c>
      <c r="L105" s="1011"/>
    </row>
    <row r="106" spans="1:12" ht="18" customHeight="1">
      <c r="A106" s="834" t="s">
        <v>834</v>
      </c>
      <c r="B106" s="836">
        <v>34688.885579999995</v>
      </c>
      <c r="C106" s="836">
        <v>47805.829560000006</v>
      </c>
      <c r="D106" s="836">
        <v>20341.8508</v>
      </c>
      <c r="E106" s="836">
        <v>4011.98632</v>
      </c>
      <c r="F106" s="836">
        <v>6431.36042</v>
      </c>
      <c r="G106" s="836">
        <v>8085.1817999999994</v>
      </c>
      <c r="H106" s="836">
        <v>719.7013199999999</v>
      </c>
      <c r="I106" s="836">
        <v>292.69569999999999</v>
      </c>
      <c r="J106" s="836">
        <v>122377.49149999999</v>
      </c>
      <c r="K106" s="844">
        <v>0.12930828017196117</v>
      </c>
      <c r="L106" s="1011"/>
    </row>
    <row r="107" spans="1:12" ht="18" customHeight="1">
      <c r="A107" s="834" t="s">
        <v>835</v>
      </c>
      <c r="B107" s="836">
        <v>21673.688160000002</v>
      </c>
      <c r="C107" s="836">
        <v>29866.155280000003</v>
      </c>
      <c r="D107" s="836">
        <v>14891.982800000002</v>
      </c>
      <c r="E107" s="836">
        <v>3827.9921899999999</v>
      </c>
      <c r="F107" s="836">
        <v>3913.0593699999999</v>
      </c>
      <c r="G107" s="836">
        <v>7994.6528200000002</v>
      </c>
      <c r="H107" s="836">
        <v>340.03161999999998</v>
      </c>
      <c r="I107" s="836">
        <v>230.63896</v>
      </c>
      <c r="J107" s="836">
        <v>82738.20120000001</v>
      </c>
      <c r="K107" s="844">
        <v>8.7424038281530683E-2</v>
      </c>
      <c r="L107" s="1011"/>
    </row>
    <row r="108" spans="1:12" ht="18" customHeight="1">
      <c r="A108" s="834" t="s">
        <v>836</v>
      </c>
      <c r="B108" s="836">
        <v>983.34518999999989</v>
      </c>
      <c r="C108" s="836">
        <v>1356.1913</v>
      </c>
      <c r="D108" s="836">
        <v>650.61427000000003</v>
      </c>
      <c r="E108" s="836">
        <v>224.83790999999999</v>
      </c>
      <c r="F108" s="836">
        <v>177.78825000000001</v>
      </c>
      <c r="G108" s="836">
        <v>248.53461999999999</v>
      </c>
      <c r="H108" s="836">
        <v>5.9175000000000004</v>
      </c>
      <c r="I108" s="836">
        <v>22.221</v>
      </c>
      <c r="J108" s="836">
        <v>3669.4500400000002</v>
      </c>
      <c r="K108" s="844">
        <v>3.8772675271688678E-3</v>
      </c>
      <c r="L108" s="1011"/>
    </row>
    <row r="109" spans="1:12" ht="18" customHeight="1" thickBot="1">
      <c r="A109" s="834" t="s">
        <v>837</v>
      </c>
      <c r="B109" s="836">
        <v>378.10543000000001</v>
      </c>
      <c r="C109" s="836">
        <v>325.18728000000004</v>
      </c>
      <c r="D109" s="836">
        <v>3.43</v>
      </c>
      <c r="E109" s="836">
        <v>11.349</v>
      </c>
      <c r="F109" s="836">
        <v>37.58314</v>
      </c>
      <c r="G109" s="836">
        <v>75.14088000000001</v>
      </c>
      <c r="H109" s="836">
        <v>0</v>
      </c>
      <c r="I109" s="836">
        <v>0</v>
      </c>
      <c r="J109" s="836">
        <v>830.79573000000005</v>
      </c>
      <c r="K109" s="844">
        <v>8.7784743504494057E-4</v>
      </c>
      <c r="L109" s="1011"/>
    </row>
    <row r="110" spans="1:12" ht="47.25" customHeight="1" thickTop="1" thickBot="1">
      <c r="A110" s="838" t="s">
        <v>6</v>
      </c>
      <c r="B110" s="845">
        <v>205512.74867999999</v>
      </c>
      <c r="C110" s="845">
        <v>372312.70450000005</v>
      </c>
      <c r="D110" s="845">
        <v>215660.37336</v>
      </c>
      <c r="E110" s="845">
        <v>19731.376159999996</v>
      </c>
      <c r="F110" s="845">
        <v>52321.332309999991</v>
      </c>
      <c r="G110" s="845">
        <v>41664.740360000003</v>
      </c>
      <c r="H110" s="845">
        <v>24054.42354</v>
      </c>
      <c r="I110" s="845">
        <v>15143.346229999999</v>
      </c>
      <c r="J110" s="845">
        <v>946401.04514000006</v>
      </c>
      <c r="K110" s="846">
        <v>1</v>
      </c>
      <c r="L110" s="1011"/>
    </row>
    <row r="111" spans="1:12" ht="35.25" customHeight="1" thickTop="1" thickBot="1">
      <c r="A111" s="840" t="s">
        <v>838</v>
      </c>
      <c r="B111" s="844">
        <v>0.2171518615024339</v>
      </c>
      <c r="C111" s="844">
        <v>0.3933984502784697</v>
      </c>
      <c r="D111" s="844">
        <v>0.22787419188458061</v>
      </c>
      <c r="E111" s="844">
        <v>2.0848852884646968E-2</v>
      </c>
      <c r="F111" s="844">
        <v>5.5284525073892067E-2</v>
      </c>
      <c r="G111" s="844">
        <v>4.4024402312274058E-2</v>
      </c>
      <c r="H111" s="844">
        <v>2.5416733913730682E-2</v>
      </c>
      <c r="I111" s="844">
        <v>1.6000982149972014E-2</v>
      </c>
      <c r="J111" s="844">
        <v>1</v>
      </c>
      <c r="K111" s="844"/>
      <c r="L111" s="1011"/>
    </row>
    <row r="112" spans="1:12" s="699" customFormat="1" ht="59.25" customHeight="1" thickTop="1" thickBot="1">
      <c r="A112" s="849" t="s">
        <v>847</v>
      </c>
      <c r="B112" s="842" t="s">
        <v>867</v>
      </c>
      <c r="C112" s="842" t="s">
        <v>868</v>
      </c>
      <c r="D112" s="842" t="s">
        <v>869</v>
      </c>
      <c r="E112" s="842" t="s">
        <v>870</v>
      </c>
      <c r="F112" s="842" t="s">
        <v>871</v>
      </c>
      <c r="G112" s="842" t="s">
        <v>872</v>
      </c>
      <c r="H112" s="842" t="s">
        <v>873</v>
      </c>
      <c r="I112" s="842" t="s">
        <v>874</v>
      </c>
      <c r="J112" s="849" t="s">
        <v>6</v>
      </c>
      <c r="K112" s="842" t="s">
        <v>723</v>
      </c>
    </row>
    <row r="113" spans="1:12" ht="27.75" customHeight="1" thickTop="1">
      <c r="A113" s="834" t="s">
        <v>824</v>
      </c>
      <c r="B113" s="836">
        <v>0</v>
      </c>
      <c r="C113" s="836">
        <v>1</v>
      </c>
      <c r="D113" s="836">
        <v>0</v>
      </c>
      <c r="E113" s="836">
        <v>0</v>
      </c>
      <c r="F113" s="836">
        <v>0</v>
      </c>
      <c r="G113" s="836">
        <v>0</v>
      </c>
      <c r="H113" s="836">
        <v>0</v>
      </c>
      <c r="I113" s="836">
        <v>0</v>
      </c>
      <c r="J113" s="836">
        <v>1</v>
      </c>
      <c r="K113" s="844">
        <v>8.7435516306723794E-5</v>
      </c>
      <c r="L113" s="1011"/>
    </row>
    <row r="114" spans="1:12" ht="18" customHeight="1">
      <c r="A114" s="834" t="s">
        <v>825</v>
      </c>
      <c r="B114" s="836">
        <v>0</v>
      </c>
      <c r="C114" s="836">
        <v>1</v>
      </c>
      <c r="D114" s="836">
        <v>0</v>
      </c>
      <c r="E114" s="836">
        <v>0</v>
      </c>
      <c r="F114" s="836">
        <v>0</v>
      </c>
      <c r="G114" s="836">
        <v>0</v>
      </c>
      <c r="H114" s="836">
        <v>0</v>
      </c>
      <c r="I114" s="836">
        <v>0</v>
      </c>
      <c r="J114" s="836">
        <v>1</v>
      </c>
      <c r="K114" s="844">
        <v>8.7435516306723794E-5</v>
      </c>
      <c r="L114" s="1011"/>
    </row>
    <row r="115" spans="1:12" ht="18" customHeight="1">
      <c r="A115" s="834" t="s">
        <v>826</v>
      </c>
      <c r="B115" s="836">
        <v>0</v>
      </c>
      <c r="C115" s="836">
        <v>3</v>
      </c>
      <c r="D115" s="836">
        <v>6</v>
      </c>
      <c r="E115" s="836">
        <v>0</v>
      </c>
      <c r="F115" s="836">
        <v>2</v>
      </c>
      <c r="G115" s="836">
        <v>1</v>
      </c>
      <c r="H115" s="836">
        <v>0</v>
      </c>
      <c r="I115" s="836">
        <v>0</v>
      </c>
      <c r="J115" s="836">
        <v>12</v>
      </c>
      <c r="K115" s="844">
        <v>1.0492261956806855E-3</v>
      </c>
      <c r="L115" s="1011"/>
    </row>
    <row r="116" spans="1:12" ht="18" customHeight="1">
      <c r="A116" s="834" t="s">
        <v>827</v>
      </c>
      <c r="B116" s="836">
        <v>2</v>
      </c>
      <c r="C116" s="836">
        <v>5</v>
      </c>
      <c r="D116" s="836">
        <v>9</v>
      </c>
      <c r="E116" s="836">
        <v>0</v>
      </c>
      <c r="F116" s="836">
        <v>2</v>
      </c>
      <c r="G116" s="836">
        <v>0</v>
      </c>
      <c r="H116" s="836">
        <v>4</v>
      </c>
      <c r="I116" s="836">
        <v>2</v>
      </c>
      <c r="J116" s="836">
        <v>24</v>
      </c>
      <c r="K116" s="844">
        <v>2.098452391361371E-3</v>
      </c>
      <c r="L116" s="1011"/>
    </row>
    <row r="117" spans="1:12" ht="18" customHeight="1">
      <c r="A117" s="834" t="s">
        <v>828</v>
      </c>
      <c r="B117" s="836">
        <v>14</v>
      </c>
      <c r="C117" s="836">
        <v>35</v>
      </c>
      <c r="D117" s="836">
        <v>28</v>
      </c>
      <c r="E117" s="836">
        <v>0</v>
      </c>
      <c r="F117" s="836">
        <v>1</v>
      </c>
      <c r="G117" s="836">
        <v>1</v>
      </c>
      <c r="H117" s="836">
        <v>3</v>
      </c>
      <c r="I117" s="836">
        <v>8</v>
      </c>
      <c r="J117" s="836">
        <v>90</v>
      </c>
      <c r="K117" s="844">
        <v>7.8691964676051405E-3</v>
      </c>
      <c r="L117" s="1011"/>
    </row>
    <row r="118" spans="1:12" ht="18" customHeight="1">
      <c r="A118" s="834" t="s">
        <v>829</v>
      </c>
      <c r="B118" s="836">
        <v>55</v>
      </c>
      <c r="C118" s="836">
        <v>90</v>
      </c>
      <c r="D118" s="836">
        <v>60</v>
      </c>
      <c r="E118" s="836">
        <v>2</v>
      </c>
      <c r="F118" s="836">
        <v>13</v>
      </c>
      <c r="G118" s="836">
        <v>8</v>
      </c>
      <c r="H118" s="836">
        <v>11</v>
      </c>
      <c r="I118" s="836">
        <v>2</v>
      </c>
      <c r="J118" s="836">
        <v>241</v>
      </c>
      <c r="K118" s="844">
        <v>2.1071959429920434E-2</v>
      </c>
      <c r="L118" s="1011"/>
    </row>
    <row r="119" spans="1:12" ht="18" customHeight="1">
      <c r="A119" s="834" t="s">
        <v>830</v>
      </c>
      <c r="B119" s="836">
        <v>126</v>
      </c>
      <c r="C119" s="836">
        <v>193</v>
      </c>
      <c r="D119" s="836">
        <v>99</v>
      </c>
      <c r="E119" s="836">
        <v>10</v>
      </c>
      <c r="F119" s="836">
        <v>19</v>
      </c>
      <c r="G119" s="836">
        <v>14</v>
      </c>
      <c r="H119" s="836">
        <v>6</v>
      </c>
      <c r="I119" s="836">
        <v>1</v>
      </c>
      <c r="J119" s="836">
        <v>468</v>
      </c>
      <c r="K119" s="844">
        <v>4.0919821631546734E-2</v>
      </c>
      <c r="L119" s="1011"/>
    </row>
    <row r="120" spans="1:12" ht="18" customHeight="1">
      <c r="A120" s="834" t="s">
        <v>831</v>
      </c>
      <c r="B120" s="836">
        <v>161</v>
      </c>
      <c r="C120" s="836">
        <v>274</v>
      </c>
      <c r="D120" s="836">
        <v>119</v>
      </c>
      <c r="E120" s="836">
        <v>12</v>
      </c>
      <c r="F120" s="836">
        <v>43</v>
      </c>
      <c r="G120" s="836">
        <v>25</v>
      </c>
      <c r="H120" s="836">
        <v>8</v>
      </c>
      <c r="I120" s="836">
        <v>3</v>
      </c>
      <c r="J120" s="836">
        <v>645</v>
      </c>
      <c r="K120" s="844">
        <v>5.6395908017836845E-2</v>
      </c>
      <c r="L120" s="1011"/>
    </row>
    <row r="121" spans="1:12" ht="18" customHeight="1">
      <c r="A121" s="834" t="s">
        <v>832</v>
      </c>
      <c r="B121" s="836">
        <v>161</v>
      </c>
      <c r="C121" s="836">
        <v>217</v>
      </c>
      <c r="D121" s="836">
        <v>117</v>
      </c>
      <c r="E121" s="836">
        <v>17</v>
      </c>
      <c r="F121" s="836">
        <v>27</v>
      </c>
      <c r="G121" s="836">
        <v>13</v>
      </c>
      <c r="H121" s="836">
        <v>1</v>
      </c>
      <c r="I121" s="836">
        <v>4</v>
      </c>
      <c r="J121" s="836">
        <v>557</v>
      </c>
      <c r="K121" s="844">
        <v>4.8701582582845154E-2</v>
      </c>
      <c r="L121" s="1011"/>
    </row>
    <row r="122" spans="1:12" ht="18" customHeight="1">
      <c r="A122" s="834" t="s">
        <v>833</v>
      </c>
      <c r="B122" s="836">
        <v>369</v>
      </c>
      <c r="C122" s="836">
        <v>551</v>
      </c>
      <c r="D122" s="836">
        <v>249</v>
      </c>
      <c r="E122" s="836">
        <v>47</v>
      </c>
      <c r="F122" s="836">
        <v>50</v>
      </c>
      <c r="G122" s="836">
        <v>82</v>
      </c>
      <c r="H122" s="836">
        <v>12</v>
      </c>
      <c r="I122" s="836">
        <v>9</v>
      </c>
      <c r="J122" s="836">
        <v>1369</v>
      </c>
      <c r="K122" s="844">
        <v>0.11969922182390487</v>
      </c>
      <c r="L122" s="1011"/>
    </row>
    <row r="123" spans="1:12" ht="18" customHeight="1">
      <c r="A123" s="834" t="s">
        <v>834</v>
      </c>
      <c r="B123" s="836">
        <v>710</v>
      </c>
      <c r="C123" s="836">
        <v>983</v>
      </c>
      <c r="D123" s="836">
        <v>424</v>
      </c>
      <c r="E123" s="836">
        <v>85</v>
      </c>
      <c r="F123" s="836">
        <v>130</v>
      </c>
      <c r="G123" s="836">
        <v>170</v>
      </c>
      <c r="H123" s="836">
        <v>14</v>
      </c>
      <c r="I123" s="836">
        <v>6</v>
      </c>
      <c r="J123" s="836">
        <v>2522</v>
      </c>
      <c r="K123" s="844">
        <v>0.22051237212555741</v>
      </c>
      <c r="L123" s="1011"/>
    </row>
    <row r="124" spans="1:12" ht="18" customHeight="1">
      <c r="A124" s="834" t="s">
        <v>835</v>
      </c>
      <c r="B124" s="836">
        <v>1176</v>
      </c>
      <c r="C124" s="836">
        <v>1573</v>
      </c>
      <c r="D124" s="836">
        <v>803</v>
      </c>
      <c r="E124" s="836">
        <v>213</v>
      </c>
      <c r="F124" s="836">
        <v>197</v>
      </c>
      <c r="G124" s="836">
        <v>408</v>
      </c>
      <c r="H124" s="836">
        <v>17</v>
      </c>
      <c r="I124" s="836">
        <v>10</v>
      </c>
      <c r="J124" s="836">
        <v>4397</v>
      </c>
      <c r="K124" s="844">
        <v>0.38445396520066449</v>
      </c>
      <c r="L124" s="1011"/>
    </row>
    <row r="125" spans="1:12" ht="18" customHeight="1">
      <c r="A125" s="834" t="s">
        <v>836</v>
      </c>
      <c r="B125" s="836">
        <v>195</v>
      </c>
      <c r="C125" s="836">
        <v>269</v>
      </c>
      <c r="D125" s="836">
        <v>128</v>
      </c>
      <c r="E125" s="836">
        <v>44</v>
      </c>
      <c r="F125" s="836">
        <v>35</v>
      </c>
      <c r="G125" s="836">
        <v>47</v>
      </c>
      <c r="H125" s="836">
        <v>1</v>
      </c>
      <c r="I125" s="836">
        <v>4</v>
      </c>
      <c r="J125" s="836">
        <v>723</v>
      </c>
      <c r="K125" s="844">
        <v>6.3215878289761301E-2</v>
      </c>
      <c r="L125" s="1011"/>
    </row>
    <row r="126" spans="1:12" ht="18" customHeight="1" thickBot="1">
      <c r="A126" s="834" t="s">
        <v>837</v>
      </c>
      <c r="B126" s="836">
        <v>210</v>
      </c>
      <c r="C126" s="836">
        <v>118</v>
      </c>
      <c r="D126" s="836">
        <v>1</v>
      </c>
      <c r="E126" s="836">
        <v>4</v>
      </c>
      <c r="F126" s="836">
        <v>20</v>
      </c>
      <c r="G126" s="836">
        <v>34</v>
      </c>
      <c r="H126" s="836">
        <v>0</v>
      </c>
      <c r="I126" s="836">
        <v>0</v>
      </c>
      <c r="J126" s="836">
        <v>387</v>
      </c>
      <c r="K126" s="844">
        <v>3.3837544810702107E-2</v>
      </c>
      <c r="L126" s="1011"/>
    </row>
    <row r="127" spans="1:12" ht="48.75" customHeight="1" thickTop="1" thickBot="1">
      <c r="A127" s="838" t="s">
        <v>6</v>
      </c>
      <c r="B127" s="845">
        <v>3179</v>
      </c>
      <c r="C127" s="845">
        <v>4313</v>
      </c>
      <c r="D127" s="845">
        <v>2043</v>
      </c>
      <c r="E127" s="845">
        <v>434</v>
      </c>
      <c r="F127" s="845">
        <v>539</v>
      </c>
      <c r="G127" s="845">
        <v>803</v>
      </c>
      <c r="H127" s="845">
        <v>77</v>
      </c>
      <c r="I127" s="845">
        <v>49</v>
      </c>
      <c r="J127" s="845">
        <v>11437</v>
      </c>
      <c r="K127" s="846">
        <v>1</v>
      </c>
      <c r="L127" s="1011"/>
    </row>
    <row r="128" spans="1:12" ht="43.5" customHeight="1" thickTop="1">
      <c r="A128" s="843" t="s">
        <v>838</v>
      </c>
      <c r="B128" s="844">
        <v>0.27795750633907496</v>
      </c>
      <c r="C128" s="844">
        <v>0.3771093818308997</v>
      </c>
      <c r="D128" s="844">
        <v>0.17863075981463672</v>
      </c>
      <c r="E128" s="844">
        <v>3.7947014077118126E-2</v>
      </c>
      <c r="F128" s="844">
        <v>4.7127743289324127E-2</v>
      </c>
      <c r="G128" s="844">
        <v>7.0210719594299198E-2</v>
      </c>
      <c r="H128" s="844">
        <v>6.7325347556177317E-3</v>
      </c>
      <c r="I128" s="844">
        <v>4.2843402990294654E-3</v>
      </c>
      <c r="J128" s="844">
        <v>1</v>
      </c>
      <c r="K128" s="844"/>
      <c r="L128" s="1011"/>
    </row>
    <row r="129" spans="1:12" ht="9" customHeight="1" thickBot="1">
      <c r="A129" s="637"/>
      <c r="B129" s="638"/>
      <c r="C129" s="639"/>
      <c r="D129" s="639"/>
      <c r="E129" s="639"/>
      <c r="F129" s="639"/>
      <c r="G129" s="639"/>
      <c r="H129" s="638"/>
      <c r="I129" s="638"/>
      <c r="J129" s="638"/>
      <c r="K129" s="640"/>
      <c r="L129" s="1011"/>
    </row>
    <row r="130" spans="1:12" ht="17.25" customHeight="1" thickTop="1">
      <c r="A130" s="631" t="s">
        <v>848</v>
      </c>
      <c r="B130" s="144"/>
      <c r="C130" s="295"/>
      <c r="D130" s="295"/>
      <c r="E130" s="295"/>
      <c r="F130" s="295"/>
      <c r="G130" s="295"/>
      <c r="H130" s="144"/>
      <c r="I130" s="144"/>
      <c r="J130" s="144"/>
      <c r="K130" s="386"/>
      <c r="L130" s="1011"/>
    </row>
    <row r="131" spans="1:12" ht="9" customHeight="1">
      <c r="A131" s="294"/>
      <c r="B131" s="144"/>
      <c r="C131" s="295"/>
      <c r="D131" s="295"/>
      <c r="E131" s="295"/>
      <c r="F131" s="295"/>
      <c r="G131" s="295"/>
      <c r="H131" s="144"/>
      <c r="I131" s="144"/>
      <c r="J131" s="144"/>
      <c r="K131" s="386"/>
      <c r="L131" s="1011"/>
    </row>
    <row r="132" spans="1:12" ht="15.75">
      <c r="A132" s="301"/>
      <c r="C132" s="145"/>
      <c r="D132" s="145"/>
      <c r="E132" s="145"/>
      <c r="F132" s="145"/>
      <c r="G132" s="145"/>
      <c r="K132" s="289"/>
      <c r="L132" s="1011"/>
    </row>
    <row r="133" spans="1:12" s="129" customFormat="1" ht="40.5" customHeight="1">
      <c r="A133" s="1124" t="s">
        <v>866</v>
      </c>
      <c r="B133" s="1124"/>
      <c r="C133" s="1124"/>
      <c r="D133" s="1124"/>
      <c r="E133" s="1124"/>
      <c r="F133" s="1124"/>
      <c r="G133" s="1124"/>
      <c r="H133" s="1124"/>
      <c r="I133" s="1124"/>
      <c r="J133" s="1124"/>
      <c r="K133" s="1124"/>
    </row>
    <row r="134" spans="1:12" s="129" customFormat="1" ht="27.75" customHeight="1">
      <c r="A134" s="1124" t="s">
        <v>849</v>
      </c>
      <c r="B134" s="1124"/>
      <c r="C134" s="1124"/>
      <c r="D134" s="1124"/>
      <c r="E134" s="1124"/>
      <c r="F134" s="1124"/>
      <c r="G134" s="1124"/>
      <c r="H134" s="1124"/>
      <c r="I134" s="1124"/>
      <c r="J134" s="1124"/>
      <c r="K134" s="1124"/>
    </row>
    <row r="135" spans="1:12" s="129" customFormat="1" ht="27.75" customHeight="1">
      <c r="A135" s="1124" t="s">
        <v>1523</v>
      </c>
      <c r="B135" s="1124"/>
      <c r="C135" s="1124"/>
      <c r="D135" s="1124"/>
      <c r="E135" s="1124"/>
      <c r="F135" s="1124"/>
      <c r="G135" s="1124"/>
      <c r="H135" s="1124"/>
      <c r="I135" s="1124"/>
      <c r="J135" s="1124"/>
      <c r="K135" s="1124"/>
    </row>
    <row r="136" spans="1:12" s="130" customFormat="1" ht="42" customHeight="1">
      <c r="A136" s="1125" t="s">
        <v>1417</v>
      </c>
      <c r="B136" s="1125"/>
      <c r="C136" s="1125"/>
      <c r="D136" s="1125"/>
      <c r="E136" s="1125"/>
      <c r="F136" s="1125"/>
      <c r="G136" s="1125"/>
      <c r="H136" s="1125"/>
      <c r="I136" s="1125"/>
      <c r="J136" s="1125"/>
      <c r="K136" s="1125"/>
    </row>
    <row r="137" spans="1:12" ht="6" customHeight="1">
      <c r="A137" s="269"/>
      <c r="L137" s="1011"/>
    </row>
    <row r="138" spans="1:12" ht="5.25" customHeight="1" thickBot="1">
      <c r="A138" s="615"/>
      <c r="B138" s="616"/>
      <c r="C138" s="616"/>
      <c r="D138" s="617"/>
      <c r="E138" s="616"/>
      <c r="F138" s="616"/>
      <c r="G138" s="616"/>
      <c r="H138" s="616"/>
      <c r="I138" s="617"/>
      <c r="J138" s="964"/>
      <c r="K138" s="616"/>
      <c r="L138" s="1011"/>
    </row>
    <row r="139" spans="1:12" s="833" customFormat="1" ht="23.25" customHeight="1" thickTop="1" thickBot="1">
      <c r="A139" s="387" t="s">
        <v>822</v>
      </c>
      <c r="B139" s="387" t="s">
        <v>867</v>
      </c>
      <c r="C139" s="387" t="s">
        <v>868</v>
      </c>
      <c r="D139" s="387" t="s">
        <v>869</v>
      </c>
      <c r="E139" s="387" t="s">
        <v>870</v>
      </c>
      <c r="F139" s="387" t="s">
        <v>871</v>
      </c>
      <c r="G139" s="387" t="s">
        <v>872</v>
      </c>
      <c r="H139" s="387" t="s">
        <v>873</v>
      </c>
      <c r="I139" s="387" t="s">
        <v>874</v>
      </c>
      <c r="J139" s="387" t="s">
        <v>6</v>
      </c>
      <c r="K139" s="387" t="s">
        <v>723</v>
      </c>
    </row>
    <row r="140" spans="1:12" ht="27" customHeight="1" thickTop="1">
      <c r="A140" s="834" t="s">
        <v>824</v>
      </c>
      <c r="B140" s="836">
        <v>0</v>
      </c>
      <c r="C140" s="836">
        <v>0</v>
      </c>
      <c r="D140" s="836">
        <v>0</v>
      </c>
      <c r="E140" s="836">
        <v>0</v>
      </c>
      <c r="F140" s="836">
        <v>0</v>
      </c>
      <c r="G140" s="836">
        <v>0</v>
      </c>
      <c r="H140" s="836">
        <v>0</v>
      </c>
      <c r="I140" s="836">
        <v>0</v>
      </c>
      <c r="J140" s="836">
        <v>0</v>
      </c>
      <c r="K140" s="844">
        <v>0</v>
      </c>
      <c r="L140" s="1011"/>
    </row>
    <row r="141" spans="1:12" ht="18" customHeight="1">
      <c r="A141" s="834" t="s">
        <v>825</v>
      </c>
      <c r="B141" s="836">
        <v>0</v>
      </c>
      <c r="C141" s="836">
        <v>0</v>
      </c>
      <c r="D141" s="836">
        <v>0</v>
      </c>
      <c r="E141" s="836">
        <v>0</v>
      </c>
      <c r="F141" s="836">
        <v>0</v>
      </c>
      <c r="G141" s="836">
        <v>0</v>
      </c>
      <c r="H141" s="836">
        <v>0</v>
      </c>
      <c r="I141" s="836">
        <v>0</v>
      </c>
      <c r="J141" s="836">
        <v>0</v>
      </c>
      <c r="K141" s="844">
        <v>0</v>
      </c>
      <c r="L141" s="1011"/>
    </row>
    <row r="142" spans="1:12" ht="18" customHeight="1">
      <c r="A142" s="834" t="s">
        <v>826</v>
      </c>
      <c r="B142" s="836">
        <v>0</v>
      </c>
      <c r="C142" s="836">
        <v>0</v>
      </c>
      <c r="D142" s="836">
        <v>0</v>
      </c>
      <c r="E142" s="836">
        <v>0</v>
      </c>
      <c r="F142" s="836">
        <v>0</v>
      </c>
      <c r="G142" s="836">
        <v>0</v>
      </c>
      <c r="H142" s="836">
        <v>0</v>
      </c>
      <c r="I142" s="836">
        <v>0</v>
      </c>
      <c r="J142" s="836">
        <v>0</v>
      </c>
      <c r="K142" s="844">
        <v>0</v>
      </c>
      <c r="L142" s="1011"/>
    </row>
    <row r="143" spans="1:12" ht="18" customHeight="1">
      <c r="A143" s="834" t="s">
        <v>827</v>
      </c>
      <c r="B143" s="836">
        <v>0</v>
      </c>
      <c r="C143" s="836">
        <v>1400</v>
      </c>
      <c r="D143" s="836">
        <v>0</v>
      </c>
      <c r="E143" s="836">
        <v>0</v>
      </c>
      <c r="F143" s="836">
        <v>0</v>
      </c>
      <c r="G143" s="836">
        <v>0</v>
      </c>
      <c r="H143" s="836">
        <v>0</v>
      </c>
      <c r="I143" s="836">
        <v>0</v>
      </c>
      <c r="J143" s="836">
        <v>1400</v>
      </c>
      <c r="K143" s="844">
        <v>5.649969676511854E-2</v>
      </c>
      <c r="L143" s="1011"/>
    </row>
    <row r="144" spans="1:12" ht="18" customHeight="1">
      <c r="A144" s="834" t="s">
        <v>828</v>
      </c>
      <c r="B144" s="836">
        <v>0</v>
      </c>
      <c r="C144" s="836">
        <v>722.37900000000002</v>
      </c>
      <c r="D144" s="836">
        <v>700</v>
      </c>
      <c r="E144" s="836">
        <v>0</v>
      </c>
      <c r="F144" s="836">
        <v>0</v>
      </c>
      <c r="G144" s="836">
        <v>0</v>
      </c>
      <c r="H144" s="836">
        <v>1029</v>
      </c>
      <c r="I144" s="836">
        <v>1030</v>
      </c>
      <c r="J144" s="836">
        <v>3481.3789999999999</v>
      </c>
      <c r="K144" s="844">
        <v>0.14049775558889402</v>
      </c>
      <c r="L144" s="1011"/>
    </row>
    <row r="145" spans="1:12" ht="18" customHeight="1">
      <c r="A145" s="834" t="s">
        <v>829</v>
      </c>
      <c r="B145" s="836">
        <v>378.68490000000003</v>
      </c>
      <c r="C145" s="836">
        <v>2539.7040000000002</v>
      </c>
      <c r="D145" s="836">
        <v>1170.68923</v>
      </c>
      <c r="E145" s="836">
        <v>0</v>
      </c>
      <c r="F145" s="836">
        <v>948.8</v>
      </c>
      <c r="G145" s="836">
        <v>0</v>
      </c>
      <c r="H145" s="836">
        <v>1773.8</v>
      </c>
      <c r="I145" s="836">
        <v>1083</v>
      </c>
      <c r="J145" s="836">
        <v>7894.6781300000002</v>
      </c>
      <c r="K145" s="844">
        <v>0.3186049431451522</v>
      </c>
      <c r="L145" s="1011"/>
    </row>
    <row r="146" spans="1:12" ht="18" customHeight="1">
      <c r="A146" s="834" t="s">
        <v>830</v>
      </c>
      <c r="B146" s="836">
        <v>274.39999999999998</v>
      </c>
      <c r="C146" s="836">
        <v>1389.5350000000001</v>
      </c>
      <c r="D146" s="836">
        <v>994.11195999999995</v>
      </c>
      <c r="E146" s="836">
        <v>0</v>
      </c>
      <c r="F146" s="836">
        <v>0</v>
      </c>
      <c r="G146" s="836">
        <v>0</v>
      </c>
      <c r="H146" s="836">
        <v>0</v>
      </c>
      <c r="I146" s="836">
        <v>0</v>
      </c>
      <c r="J146" s="836">
        <v>2658.0469599999997</v>
      </c>
      <c r="K146" s="844">
        <v>0.10727060516246083</v>
      </c>
      <c r="L146" s="1011"/>
    </row>
    <row r="147" spans="1:12" ht="18" customHeight="1">
      <c r="A147" s="834" t="s">
        <v>831</v>
      </c>
      <c r="B147" s="836">
        <v>0</v>
      </c>
      <c r="C147" s="836">
        <v>139.42400000000001</v>
      </c>
      <c r="D147" s="836">
        <v>1041.84789</v>
      </c>
      <c r="E147" s="836">
        <v>0</v>
      </c>
      <c r="F147" s="836">
        <v>651.45119</v>
      </c>
      <c r="G147" s="836">
        <v>0</v>
      </c>
      <c r="H147" s="836">
        <v>347.42667</v>
      </c>
      <c r="I147" s="836">
        <v>0</v>
      </c>
      <c r="J147" s="836">
        <v>2180.14975</v>
      </c>
      <c r="K147" s="844">
        <v>8.7984142698249279E-2</v>
      </c>
      <c r="L147" s="1011"/>
    </row>
    <row r="148" spans="1:12" ht="18" customHeight="1">
      <c r="A148" s="834" t="s">
        <v>832</v>
      </c>
      <c r="B148" s="836">
        <v>109.76</v>
      </c>
      <c r="C148" s="836">
        <v>130.93597</v>
      </c>
      <c r="D148" s="836">
        <v>244.16612000000001</v>
      </c>
      <c r="E148" s="836">
        <v>0</v>
      </c>
      <c r="F148" s="836">
        <v>0</v>
      </c>
      <c r="G148" s="836">
        <v>0</v>
      </c>
      <c r="H148" s="836">
        <v>103.8</v>
      </c>
      <c r="I148" s="836">
        <v>0</v>
      </c>
      <c r="J148" s="836">
        <v>588.66208999999992</v>
      </c>
      <c r="K148" s="844">
        <v>2.3756592558657797E-2</v>
      </c>
      <c r="L148" s="1011"/>
    </row>
    <row r="149" spans="1:12" ht="18" customHeight="1">
      <c r="A149" s="834" t="s">
        <v>833</v>
      </c>
      <c r="B149" s="836">
        <v>0</v>
      </c>
      <c r="C149" s="836">
        <v>83.781990000000008</v>
      </c>
      <c r="D149" s="836">
        <v>950.47115000000008</v>
      </c>
      <c r="E149" s="836">
        <v>0</v>
      </c>
      <c r="F149" s="836">
        <v>91.786799999999999</v>
      </c>
      <c r="G149" s="836">
        <v>0</v>
      </c>
      <c r="H149" s="836">
        <v>214.59508</v>
      </c>
      <c r="I149" s="836">
        <v>100</v>
      </c>
      <c r="J149" s="836">
        <v>1440.6350200000002</v>
      </c>
      <c r="K149" s="844">
        <v>5.8139601270864635E-2</v>
      </c>
      <c r="L149" s="1011"/>
    </row>
    <row r="150" spans="1:12" ht="18" customHeight="1">
      <c r="A150" s="834" t="s">
        <v>834</v>
      </c>
      <c r="B150" s="836">
        <v>818.23709999999994</v>
      </c>
      <c r="C150" s="836">
        <v>82.194000000000003</v>
      </c>
      <c r="D150" s="836">
        <v>1001.25058</v>
      </c>
      <c r="E150" s="836">
        <v>48.292349999999999</v>
      </c>
      <c r="F150" s="836">
        <v>82.598100000000002</v>
      </c>
      <c r="G150" s="836">
        <v>180.63004999999998</v>
      </c>
      <c r="H150" s="836">
        <v>253.4546</v>
      </c>
      <c r="I150" s="836">
        <v>50</v>
      </c>
      <c r="J150" s="836">
        <v>2516.6567799999998</v>
      </c>
      <c r="K150" s="844">
        <v>0.10156453209419973</v>
      </c>
      <c r="L150" s="1011"/>
    </row>
    <row r="151" spans="1:12" ht="18" customHeight="1">
      <c r="A151" s="834" t="s">
        <v>835</v>
      </c>
      <c r="B151" s="836">
        <v>1409.21694</v>
      </c>
      <c r="C151" s="836">
        <v>226.48428000000001</v>
      </c>
      <c r="D151" s="836">
        <v>288.07292000000001</v>
      </c>
      <c r="E151" s="836">
        <v>0</v>
      </c>
      <c r="F151" s="836">
        <v>179.93507</v>
      </c>
      <c r="G151" s="836">
        <v>58.242359999999998</v>
      </c>
      <c r="H151" s="836">
        <v>80.862289999999987</v>
      </c>
      <c r="I151" s="836">
        <v>0</v>
      </c>
      <c r="J151" s="836">
        <v>2242.8138600000002</v>
      </c>
      <c r="K151" s="844">
        <v>9.0513073564717883E-2</v>
      </c>
      <c r="L151" s="1011"/>
    </row>
    <row r="152" spans="1:12" ht="18" customHeight="1">
      <c r="A152" s="834" t="s">
        <v>836</v>
      </c>
      <c r="B152" s="836">
        <v>247.27157</v>
      </c>
      <c r="C152" s="836">
        <v>0</v>
      </c>
      <c r="D152" s="836">
        <v>15</v>
      </c>
      <c r="E152" s="836">
        <v>0</v>
      </c>
      <c r="F152" s="836">
        <v>16.3</v>
      </c>
      <c r="G152" s="836">
        <v>0</v>
      </c>
      <c r="H152" s="836">
        <v>0</v>
      </c>
      <c r="I152" s="836">
        <v>0</v>
      </c>
      <c r="J152" s="836">
        <v>278.57157000000001</v>
      </c>
      <c r="K152" s="844">
        <v>1.1242292308844996E-2</v>
      </c>
      <c r="L152" s="1011"/>
    </row>
    <row r="153" spans="1:12" ht="18" customHeight="1" thickBot="1">
      <c r="A153" s="834" t="s">
        <v>837</v>
      </c>
      <c r="B153" s="836">
        <v>97.300889999999995</v>
      </c>
      <c r="C153" s="836">
        <v>0</v>
      </c>
      <c r="D153" s="836">
        <v>0</v>
      </c>
      <c r="E153" s="836">
        <v>0</v>
      </c>
      <c r="F153" s="836">
        <v>0</v>
      </c>
      <c r="G153" s="836">
        <v>0</v>
      </c>
      <c r="H153" s="836">
        <v>0</v>
      </c>
      <c r="I153" s="836">
        <v>0</v>
      </c>
      <c r="J153" s="836">
        <v>97.300889999999995</v>
      </c>
      <c r="K153" s="844">
        <v>3.9267648428401103E-3</v>
      </c>
      <c r="L153" s="1011"/>
    </row>
    <row r="154" spans="1:12" ht="48" customHeight="1" thickTop="1" thickBot="1">
      <c r="A154" s="838" t="s">
        <v>6</v>
      </c>
      <c r="B154" s="845">
        <v>3334.8713999999995</v>
      </c>
      <c r="C154" s="845">
        <v>6714.4382400000004</v>
      </c>
      <c r="D154" s="845">
        <v>6405.6098499999998</v>
      </c>
      <c r="E154" s="845">
        <v>48.292349999999999</v>
      </c>
      <c r="F154" s="845">
        <v>1970.8711599999999</v>
      </c>
      <c r="G154" s="845">
        <v>238.87240999999997</v>
      </c>
      <c r="H154" s="845">
        <v>3802.9386400000003</v>
      </c>
      <c r="I154" s="845">
        <v>2263</v>
      </c>
      <c r="J154" s="845">
        <v>24778.894049999999</v>
      </c>
      <c r="K154" s="846">
        <v>1</v>
      </c>
      <c r="L154" s="1011"/>
    </row>
    <row r="155" spans="1:12" ht="44.25" customHeight="1" thickTop="1" thickBot="1">
      <c r="A155" s="840" t="s">
        <v>838</v>
      </c>
      <c r="B155" s="844">
        <v>0.13458515917904737</v>
      </c>
      <c r="C155" s="844">
        <v>0.27097408893436875</v>
      </c>
      <c r="D155" s="844">
        <v>0.25851072437189748</v>
      </c>
      <c r="E155" s="844">
        <v>1.9489308079106945E-3</v>
      </c>
      <c r="F155" s="844">
        <v>7.9538302073655295E-2</v>
      </c>
      <c r="G155" s="844">
        <v>9.6401562361093339E-3</v>
      </c>
      <c r="H155" s="844">
        <v>0.15347491426882309</v>
      </c>
      <c r="I155" s="844">
        <v>9.1327724128188043E-2</v>
      </c>
      <c r="J155" s="844">
        <v>1</v>
      </c>
      <c r="K155" s="844"/>
      <c r="L155" s="1011"/>
    </row>
    <row r="156" spans="1:12" s="699" customFormat="1" ht="32.25" customHeight="1" thickTop="1" thickBot="1">
      <c r="A156" s="849" t="s">
        <v>847</v>
      </c>
      <c r="B156" s="842" t="s">
        <v>867</v>
      </c>
      <c r="C156" s="842" t="s">
        <v>868</v>
      </c>
      <c r="D156" s="842" t="s">
        <v>869</v>
      </c>
      <c r="E156" s="842" t="s">
        <v>870</v>
      </c>
      <c r="F156" s="842" t="s">
        <v>871</v>
      </c>
      <c r="G156" s="842" t="s">
        <v>872</v>
      </c>
      <c r="H156" s="842" t="s">
        <v>873</v>
      </c>
      <c r="I156" s="842" t="s">
        <v>874</v>
      </c>
      <c r="J156" s="849" t="s">
        <v>6</v>
      </c>
      <c r="K156" s="850" t="s">
        <v>723</v>
      </c>
    </row>
    <row r="157" spans="1:12" ht="29.25" customHeight="1" thickTop="1">
      <c r="A157" s="834" t="s">
        <v>824</v>
      </c>
      <c r="B157" s="836">
        <v>0</v>
      </c>
      <c r="C157" s="836">
        <v>0</v>
      </c>
      <c r="D157" s="836">
        <v>0</v>
      </c>
      <c r="E157" s="836">
        <v>0</v>
      </c>
      <c r="F157" s="836">
        <v>0</v>
      </c>
      <c r="G157" s="836">
        <v>0</v>
      </c>
      <c r="H157" s="836">
        <v>0</v>
      </c>
      <c r="I157" s="836">
        <v>0</v>
      </c>
      <c r="J157" s="836">
        <v>0</v>
      </c>
      <c r="K157" s="844">
        <v>0</v>
      </c>
      <c r="L157" s="1011"/>
    </row>
    <row r="158" spans="1:12" ht="18" customHeight="1">
      <c r="A158" s="834" t="s">
        <v>825</v>
      </c>
      <c r="B158" s="836">
        <v>0</v>
      </c>
      <c r="C158" s="836">
        <v>0</v>
      </c>
      <c r="D158" s="836">
        <v>0</v>
      </c>
      <c r="E158" s="836">
        <v>0</v>
      </c>
      <c r="F158" s="836">
        <v>0</v>
      </c>
      <c r="G158" s="836">
        <v>0</v>
      </c>
      <c r="H158" s="836">
        <v>0</v>
      </c>
      <c r="I158" s="836">
        <v>0</v>
      </c>
      <c r="J158" s="836">
        <v>0</v>
      </c>
      <c r="K158" s="844">
        <v>0</v>
      </c>
      <c r="L158" s="1011"/>
    </row>
    <row r="159" spans="1:12" ht="18" customHeight="1">
      <c r="A159" s="834" t="s">
        <v>826</v>
      </c>
      <c r="B159" s="836">
        <v>0</v>
      </c>
      <c r="C159" s="836">
        <v>0</v>
      </c>
      <c r="D159" s="836">
        <v>0</v>
      </c>
      <c r="E159" s="836">
        <v>0</v>
      </c>
      <c r="F159" s="836">
        <v>0</v>
      </c>
      <c r="G159" s="836">
        <v>0</v>
      </c>
      <c r="H159" s="836">
        <v>0</v>
      </c>
      <c r="I159" s="836">
        <v>0</v>
      </c>
      <c r="J159" s="836">
        <v>0</v>
      </c>
      <c r="K159" s="844">
        <v>0</v>
      </c>
      <c r="L159" s="1011"/>
    </row>
    <row r="160" spans="1:12" ht="18" customHeight="1">
      <c r="A160" s="834" t="s">
        <v>827</v>
      </c>
      <c r="B160" s="836">
        <v>0</v>
      </c>
      <c r="C160" s="836">
        <v>1</v>
      </c>
      <c r="D160" s="836">
        <v>0</v>
      </c>
      <c r="E160" s="836">
        <v>0</v>
      </c>
      <c r="F160" s="836">
        <v>0</v>
      </c>
      <c r="G160" s="836">
        <v>0</v>
      </c>
      <c r="H160" s="836">
        <v>0</v>
      </c>
      <c r="I160" s="836">
        <v>0</v>
      </c>
      <c r="J160" s="836">
        <v>1</v>
      </c>
      <c r="K160" s="844">
        <v>2.7777777777777779E-3</v>
      </c>
      <c r="L160" s="1011"/>
    </row>
    <row r="161" spans="1:16" ht="18" customHeight="1">
      <c r="A161" s="834" t="s">
        <v>828</v>
      </c>
      <c r="B161" s="836">
        <v>0</v>
      </c>
      <c r="C161" s="836">
        <v>1</v>
      </c>
      <c r="D161" s="836">
        <v>1</v>
      </c>
      <c r="E161" s="836">
        <v>0</v>
      </c>
      <c r="F161" s="836">
        <v>0</v>
      </c>
      <c r="G161" s="836">
        <v>0</v>
      </c>
      <c r="H161" s="836">
        <v>1</v>
      </c>
      <c r="I161" s="836">
        <v>1</v>
      </c>
      <c r="J161" s="836">
        <v>4</v>
      </c>
      <c r="K161" s="844">
        <v>1.1111111111111112E-2</v>
      </c>
      <c r="L161" s="1011"/>
    </row>
    <row r="162" spans="1:16" ht="18" customHeight="1">
      <c r="A162" s="834" t="s">
        <v>829</v>
      </c>
      <c r="B162" s="836">
        <v>1</v>
      </c>
      <c r="C162" s="836">
        <v>5</v>
      </c>
      <c r="D162" s="836">
        <v>3</v>
      </c>
      <c r="E162" s="836">
        <v>0</v>
      </c>
      <c r="F162" s="836">
        <v>2</v>
      </c>
      <c r="G162" s="836">
        <v>0</v>
      </c>
      <c r="H162" s="836">
        <v>4</v>
      </c>
      <c r="I162" s="836">
        <v>2</v>
      </c>
      <c r="J162" s="836">
        <v>17</v>
      </c>
      <c r="K162" s="844">
        <v>4.7222222222222221E-2</v>
      </c>
      <c r="L162" s="1011"/>
    </row>
    <row r="163" spans="1:16" ht="18" customHeight="1">
      <c r="A163" s="834" t="s">
        <v>830</v>
      </c>
      <c r="B163" s="836">
        <v>1</v>
      </c>
      <c r="C163" s="836">
        <v>5</v>
      </c>
      <c r="D163" s="836">
        <v>4</v>
      </c>
      <c r="E163" s="836">
        <v>0</v>
      </c>
      <c r="F163" s="836">
        <v>0</v>
      </c>
      <c r="G163" s="836">
        <v>0</v>
      </c>
      <c r="H163" s="836">
        <v>0</v>
      </c>
      <c r="I163" s="836">
        <v>0</v>
      </c>
      <c r="J163" s="836">
        <v>10</v>
      </c>
      <c r="K163" s="844">
        <v>2.7777777777777776E-2</v>
      </c>
      <c r="L163" s="1011"/>
    </row>
    <row r="164" spans="1:16" ht="18" customHeight="1">
      <c r="A164" s="834" t="s">
        <v>831</v>
      </c>
      <c r="B164" s="836">
        <v>0</v>
      </c>
      <c r="C164" s="836">
        <v>1</v>
      </c>
      <c r="D164" s="836">
        <v>7</v>
      </c>
      <c r="E164" s="836">
        <v>0</v>
      </c>
      <c r="F164" s="836">
        <v>4</v>
      </c>
      <c r="G164" s="836">
        <v>0</v>
      </c>
      <c r="H164" s="836">
        <v>2</v>
      </c>
      <c r="I164" s="836">
        <v>0</v>
      </c>
      <c r="J164" s="836">
        <v>14</v>
      </c>
      <c r="K164" s="844">
        <v>3.888888888888889E-2</v>
      </c>
      <c r="L164" s="1011"/>
    </row>
    <row r="165" spans="1:16" ht="18" customHeight="1">
      <c r="A165" s="834" t="s">
        <v>832</v>
      </c>
      <c r="B165" s="836">
        <v>1</v>
      </c>
      <c r="C165" s="836">
        <v>1</v>
      </c>
      <c r="D165" s="836">
        <v>2</v>
      </c>
      <c r="E165" s="836">
        <v>0</v>
      </c>
      <c r="F165" s="836">
        <v>0</v>
      </c>
      <c r="G165" s="836">
        <v>0</v>
      </c>
      <c r="H165" s="836">
        <v>1</v>
      </c>
      <c r="I165" s="836">
        <v>0</v>
      </c>
      <c r="J165" s="836">
        <v>5</v>
      </c>
      <c r="K165" s="844">
        <v>1.3888888888888888E-2</v>
      </c>
      <c r="L165" s="1011"/>
    </row>
    <row r="166" spans="1:16" ht="18" customHeight="1">
      <c r="A166" s="834" t="s">
        <v>833</v>
      </c>
      <c r="B166" s="836">
        <v>0</v>
      </c>
      <c r="C166" s="836">
        <v>1</v>
      </c>
      <c r="D166" s="836">
        <v>12</v>
      </c>
      <c r="E166" s="836">
        <v>0</v>
      </c>
      <c r="F166" s="836">
        <v>1</v>
      </c>
      <c r="G166" s="836">
        <v>0</v>
      </c>
      <c r="H166" s="836">
        <v>3</v>
      </c>
      <c r="I166" s="836">
        <v>1</v>
      </c>
      <c r="J166" s="836">
        <v>18</v>
      </c>
      <c r="K166" s="844">
        <v>0.05</v>
      </c>
      <c r="L166" s="1011"/>
    </row>
    <row r="167" spans="1:16" ht="18" customHeight="1">
      <c r="A167" s="834" t="s">
        <v>834</v>
      </c>
      <c r="B167" s="836">
        <v>19</v>
      </c>
      <c r="C167" s="836">
        <v>2</v>
      </c>
      <c r="D167" s="836">
        <v>21</v>
      </c>
      <c r="E167" s="836">
        <v>1</v>
      </c>
      <c r="F167" s="836">
        <v>2</v>
      </c>
      <c r="G167" s="836">
        <v>4</v>
      </c>
      <c r="H167" s="836">
        <v>5</v>
      </c>
      <c r="I167" s="836">
        <v>1</v>
      </c>
      <c r="J167" s="836">
        <v>55</v>
      </c>
      <c r="K167" s="844">
        <v>0.15277777777777779</v>
      </c>
      <c r="L167" s="1011"/>
    </row>
    <row r="168" spans="1:16" ht="18" customHeight="1">
      <c r="A168" s="834" t="s">
        <v>835</v>
      </c>
      <c r="B168" s="836">
        <v>100</v>
      </c>
      <c r="C168" s="836">
        <v>10</v>
      </c>
      <c r="D168" s="836">
        <v>18</v>
      </c>
      <c r="E168" s="836">
        <v>0</v>
      </c>
      <c r="F168" s="836">
        <v>9</v>
      </c>
      <c r="G168" s="836">
        <v>3</v>
      </c>
      <c r="H168" s="836">
        <v>3</v>
      </c>
      <c r="I168" s="836">
        <v>0</v>
      </c>
      <c r="J168" s="836">
        <v>143</v>
      </c>
      <c r="K168" s="844">
        <v>0.3972222222222222</v>
      </c>
      <c r="L168" s="1011"/>
    </row>
    <row r="169" spans="1:16" ht="18" customHeight="1">
      <c r="A169" s="834" t="s">
        <v>836</v>
      </c>
      <c r="B169" s="836">
        <v>55</v>
      </c>
      <c r="C169" s="836">
        <v>0</v>
      </c>
      <c r="D169" s="836">
        <v>3</v>
      </c>
      <c r="E169" s="836">
        <v>0</v>
      </c>
      <c r="F169" s="836">
        <v>3</v>
      </c>
      <c r="G169" s="836">
        <v>0</v>
      </c>
      <c r="H169" s="836">
        <v>0</v>
      </c>
      <c r="I169" s="836">
        <v>0</v>
      </c>
      <c r="J169" s="836">
        <v>61</v>
      </c>
      <c r="K169" s="844">
        <v>0.16944444444444445</v>
      </c>
      <c r="L169" s="1011"/>
    </row>
    <row r="170" spans="1:16" ht="18" customHeight="1" thickBot="1">
      <c r="A170" s="834" t="s">
        <v>837</v>
      </c>
      <c r="B170" s="836">
        <v>32</v>
      </c>
      <c r="C170" s="836">
        <v>0</v>
      </c>
      <c r="D170" s="836">
        <v>0</v>
      </c>
      <c r="E170" s="836">
        <v>0</v>
      </c>
      <c r="F170" s="836">
        <v>0</v>
      </c>
      <c r="G170" s="836">
        <v>0</v>
      </c>
      <c r="H170" s="836">
        <v>0</v>
      </c>
      <c r="I170" s="836">
        <v>0</v>
      </c>
      <c r="J170" s="836">
        <v>32</v>
      </c>
      <c r="K170" s="844">
        <v>8.8888888888888892E-2</v>
      </c>
      <c r="L170" s="1011"/>
    </row>
    <row r="171" spans="1:16" ht="51" customHeight="1" thickTop="1" thickBot="1">
      <c r="A171" s="838" t="s">
        <v>6</v>
      </c>
      <c r="B171" s="845">
        <v>209</v>
      </c>
      <c r="C171" s="845">
        <v>27</v>
      </c>
      <c r="D171" s="845">
        <v>71</v>
      </c>
      <c r="E171" s="845">
        <v>1</v>
      </c>
      <c r="F171" s="845">
        <v>21</v>
      </c>
      <c r="G171" s="845">
        <v>7</v>
      </c>
      <c r="H171" s="845">
        <v>19</v>
      </c>
      <c r="I171" s="845">
        <v>5</v>
      </c>
      <c r="J171" s="845">
        <v>360</v>
      </c>
      <c r="K171" s="846">
        <v>1</v>
      </c>
      <c r="L171" s="1011"/>
    </row>
    <row r="172" spans="1:16" ht="40.5" customHeight="1" thickTop="1">
      <c r="A172" s="843" t="s">
        <v>838</v>
      </c>
      <c r="B172" s="844">
        <v>0.5805555555555556</v>
      </c>
      <c r="C172" s="844">
        <v>7.4999999999999997E-2</v>
      </c>
      <c r="D172" s="844">
        <v>0.19722222222222222</v>
      </c>
      <c r="E172" s="844">
        <v>2.7777777777777779E-3</v>
      </c>
      <c r="F172" s="844">
        <v>5.8333333333333334E-2</v>
      </c>
      <c r="G172" s="844">
        <v>1.9444444444444445E-2</v>
      </c>
      <c r="H172" s="844">
        <v>5.2777777777777778E-2</v>
      </c>
      <c r="I172" s="844">
        <v>1.3888888888888888E-2</v>
      </c>
      <c r="J172" s="844">
        <v>1</v>
      </c>
      <c r="K172" s="844"/>
      <c r="L172" s="1011"/>
    </row>
    <row r="173" spans="1:16" ht="9" customHeight="1" thickBot="1">
      <c r="A173" s="637"/>
      <c r="B173" s="638"/>
      <c r="C173" s="639"/>
      <c r="D173" s="639"/>
      <c r="E173" s="639"/>
      <c r="F173" s="639"/>
      <c r="G173" s="639"/>
      <c r="H173" s="638"/>
      <c r="I173" s="638"/>
      <c r="J173" s="638"/>
      <c r="K173" s="638"/>
      <c r="L173" s="668"/>
      <c r="M173" s="668"/>
      <c r="N173" s="668"/>
      <c r="O173" s="668"/>
      <c r="P173" s="668"/>
    </row>
    <row r="174" spans="1:16" ht="18" customHeight="1" thickTop="1">
      <c r="A174" s="631" t="s">
        <v>850</v>
      </c>
      <c r="B174" s="144"/>
      <c r="C174" s="295"/>
      <c r="D174" s="295"/>
      <c r="E174" s="295"/>
      <c r="F174" s="295"/>
      <c r="G174" s="295"/>
      <c r="H174" s="144"/>
      <c r="I174" s="144"/>
      <c r="J174" s="144"/>
      <c r="K174" s="386"/>
      <c r="L174" s="1011"/>
    </row>
    <row r="175" spans="1:16" ht="9" customHeight="1">
      <c r="A175" s="294"/>
      <c r="B175" s="144"/>
      <c r="C175" s="295"/>
      <c r="D175" s="295"/>
      <c r="E175" s="295"/>
      <c r="F175" s="295"/>
      <c r="G175" s="295"/>
      <c r="H175" s="144"/>
      <c r="I175" s="144"/>
      <c r="J175" s="144"/>
      <c r="K175" s="386"/>
      <c r="L175" s="1011"/>
    </row>
    <row r="176" spans="1:16" ht="9" customHeight="1">
      <c r="A176" s="294"/>
      <c r="B176" s="144"/>
      <c r="C176" s="295"/>
      <c r="D176" s="295"/>
      <c r="E176" s="295"/>
      <c r="F176" s="295"/>
      <c r="G176" s="295"/>
      <c r="H176" s="144"/>
      <c r="I176" s="144"/>
      <c r="J176" s="144"/>
      <c r="K176" s="386"/>
      <c r="L176" s="1011"/>
    </row>
    <row r="177" spans="1:12" ht="15.75">
      <c r="A177" s="301"/>
      <c r="C177" s="145"/>
      <c r="D177" s="145"/>
      <c r="E177" s="145"/>
      <c r="F177" s="145"/>
      <c r="G177" s="145"/>
      <c r="L177" s="1011"/>
    </row>
    <row r="178" spans="1:12" ht="15.75">
      <c r="A178" s="301"/>
      <c r="C178" s="145"/>
      <c r="D178" s="145"/>
      <c r="E178" s="145"/>
      <c r="F178" s="145"/>
      <c r="G178" s="145"/>
      <c r="L178" s="1011"/>
    </row>
    <row r="179" spans="1:12" ht="15.75">
      <c r="A179" s="301"/>
      <c r="C179" s="145"/>
      <c r="D179" s="145"/>
      <c r="E179" s="145"/>
      <c r="F179" s="145"/>
      <c r="G179" s="145"/>
      <c r="L179" s="1011"/>
    </row>
    <row r="180" spans="1:12" ht="15.75">
      <c r="A180" s="301"/>
      <c r="C180" s="145"/>
      <c r="D180" s="145"/>
      <c r="E180" s="145"/>
      <c r="F180" s="145"/>
      <c r="G180" s="145"/>
      <c r="L180" s="1011"/>
    </row>
    <row r="181" spans="1:12" ht="15.75">
      <c r="A181" s="301"/>
      <c r="C181" s="145"/>
      <c r="D181" s="145"/>
      <c r="E181" s="145"/>
      <c r="F181" s="145"/>
      <c r="G181" s="145"/>
      <c r="L181" s="1011"/>
    </row>
    <row r="182" spans="1:12" ht="15.75">
      <c r="A182" s="301"/>
      <c r="C182" s="145"/>
      <c r="D182" s="145"/>
      <c r="E182" s="145"/>
      <c r="F182" s="145"/>
      <c r="G182" s="145"/>
      <c r="L182" s="1011"/>
    </row>
    <row r="183" spans="1:12" ht="15.75">
      <c r="A183" s="301"/>
      <c r="C183" s="145"/>
      <c r="D183" s="145"/>
      <c r="E183" s="145"/>
      <c r="F183" s="145"/>
      <c r="G183" s="145"/>
      <c r="L183" s="1011"/>
    </row>
    <row r="184" spans="1:12" ht="15.75">
      <c r="A184" s="301"/>
      <c r="C184" s="145"/>
      <c r="D184" s="145"/>
      <c r="E184" s="145"/>
      <c r="F184" s="145"/>
      <c r="G184" s="145"/>
      <c r="L184" s="1011"/>
    </row>
    <row r="185" spans="1:12" ht="15.75">
      <c r="A185" s="301"/>
      <c r="C185" s="145"/>
      <c r="D185" s="145"/>
      <c r="E185" s="145"/>
      <c r="F185" s="145"/>
      <c r="G185" s="145"/>
      <c r="L185" s="1011"/>
    </row>
    <row r="186" spans="1:12" ht="15.75">
      <c r="A186" s="301"/>
      <c r="C186" s="145"/>
      <c r="D186" s="145"/>
      <c r="E186" s="145"/>
      <c r="F186" s="145"/>
      <c r="G186" s="145"/>
      <c r="L186" s="1011"/>
    </row>
    <row r="187" spans="1:12" ht="15.75">
      <c r="A187" s="301"/>
      <c r="C187" s="145"/>
      <c r="D187" s="145"/>
      <c r="E187" s="145"/>
      <c r="F187" s="145"/>
      <c r="G187" s="145"/>
      <c r="L187" s="1011"/>
    </row>
    <row r="188" spans="1:12" ht="15.75">
      <c r="A188" s="301"/>
      <c r="C188" s="145"/>
      <c r="D188" s="145"/>
      <c r="E188" s="145"/>
      <c r="F188" s="145"/>
      <c r="G188" s="145"/>
      <c r="L188" s="1011"/>
    </row>
    <row r="189" spans="1:12" ht="15.75">
      <c r="A189" s="301"/>
      <c r="C189" s="145"/>
      <c r="D189" s="145"/>
      <c r="E189" s="145"/>
      <c r="F189" s="145"/>
      <c r="G189" s="145"/>
      <c r="L189" s="1011"/>
    </row>
    <row r="190" spans="1:12" ht="15.75">
      <c r="A190" s="301"/>
      <c r="C190" s="145"/>
      <c r="D190" s="145"/>
      <c r="E190" s="145"/>
      <c r="F190" s="145"/>
      <c r="G190" s="145"/>
      <c r="L190" s="1011"/>
    </row>
    <row r="191" spans="1:12" ht="15.75">
      <c r="A191" s="301"/>
      <c r="C191" s="145"/>
      <c r="D191" s="145"/>
      <c r="E191" s="145"/>
      <c r="F191" s="145"/>
      <c r="G191" s="145"/>
      <c r="L191" s="1011"/>
    </row>
    <row r="192" spans="1:12" ht="15.75">
      <c r="A192" s="301"/>
      <c r="C192" s="145"/>
      <c r="D192" s="145"/>
      <c r="E192" s="145"/>
      <c r="F192" s="145"/>
      <c r="G192" s="145"/>
      <c r="L192" s="1011"/>
    </row>
    <row r="193" spans="1:12" ht="15.75">
      <c r="A193" s="301"/>
      <c r="C193" s="145"/>
      <c r="D193" s="145"/>
      <c r="E193" s="145"/>
      <c r="F193" s="145"/>
      <c r="G193" s="145"/>
      <c r="L193" s="1011"/>
    </row>
    <row r="194" spans="1:12" ht="15.75">
      <c r="A194" s="135"/>
      <c r="C194" s="145"/>
      <c r="D194" s="145"/>
      <c r="E194" s="145"/>
      <c r="F194" s="145"/>
      <c r="G194" s="145"/>
      <c r="L194" s="1011"/>
    </row>
    <row r="195" spans="1:12" ht="15.75">
      <c r="A195" s="135"/>
      <c r="C195" s="145"/>
      <c r="D195" s="145"/>
      <c r="E195" s="145"/>
      <c r="F195" s="145"/>
      <c r="G195" s="145"/>
      <c r="L195" s="1011"/>
    </row>
    <row r="196" spans="1:12" ht="15.75">
      <c r="A196" s="135"/>
      <c r="C196" s="145"/>
      <c r="D196" s="145"/>
      <c r="E196" s="145"/>
      <c r="F196" s="145"/>
      <c r="G196" s="145"/>
      <c r="L196" s="1011"/>
    </row>
    <row r="197" spans="1:12" ht="15.75">
      <c r="A197" s="135"/>
      <c r="C197" s="145"/>
      <c r="D197" s="145"/>
      <c r="E197" s="145"/>
      <c r="F197" s="145"/>
      <c r="G197" s="145"/>
      <c r="L197" s="1011"/>
    </row>
    <row r="198" spans="1:12" ht="15.75">
      <c r="A198" s="135"/>
      <c r="C198" s="145"/>
      <c r="D198" s="145"/>
      <c r="E198" s="145"/>
      <c r="F198" s="145"/>
      <c r="G198" s="145"/>
      <c r="L198" s="1011"/>
    </row>
    <row r="199" spans="1:12" ht="15.75">
      <c r="A199" s="135"/>
      <c r="C199" s="145"/>
      <c r="D199" s="145"/>
      <c r="E199" s="145"/>
      <c r="F199" s="145"/>
      <c r="G199" s="145"/>
      <c r="L199" s="1011"/>
    </row>
    <row r="200" spans="1:12" ht="15.75">
      <c r="A200" s="135"/>
      <c r="C200" s="145"/>
      <c r="D200" s="145"/>
      <c r="E200" s="145"/>
      <c r="F200" s="145"/>
      <c r="G200" s="145"/>
      <c r="L200" s="1011"/>
    </row>
    <row r="201" spans="1:12" ht="15.75">
      <c r="A201" s="135"/>
      <c r="C201" s="145"/>
      <c r="D201" s="145"/>
      <c r="E201" s="145"/>
      <c r="F201" s="145"/>
      <c r="G201" s="145"/>
    </row>
    <row r="202" spans="1:12" ht="15.75">
      <c r="A202" s="135"/>
      <c r="C202" s="145"/>
      <c r="D202" s="145"/>
      <c r="E202" s="145"/>
      <c r="F202" s="145"/>
      <c r="G202" s="145"/>
    </row>
    <row r="203" spans="1:12" ht="15.75">
      <c r="A203" s="135"/>
      <c r="C203" s="145"/>
      <c r="D203" s="145"/>
      <c r="E203" s="145"/>
      <c r="F203" s="145"/>
      <c r="G203" s="145"/>
    </row>
    <row r="204" spans="1:12" ht="15.75">
      <c r="A204" s="135"/>
      <c r="C204" s="145"/>
      <c r="D204" s="145"/>
      <c r="E204" s="145"/>
      <c r="F204" s="145"/>
      <c r="G204" s="145"/>
    </row>
    <row r="205" spans="1:12" ht="15.75">
      <c r="A205" s="135"/>
      <c r="C205" s="145"/>
      <c r="D205" s="145"/>
      <c r="E205" s="145"/>
      <c r="F205" s="145"/>
      <c r="G205" s="145"/>
    </row>
    <row r="206" spans="1:12" ht="15.75">
      <c r="A206" s="135"/>
      <c r="C206" s="145"/>
      <c r="D206" s="145"/>
      <c r="E206" s="145"/>
      <c r="F206" s="145"/>
      <c r="G206" s="145"/>
    </row>
    <row r="207" spans="1:12" ht="15.75">
      <c r="A207" s="135"/>
      <c r="C207" s="145"/>
      <c r="D207" s="145"/>
      <c r="E207" s="145"/>
      <c r="F207" s="145"/>
      <c r="G207" s="145"/>
    </row>
    <row r="208" spans="1:12" ht="15.75">
      <c r="A208" s="135"/>
      <c r="C208" s="145"/>
      <c r="D208" s="145"/>
      <c r="E208" s="145"/>
      <c r="F208" s="145"/>
      <c r="G208" s="145"/>
    </row>
    <row r="209" spans="1:7" ht="15.75">
      <c r="A209" s="135"/>
      <c r="C209" s="145"/>
      <c r="D209" s="145"/>
      <c r="E209" s="145"/>
      <c r="F209" s="145"/>
      <c r="G209" s="145"/>
    </row>
    <row r="210" spans="1:7" ht="15.75">
      <c r="A210" s="135"/>
      <c r="C210" s="145"/>
      <c r="D210" s="145"/>
      <c r="E210" s="145"/>
      <c r="F210" s="145"/>
      <c r="G210" s="145"/>
    </row>
    <row r="211" spans="1:7" ht="15.75">
      <c r="A211" s="135"/>
      <c r="C211" s="145"/>
      <c r="D211" s="145"/>
      <c r="E211" s="145"/>
      <c r="F211" s="145"/>
      <c r="G211" s="145"/>
    </row>
    <row r="212" spans="1:7" ht="15.75">
      <c r="A212" s="135"/>
      <c r="C212" s="145"/>
      <c r="D212" s="145"/>
      <c r="E212" s="145"/>
      <c r="F212" s="145"/>
      <c r="G212" s="145"/>
    </row>
    <row r="213" spans="1:7" ht="15.75">
      <c r="A213" s="135"/>
      <c r="C213" s="145"/>
      <c r="D213" s="145"/>
      <c r="E213" s="145"/>
      <c r="F213" s="145"/>
      <c r="G213" s="145"/>
    </row>
    <row r="214" spans="1:7" ht="15.75">
      <c r="A214" s="135"/>
      <c r="C214" s="145"/>
      <c r="D214" s="145"/>
      <c r="E214" s="145"/>
      <c r="F214" s="145"/>
      <c r="G214" s="145"/>
    </row>
    <row r="215" spans="1:7" ht="15.75">
      <c r="A215" s="135"/>
      <c r="C215" s="145"/>
      <c r="D215" s="145"/>
      <c r="E215" s="145"/>
      <c r="F215" s="145"/>
      <c r="G215" s="145"/>
    </row>
    <row r="216" spans="1:7" ht="15.75">
      <c r="A216" s="135"/>
      <c r="C216" s="145"/>
      <c r="D216" s="145"/>
      <c r="E216" s="145"/>
      <c r="F216" s="145"/>
      <c r="G216" s="145"/>
    </row>
    <row r="217" spans="1:7" ht="15.75">
      <c r="A217" s="135"/>
      <c r="C217" s="145"/>
      <c r="D217" s="145"/>
      <c r="E217" s="145"/>
      <c r="F217" s="145"/>
      <c r="G217" s="145"/>
    </row>
    <row r="218" spans="1:7" ht="15.75">
      <c r="A218" s="135"/>
      <c r="C218" s="145"/>
      <c r="D218" s="145"/>
      <c r="E218" s="145"/>
      <c r="F218" s="145"/>
      <c r="G218" s="145"/>
    </row>
    <row r="219" spans="1:7" ht="15.75">
      <c r="A219" s="135"/>
      <c r="C219" s="145"/>
      <c r="D219" s="145"/>
      <c r="E219" s="145"/>
      <c r="F219" s="145"/>
      <c r="G219" s="145"/>
    </row>
    <row r="220" spans="1:7" ht="15.75">
      <c r="A220" s="135"/>
      <c r="C220" s="145"/>
      <c r="D220" s="145"/>
      <c r="E220" s="145"/>
      <c r="F220" s="145"/>
      <c r="G220" s="145"/>
    </row>
    <row r="221" spans="1:7" ht="15.75">
      <c r="A221" s="135"/>
      <c r="C221" s="145"/>
      <c r="D221" s="145"/>
      <c r="E221" s="145"/>
      <c r="F221" s="145"/>
      <c r="G221" s="145"/>
    </row>
    <row r="222" spans="1:7" ht="15.75">
      <c r="A222" s="135"/>
      <c r="C222" s="145"/>
      <c r="D222" s="145"/>
      <c r="E222" s="145"/>
      <c r="F222" s="145"/>
      <c r="G222" s="145"/>
    </row>
    <row r="223" spans="1:7" ht="15.75">
      <c r="A223" s="135"/>
      <c r="C223" s="145"/>
      <c r="D223" s="145"/>
      <c r="E223" s="145"/>
      <c r="F223" s="145"/>
      <c r="G223" s="145"/>
    </row>
    <row r="224" spans="1:7" ht="15.75">
      <c r="A224" s="135"/>
      <c r="C224" s="145"/>
      <c r="D224" s="145"/>
      <c r="E224" s="145"/>
      <c r="F224" s="145"/>
      <c r="G224" s="145"/>
    </row>
    <row r="225" spans="1:7" ht="15.75">
      <c r="A225" s="135"/>
      <c r="C225" s="145"/>
      <c r="D225" s="145"/>
      <c r="E225" s="145"/>
      <c r="F225" s="145"/>
      <c r="G225" s="145"/>
    </row>
    <row r="226" spans="1:7" ht="15.75">
      <c r="A226" s="135"/>
      <c r="C226" s="145"/>
      <c r="D226" s="145"/>
      <c r="E226" s="145"/>
      <c r="F226" s="145"/>
      <c r="G226" s="145"/>
    </row>
    <row r="227" spans="1:7" ht="15.75">
      <c r="A227" s="135"/>
      <c r="C227" s="145"/>
      <c r="D227" s="145"/>
      <c r="E227" s="145"/>
      <c r="F227" s="145"/>
      <c r="G227" s="145"/>
    </row>
    <row r="228" spans="1:7" ht="15.75">
      <c r="A228" s="135"/>
      <c r="C228" s="145"/>
      <c r="D228" s="145"/>
      <c r="E228" s="145"/>
      <c r="F228" s="145"/>
      <c r="G228" s="145"/>
    </row>
    <row r="229" spans="1:7" ht="15.75">
      <c r="A229" s="135"/>
      <c r="C229" s="145"/>
      <c r="D229" s="145"/>
      <c r="E229" s="145"/>
      <c r="F229" s="145"/>
      <c r="G229" s="145"/>
    </row>
    <row r="230" spans="1:7" ht="15.75">
      <c r="A230" s="135"/>
      <c r="C230" s="145"/>
      <c r="D230" s="145"/>
      <c r="E230" s="145"/>
      <c r="F230" s="145"/>
      <c r="G230" s="145"/>
    </row>
    <row r="231" spans="1:7" ht="15.75">
      <c r="A231" s="135"/>
      <c r="C231" s="145"/>
      <c r="D231" s="145"/>
      <c r="E231" s="145"/>
      <c r="F231" s="145"/>
      <c r="G231" s="145"/>
    </row>
    <row r="232" spans="1:7" ht="15.75">
      <c r="A232" s="135"/>
      <c r="C232" s="145"/>
      <c r="D232" s="145"/>
      <c r="E232" s="145"/>
      <c r="F232" s="145"/>
      <c r="G232" s="145"/>
    </row>
    <row r="233" spans="1:7" ht="15.75">
      <c r="A233" s="135"/>
      <c r="C233" s="145"/>
      <c r="D233" s="145"/>
      <c r="E233" s="145"/>
      <c r="F233" s="145"/>
      <c r="G233" s="145"/>
    </row>
    <row r="234" spans="1:7" ht="15.75">
      <c r="A234" s="135"/>
      <c r="C234" s="145"/>
      <c r="D234" s="145"/>
      <c r="E234" s="145"/>
      <c r="F234" s="145"/>
      <c r="G234" s="145"/>
    </row>
    <row r="235" spans="1:7" ht="15.75">
      <c r="A235" s="135"/>
      <c r="C235" s="145"/>
      <c r="D235" s="145"/>
      <c r="E235" s="145"/>
      <c r="F235" s="145"/>
      <c r="G235" s="145"/>
    </row>
    <row r="236" spans="1:7" ht="15.75">
      <c r="A236" s="135"/>
      <c r="C236" s="145"/>
      <c r="D236" s="145"/>
      <c r="E236" s="145"/>
      <c r="F236" s="145"/>
      <c r="G236" s="145"/>
    </row>
    <row r="237" spans="1:7" ht="15.75">
      <c r="A237" s="135"/>
      <c r="C237" s="145"/>
      <c r="D237" s="145"/>
      <c r="E237" s="145"/>
      <c r="F237" s="145"/>
      <c r="G237" s="145"/>
    </row>
    <row r="238" spans="1:7" ht="15.75">
      <c r="A238" s="135"/>
      <c r="C238" s="145"/>
      <c r="D238" s="145"/>
      <c r="E238" s="145"/>
      <c r="F238" s="145"/>
      <c r="G238" s="145"/>
    </row>
    <row r="239" spans="1:7" ht="15.75">
      <c r="A239" s="135"/>
      <c r="C239" s="145"/>
      <c r="D239" s="145"/>
      <c r="E239" s="145"/>
      <c r="F239" s="145"/>
      <c r="G239" s="145"/>
    </row>
    <row r="240" spans="1:7" ht="15.75">
      <c r="A240" s="135"/>
      <c r="C240" s="145"/>
      <c r="D240" s="145"/>
      <c r="E240" s="145"/>
      <c r="F240" s="145"/>
      <c r="G240" s="145"/>
    </row>
    <row r="241" spans="1:7" ht="15.75">
      <c r="A241" s="135"/>
      <c r="C241" s="145"/>
      <c r="D241" s="145"/>
      <c r="E241" s="145"/>
      <c r="F241" s="145"/>
      <c r="G241" s="145"/>
    </row>
    <row r="242" spans="1:7" ht="15.75">
      <c r="A242" s="135"/>
      <c r="C242" s="145"/>
      <c r="D242" s="145"/>
      <c r="E242" s="145"/>
      <c r="F242" s="145"/>
      <c r="G242" s="145"/>
    </row>
    <row r="243" spans="1:7" ht="15.75">
      <c r="A243" s="135"/>
      <c r="C243" s="145"/>
      <c r="D243" s="145"/>
      <c r="E243" s="145"/>
      <c r="F243" s="145"/>
      <c r="G243" s="145"/>
    </row>
    <row r="244" spans="1:7" ht="15.75">
      <c r="A244" s="135"/>
      <c r="C244" s="145"/>
      <c r="D244" s="145"/>
      <c r="E244" s="145"/>
      <c r="F244" s="145"/>
      <c r="G244" s="145"/>
    </row>
    <row r="245" spans="1:7" ht="15.75">
      <c r="A245" s="135"/>
      <c r="C245" s="145"/>
      <c r="D245" s="145"/>
      <c r="E245" s="145"/>
      <c r="F245" s="145"/>
      <c r="G245" s="145"/>
    </row>
    <row r="246" spans="1:7" ht="15.75">
      <c r="A246" s="135"/>
      <c r="C246" s="145"/>
      <c r="D246" s="145"/>
      <c r="E246" s="145"/>
      <c r="F246" s="145"/>
      <c r="G246" s="145"/>
    </row>
    <row r="247" spans="1:7" ht="15.75">
      <c r="A247" s="135"/>
      <c r="C247" s="145"/>
      <c r="D247" s="145"/>
      <c r="E247" s="145"/>
      <c r="F247" s="145"/>
      <c r="G247" s="145"/>
    </row>
    <row r="248" spans="1:7" ht="15.75">
      <c r="A248" s="135"/>
      <c r="C248" s="145"/>
      <c r="D248" s="145"/>
      <c r="E248" s="145"/>
      <c r="F248" s="145"/>
      <c r="G248" s="145"/>
    </row>
    <row r="249" spans="1:7" ht="15.75">
      <c r="A249" s="135"/>
      <c r="C249" s="145"/>
      <c r="D249" s="145"/>
      <c r="E249" s="145"/>
      <c r="F249" s="145"/>
      <c r="G249" s="145"/>
    </row>
    <row r="250" spans="1:7" ht="15.75">
      <c r="A250" s="135"/>
      <c r="C250" s="145"/>
      <c r="D250" s="145"/>
      <c r="E250" s="145"/>
      <c r="F250" s="145"/>
      <c r="G250" s="145"/>
    </row>
    <row r="251" spans="1:7" ht="15.75">
      <c r="A251" s="135"/>
      <c r="C251" s="145"/>
      <c r="D251" s="145"/>
      <c r="E251" s="145"/>
      <c r="F251" s="145"/>
      <c r="G251" s="145"/>
    </row>
    <row r="252" spans="1:7" ht="15.75">
      <c r="A252" s="135"/>
      <c r="C252" s="145"/>
      <c r="D252" s="145"/>
      <c r="E252" s="145"/>
      <c r="F252" s="145"/>
      <c r="G252" s="145"/>
    </row>
    <row r="253" spans="1:7" ht="15.75">
      <c r="A253" s="135"/>
      <c r="C253" s="145"/>
      <c r="D253" s="145"/>
      <c r="E253" s="145"/>
      <c r="F253" s="145"/>
      <c r="G253" s="145"/>
    </row>
    <row r="254" spans="1:7" ht="15.75">
      <c r="A254" s="135"/>
      <c r="C254" s="145"/>
      <c r="D254" s="145"/>
      <c r="E254" s="145"/>
      <c r="F254" s="145"/>
      <c r="G254" s="145"/>
    </row>
    <row r="255" spans="1:7" ht="15.75">
      <c r="A255" s="135"/>
      <c r="C255" s="145"/>
      <c r="D255" s="145"/>
      <c r="E255" s="145"/>
      <c r="F255" s="145"/>
      <c r="G255" s="145"/>
    </row>
    <row r="256" spans="1:7" ht="15.75">
      <c r="A256" s="135"/>
      <c r="C256" s="145"/>
      <c r="D256" s="145"/>
      <c r="E256" s="145"/>
      <c r="F256" s="145"/>
      <c r="G256" s="145"/>
    </row>
    <row r="257" spans="1:7" ht="15.75">
      <c r="A257" s="135"/>
      <c r="C257" s="145"/>
      <c r="D257" s="145"/>
      <c r="E257" s="145"/>
      <c r="F257" s="145"/>
      <c r="G257" s="145"/>
    </row>
    <row r="258" spans="1:7" ht="15.75">
      <c r="A258" s="135"/>
      <c r="C258" s="145"/>
      <c r="D258" s="145"/>
      <c r="E258" s="145"/>
      <c r="F258" s="145"/>
      <c r="G258" s="145"/>
    </row>
    <row r="259" spans="1:7" ht="15.75">
      <c r="A259" s="135"/>
      <c r="C259" s="145"/>
      <c r="D259" s="145"/>
      <c r="E259" s="145"/>
      <c r="F259" s="145"/>
      <c r="G259" s="145"/>
    </row>
    <row r="260" spans="1:7" ht="15.75">
      <c r="A260" s="135"/>
      <c r="C260" s="145"/>
      <c r="D260" s="145"/>
      <c r="E260" s="145"/>
      <c r="F260" s="145"/>
      <c r="G260" s="145"/>
    </row>
    <row r="261" spans="1:7" ht="15.75">
      <c r="A261" s="135"/>
      <c r="C261" s="145"/>
      <c r="D261" s="145"/>
      <c r="E261" s="145"/>
      <c r="F261" s="145"/>
      <c r="G261" s="145"/>
    </row>
    <row r="262" spans="1:7" ht="15.75">
      <c r="A262" s="135"/>
      <c r="C262" s="145"/>
      <c r="D262" s="145"/>
      <c r="E262" s="145"/>
      <c r="F262" s="145"/>
      <c r="G262" s="145"/>
    </row>
    <row r="263" spans="1:7" ht="15.75">
      <c r="A263" s="135"/>
      <c r="C263" s="145"/>
      <c r="D263" s="145"/>
      <c r="E263" s="145"/>
      <c r="F263" s="145"/>
      <c r="G263" s="145"/>
    </row>
    <row r="264" spans="1:7" ht="15.75">
      <c r="A264" s="135"/>
      <c r="C264" s="145"/>
      <c r="D264" s="145"/>
      <c r="E264" s="145"/>
      <c r="F264" s="145"/>
      <c r="G264" s="145"/>
    </row>
    <row r="265" spans="1:7" ht="15.75">
      <c r="A265" s="135"/>
      <c r="C265" s="145"/>
      <c r="D265" s="145"/>
      <c r="E265" s="145"/>
      <c r="F265" s="145"/>
      <c r="G265" s="145"/>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sheetData>
  <mergeCells count="17">
    <mergeCell ref="A136:K136"/>
    <mergeCell ref="A43:J43"/>
    <mergeCell ref="A45:K45"/>
    <mergeCell ref="A2:K2"/>
    <mergeCell ref="A3:K3"/>
    <mergeCell ref="A4:K4"/>
    <mergeCell ref="A5:K5"/>
    <mergeCell ref="A46:K46"/>
    <mergeCell ref="A47:K47"/>
    <mergeCell ref="A48:K48"/>
    <mergeCell ref="A133:K133"/>
    <mergeCell ref="A134:K134"/>
    <mergeCell ref="A92:K92"/>
    <mergeCell ref="A135:K135"/>
    <mergeCell ref="A89:K89"/>
    <mergeCell ref="A90:K90"/>
    <mergeCell ref="A91:K91"/>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0"/>
  <sheetViews>
    <sheetView zoomScale="115" zoomScaleNormal="115" workbookViewId="0">
      <selection activeCell="E11" sqref="E11"/>
    </sheetView>
  </sheetViews>
  <sheetFormatPr defaultColWidth="11.42578125" defaultRowHeight="15"/>
  <cols>
    <col min="1" max="1" width="64.85546875" style="137" customWidth="1"/>
    <col min="2" max="6" width="12.5703125" style="949" customWidth="1"/>
    <col min="7" max="7" width="1.85546875" style="141" customWidth="1"/>
    <col min="8" max="8" width="9.140625" style="949" customWidth="1"/>
    <col min="9" max="9" width="10.7109375" style="949" bestFit="1" customWidth="1"/>
    <col min="10" max="256" width="11.42578125" style="949"/>
    <col min="257" max="257" width="64.85546875" style="949" customWidth="1"/>
    <col min="258" max="262" width="12.5703125" style="949" customWidth="1"/>
    <col min="263" max="263" width="1.85546875" style="949" customWidth="1"/>
    <col min="264" max="264" width="9.140625" style="949" customWidth="1"/>
    <col min="265" max="265" width="10.7109375" style="949" bestFit="1" customWidth="1"/>
    <col min="266" max="512" width="11.42578125" style="949"/>
    <col min="513" max="513" width="64.85546875" style="949" customWidth="1"/>
    <col min="514" max="518" width="12.5703125" style="949" customWidth="1"/>
    <col min="519" max="519" width="1.85546875" style="949" customWidth="1"/>
    <col min="520" max="520" width="9.140625" style="949" customWidth="1"/>
    <col min="521" max="521" width="10.7109375" style="949" bestFit="1" customWidth="1"/>
    <col min="522" max="768" width="11.42578125" style="949"/>
    <col min="769" max="769" width="64.85546875" style="949" customWidth="1"/>
    <col min="770" max="774" width="12.5703125" style="949" customWidth="1"/>
    <col min="775" max="775" width="1.85546875" style="949" customWidth="1"/>
    <col min="776" max="776" width="9.140625" style="949" customWidth="1"/>
    <col min="777" max="777" width="10.7109375" style="949" bestFit="1" customWidth="1"/>
    <col min="778" max="1024" width="11.42578125" style="949"/>
    <col min="1025" max="1025" width="64.85546875" style="949" customWidth="1"/>
    <col min="1026" max="1030" width="12.5703125" style="949" customWidth="1"/>
    <col min="1031" max="1031" width="1.85546875" style="949" customWidth="1"/>
    <col min="1032" max="1032" width="9.140625" style="949" customWidth="1"/>
    <col min="1033" max="1033" width="10.7109375" style="949" bestFit="1" customWidth="1"/>
    <col min="1034" max="1280" width="11.42578125" style="949"/>
    <col min="1281" max="1281" width="64.85546875" style="949" customWidth="1"/>
    <col min="1282" max="1286" width="12.5703125" style="949" customWidth="1"/>
    <col min="1287" max="1287" width="1.85546875" style="949" customWidth="1"/>
    <col min="1288" max="1288" width="9.140625" style="949" customWidth="1"/>
    <col min="1289" max="1289" width="10.7109375" style="949" bestFit="1" customWidth="1"/>
    <col min="1290" max="1536" width="11.42578125" style="949"/>
    <col min="1537" max="1537" width="64.85546875" style="949" customWidth="1"/>
    <col min="1538" max="1542" width="12.5703125" style="949" customWidth="1"/>
    <col min="1543" max="1543" width="1.85546875" style="949" customWidth="1"/>
    <col min="1544" max="1544" width="9.140625" style="949" customWidth="1"/>
    <col min="1545" max="1545" width="10.7109375" style="949" bestFit="1" customWidth="1"/>
    <col min="1546" max="1792" width="11.42578125" style="949"/>
    <col min="1793" max="1793" width="64.85546875" style="949" customWidth="1"/>
    <col min="1794" max="1798" width="12.5703125" style="949" customWidth="1"/>
    <col min="1799" max="1799" width="1.85546875" style="949" customWidth="1"/>
    <col min="1800" max="1800" width="9.140625" style="949" customWidth="1"/>
    <col min="1801" max="1801" width="10.7109375" style="949" bestFit="1" customWidth="1"/>
    <col min="1802" max="2048" width="11.42578125" style="949"/>
    <col min="2049" max="2049" width="64.85546875" style="949" customWidth="1"/>
    <col min="2050" max="2054" width="12.5703125" style="949" customWidth="1"/>
    <col min="2055" max="2055" width="1.85546875" style="949" customWidth="1"/>
    <col min="2056" max="2056" width="9.140625" style="949" customWidth="1"/>
    <col min="2057" max="2057" width="10.7109375" style="949" bestFit="1" customWidth="1"/>
    <col min="2058" max="2304" width="11.42578125" style="949"/>
    <col min="2305" max="2305" width="64.85546875" style="949" customWidth="1"/>
    <col min="2306" max="2310" width="12.5703125" style="949" customWidth="1"/>
    <col min="2311" max="2311" width="1.85546875" style="949" customWidth="1"/>
    <col min="2312" max="2312" width="9.140625" style="949" customWidth="1"/>
    <col min="2313" max="2313" width="10.7109375" style="949" bestFit="1" customWidth="1"/>
    <col min="2314" max="2560" width="11.42578125" style="949"/>
    <col min="2561" max="2561" width="64.85546875" style="949" customWidth="1"/>
    <col min="2562" max="2566" width="12.5703125" style="949" customWidth="1"/>
    <col min="2567" max="2567" width="1.85546875" style="949" customWidth="1"/>
    <col min="2568" max="2568" width="9.140625" style="949" customWidth="1"/>
    <col min="2569" max="2569" width="10.7109375" style="949" bestFit="1" customWidth="1"/>
    <col min="2570" max="2816" width="11.42578125" style="949"/>
    <col min="2817" max="2817" width="64.85546875" style="949" customWidth="1"/>
    <col min="2818" max="2822" width="12.5703125" style="949" customWidth="1"/>
    <col min="2823" max="2823" width="1.85546875" style="949" customWidth="1"/>
    <col min="2824" max="2824" width="9.140625" style="949" customWidth="1"/>
    <col min="2825" max="2825" width="10.7109375" style="949" bestFit="1" customWidth="1"/>
    <col min="2826" max="3072" width="11.42578125" style="949"/>
    <col min="3073" max="3073" width="64.85546875" style="949" customWidth="1"/>
    <col min="3074" max="3078" width="12.5703125" style="949" customWidth="1"/>
    <col min="3079" max="3079" width="1.85546875" style="949" customWidth="1"/>
    <col min="3080" max="3080" width="9.140625" style="949" customWidth="1"/>
    <col min="3081" max="3081" width="10.7109375" style="949" bestFit="1" customWidth="1"/>
    <col min="3082" max="3328" width="11.42578125" style="949"/>
    <col min="3329" max="3329" width="64.85546875" style="949" customWidth="1"/>
    <col min="3330" max="3334" width="12.5703125" style="949" customWidth="1"/>
    <col min="3335" max="3335" width="1.85546875" style="949" customWidth="1"/>
    <col min="3336" max="3336" width="9.140625" style="949" customWidth="1"/>
    <col min="3337" max="3337" width="10.7109375" style="949" bestFit="1" customWidth="1"/>
    <col min="3338" max="3584" width="11.42578125" style="949"/>
    <col min="3585" max="3585" width="64.85546875" style="949" customWidth="1"/>
    <col min="3586" max="3590" width="12.5703125" style="949" customWidth="1"/>
    <col min="3591" max="3591" width="1.85546875" style="949" customWidth="1"/>
    <col min="3592" max="3592" width="9.140625" style="949" customWidth="1"/>
    <col min="3593" max="3593" width="10.7109375" style="949" bestFit="1" customWidth="1"/>
    <col min="3594" max="3840" width="11.42578125" style="949"/>
    <col min="3841" max="3841" width="64.85546875" style="949" customWidth="1"/>
    <col min="3842" max="3846" width="12.5703125" style="949" customWidth="1"/>
    <col min="3847" max="3847" width="1.85546875" style="949" customWidth="1"/>
    <col min="3848" max="3848" width="9.140625" style="949" customWidth="1"/>
    <col min="3849" max="3849" width="10.7109375" style="949" bestFit="1" customWidth="1"/>
    <col min="3850" max="4096" width="11.42578125" style="949"/>
    <col min="4097" max="4097" width="64.85546875" style="949" customWidth="1"/>
    <col min="4098" max="4102" width="12.5703125" style="949" customWidth="1"/>
    <col min="4103" max="4103" width="1.85546875" style="949" customWidth="1"/>
    <col min="4104" max="4104" width="9.140625" style="949" customWidth="1"/>
    <col min="4105" max="4105" width="10.7109375" style="949" bestFit="1" customWidth="1"/>
    <col min="4106" max="4352" width="11.42578125" style="949"/>
    <col min="4353" max="4353" width="64.85546875" style="949" customWidth="1"/>
    <col min="4354" max="4358" width="12.5703125" style="949" customWidth="1"/>
    <col min="4359" max="4359" width="1.85546875" style="949" customWidth="1"/>
    <col min="4360" max="4360" width="9.140625" style="949" customWidth="1"/>
    <col min="4361" max="4361" width="10.7109375" style="949" bestFit="1" customWidth="1"/>
    <col min="4362" max="4608" width="11.42578125" style="949"/>
    <col min="4609" max="4609" width="64.85546875" style="949" customWidth="1"/>
    <col min="4610" max="4614" width="12.5703125" style="949" customWidth="1"/>
    <col min="4615" max="4615" width="1.85546875" style="949" customWidth="1"/>
    <col min="4616" max="4616" width="9.140625" style="949" customWidth="1"/>
    <col min="4617" max="4617" width="10.7109375" style="949" bestFit="1" customWidth="1"/>
    <col min="4618" max="4864" width="11.42578125" style="949"/>
    <col min="4865" max="4865" width="64.85546875" style="949" customWidth="1"/>
    <col min="4866" max="4870" width="12.5703125" style="949" customWidth="1"/>
    <col min="4871" max="4871" width="1.85546875" style="949" customWidth="1"/>
    <col min="4872" max="4872" width="9.140625" style="949" customWidth="1"/>
    <col min="4873" max="4873" width="10.7109375" style="949" bestFit="1" customWidth="1"/>
    <col min="4874" max="5120" width="11.42578125" style="949"/>
    <col min="5121" max="5121" width="64.85546875" style="949" customWidth="1"/>
    <col min="5122" max="5126" width="12.5703125" style="949" customWidth="1"/>
    <col min="5127" max="5127" width="1.85546875" style="949" customWidth="1"/>
    <col min="5128" max="5128" width="9.140625" style="949" customWidth="1"/>
    <col min="5129" max="5129" width="10.7109375" style="949" bestFit="1" customWidth="1"/>
    <col min="5130" max="5376" width="11.42578125" style="949"/>
    <col min="5377" max="5377" width="64.85546875" style="949" customWidth="1"/>
    <col min="5378" max="5382" width="12.5703125" style="949" customWidth="1"/>
    <col min="5383" max="5383" width="1.85546875" style="949" customWidth="1"/>
    <col min="5384" max="5384" width="9.140625" style="949" customWidth="1"/>
    <col min="5385" max="5385" width="10.7109375" style="949" bestFit="1" customWidth="1"/>
    <col min="5386" max="5632" width="11.42578125" style="949"/>
    <col min="5633" max="5633" width="64.85546875" style="949" customWidth="1"/>
    <col min="5634" max="5638" width="12.5703125" style="949" customWidth="1"/>
    <col min="5639" max="5639" width="1.85546875" style="949" customWidth="1"/>
    <col min="5640" max="5640" width="9.140625" style="949" customWidth="1"/>
    <col min="5641" max="5641" width="10.7109375" style="949" bestFit="1" customWidth="1"/>
    <col min="5642" max="5888" width="11.42578125" style="949"/>
    <col min="5889" max="5889" width="64.85546875" style="949" customWidth="1"/>
    <col min="5890" max="5894" width="12.5703125" style="949" customWidth="1"/>
    <col min="5895" max="5895" width="1.85546875" style="949" customWidth="1"/>
    <col min="5896" max="5896" width="9.140625" style="949" customWidth="1"/>
    <col min="5897" max="5897" width="10.7109375" style="949" bestFit="1" customWidth="1"/>
    <col min="5898" max="6144" width="11.42578125" style="949"/>
    <col min="6145" max="6145" width="64.85546875" style="949" customWidth="1"/>
    <col min="6146" max="6150" width="12.5703125" style="949" customWidth="1"/>
    <col min="6151" max="6151" width="1.85546875" style="949" customWidth="1"/>
    <col min="6152" max="6152" width="9.140625" style="949" customWidth="1"/>
    <col min="6153" max="6153" width="10.7109375" style="949" bestFit="1" customWidth="1"/>
    <col min="6154" max="6400" width="11.42578125" style="949"/>
    <col min="6401" max="6401" width="64.85546875" style="949" customWidth="1"/>
    <col min="6402" max="6406" width="12.5703125" style="949" customWidth="1"/>
    <col min="6407" max="6407" width="1.85546875" style="949" customWidth="1"/>
    <col min="6408" max="6408" width="9.140625" style="949" customWidth="1"/>
    <col min="6409" max="6409" width="10.7109375" style="949" bestFit="1" customWidth="1"/>
    <col min="6410" max="6656" width="11.42578125" style="949"/>
    <col min="6657" max="6657" width="64.85546875" style="949" customWidth="1"/>
    <col min="6658" max="6662" width="12.5703125" style="949" customWidth="1"/>
    <col min="6663" max="6663" width="1.85546875" style="949" customWidth="1"/>
    <col min="6664" max="6664" width="9.140625" style="949" customWidth="1"/>
    <col min="6665" max="6665" width="10.7109375" style="949" bestFit="1" customWidth="1"/>
    <col min="6666" max="6912" width="11.42578125" style="949"/>
    <col min="6913" max="6913" width="64.85546875" style="949" customWidth="1"/>
    <col min="6914" max="6918" width="12.5703125" style="949" customWidth="1"/>
    <col min="6919" max="6919" width="1.85546875" style="949" customWidth="1"/>
    <col min="6920" max="6920" width="9.140625" style="949" customWidth="1"/>
    <col min="6921" max="6921" width="10.7109375" style="949" bestFit="1" customWidth="1"/>
    <col min="6922" max="7168" width="11.42578125" style="949"/>
    <col min="7169" max="7169" width="64.85546875" style="949" customWidth="1"/>
    <col min="7170" max="7174" width="12.5703125" style="949" customWidth="1"/>
    <col min="7175" max="7175" width="1.85546875" style="949" customWidth="1"/>
    <col min="7176" max="7176" width="9.140625" style="949" customWidth="1"/>
    <col min="7177" max="7177" width="10.7109375" style="949" bestFit="1" customWidth="1"/>
    <col min="7178" max="7424" width="11.42578125" style="949"/>
    <col min="7425" max="7425" width="64.85546875" style="949" customWidth="1"/>
    <col min="7426" max="7430" width="12.5703125" style="949" customWidth="1"/>
    <col min="7431" max="7431" width="1.85546875" style="949" customWidth="1"/>
    <col min="7432" max="7432" width="9.140625" style="949" customWidth="1"/>
    <col min="7433" max="7433" width="10.7109375" style="949" bestFit="1" customWidth="1"/>
    <col min="7434" max="7680" width="11.42578125" style="949"/>
    <col min="7681" max="7681" width="64.85546875" style="949" customWidth="1"/>
    <col min="7682" max="7686" width="12.5703125" style="949" customWidth="1"/>
    <col min="7687" max="7687" width="1.85546875" style="949" customWidth="1"/>
    <col min="7688" max="7688" width="9.140625" style="949" customWidth="1"/>
    <col min="7689" max="7689" width="10.7109375" style="949" bestFit="1" customWidth="1"/>
    <col min="7690" max="7936" width="11.42578125" style="949"/>
    <col min="7937" max="7937" width="64.85546875" style="949" customWidth="1"/>
    <col min="7938" max="7942" width="12.5703125" style="949" customWidth="1"/>
    <col min="7943" max="7943" width="1.85546875" style="949" customWidth="1"/>
    <col min="7944" max="7944" width="9.140625" style="949" customWidth="1"/>
    <col min="7945" max="7945" width="10.7109375" style="949" bestFit="1" customWidth="1"/>
    <col min="7946" max="8192" width="11.42578125" style="949"/>
    <col min="8193" max="8193" width="64.85546875" style="949" customWidth="1"/>
    <col min="8194" max="8198" width="12.5703125" style="949" customWidth="1"/>
    <col min="8199" max="8199" width="1.85546875" style="949" customWidth="1"/>
    <col min="8200" max="8200" width="9.140625" style="949" customWidth="1"/>
    <col min="8201" max="8201" width="10.7109375" style="949" bestFit="1" customWidth="1"/>
    <col min="8202" max="8448" width="11.42578125" style="949"/>
    <col min="8449" max="8449" width="64.85546875" style="949" customWidth="1"/>
    <col min="8450" max="8454" width="12.5703125" style="949" customWidth="1"/>
    <col min="8455" max="8455" width="1.85546875" style="949" customWidth="1"/>
    <col min="8456" max="8456" width="9.140625" style="949" customWidth="1"/>
    <col min="8457" max="8457" width="10.7109375" style="949" bestFit="1" customWidth="1"/>
    <col min="8458" max="8704" width="11.42578125" style="949"/>
    <col min="8705" max="8705" width="64.85546875" style="949" customWidth="1"/>
    <col min="8706" max="8710" width="12.5703125" style="949" customWidth="1"/>
    <col min="8711" max="8711" width="1.85546875" style="949" customWidth="1"/>
    <col min="8712" max="8712" width="9.140625" style="949" customWidth="1"/>
    <col min="8713" max="8713" width="10.7109375" style="949" bestFit="1" customWidth="1"/>
    <col min="8714" max="8960" width="11.42578125" style="949"/>
    <col min="8961" max="8961" width="64.85546875" style="949" customWidth="1"/>
    <col min="8962" max="8966" width="12.5703125" style="949" customWidth="1"/>
    <col min="8967" max="8967" width="1.85546875" style="949" customWidth="1"/>
    <col min="8968" max="8968" width="9.140625" style="949" customWidth="1"/>
    <col min="8969" max="8969" width="10.7109375" style="949" bestFit="1" customWidth="1"/>
    <col min="8970" max="9216" width="11.42578125" style="949"/>
    <col min="9217" max="9217" width="64.85546875" style="949" customWidth="1"/>
    <col min="9218" max="9222" width="12.5703125" style="949" customWidth="1"/>
    <col min="9223" max="9223" width="1.85546875" style="949" customWidth="1"/>
    <col min="9224" max="9224" width="9.140625" style="949" customWidth="1"/>
    <col min="9225" max="9225" width="10.7109375" style="949" bestFit="1" customWidth="1"/>
    <col min="9226" max="9472" width="11.42578125" style="949"/>
    <col min="9473" max="9473" width="64.85546875" style="949" customWidth="1"/>
    <col min="9474" max="9478" width="12.5703125" style="949" customWidth="1"/>
    <col min="9479" max="9479" width="1.85546875" style="949" customWidth="1"/>
    <col min="9480" max="9480" width="9.140625" style="949" customWidth="1"/>
    <col min="9481" max="9481" width="10.7109375" style="949" bestFit="1" customWidth="1"/>
    <col min="9482" max="9728" width="11.42578125" style="949"/>
    <col min="9729" max="9729" width="64.85546875" style="949" customWidth="1"/>
    <col min="9730" max="9734" width="12.5703125" style="949" customWidth="1"/>
    <col min="9735" max="9735" width="1.85546875" style="949" customWidth="1"/>
    <col min="9736" max="9736" width="9.140625" style="949" customWidth="1"/>
    <col min="9737" max="9737" width="10.7109375" style="949" bestFit="1" customWidth="1"/>
    <col min="9738" max="9984" width="11.42578125" style="949"/>
    <col min="9985" max="9985" width="64.85546875" style="949" customWidth="1"/>
    <col min="9986" max="9990" width="12.5703125" style="949" customWidth="1"/>
    <col min="9991" max="9991" width="1.85546875" style="949" customWidth="1"/>
    <col min="9992" max="9992" width="9.140625" style="949" customWidth="1"/>
    <col min="9993" max="9993" width="10.7109375" style="949" bestFit="1" customWidth="1"/>
    <col min="9994" max="10240" width="11.42578125" style="949"/>
    <col min="10241" max="10241" width="64.85546875" style="949" customWidth="1"/>
    <col min="10242" max="10246" width="12.5703125" style="949" customWidth="1"/>
    <col min="10247" max="10247" width="1.85546875" style="949" customWidth="1"/>
    <col min="10248" max="10248" width="9.140625" style="949" customWidth="1"/>
    <col min="10249" max="10249" width="10.7109375" style="949" bestFit="1" customWidth="1"/>
    <col min="10250" max="10496" width="11.42578125" style="949"/>
    <col min="10497" max="10497" width="64.85546875" style="949" customWidth="1"/>
    <col min="10498" max="10502" width="12.5703125" style="949" customWidth="1"/>
    <col min="10503" max="10503" width="1.85546875" style="949" customWidth="1"/>
    <col min="10504" max="10504" width="9.140625" style="949" customWidth="1"/>
    <col min="10505" max="10505" width="10.7109375" style="949" bestFit="1" customWidth="1"/>
    <col min="10506" max="10752" width="11.42578125" style="949"/>
    <col min="10753" max="10753" width="64.85546875" style="949" customWidth="1"/>
    <col min="10754" max="10758" width="12.5703125" style="949" customWidth="1"/>
    <col min="10759" max="10759" width="1.85546875" style="949" customWidth="1"/>
    <col min="10760" max="10760" width="9.140625" style="949" customWidth="1"/>
    <col min="10761" max="10761" width="10.7109375" style="949" bestFit="1" customWidth="1"/>
    <col min="10762" max="11008" width="11.42578125" style="949"/>
    <col min="11009" max="11009" width="64.85546875" style="949" customWidth="1"/>
    <col min="11010" max="11014" width="12.5703125" style="949" customWidth="1"/>
    <col min="11015" max="11015" width="1.85546875" style="949" customWidth="1"/>
    <col min="11016" max="11016" width="9.140625" style="949" customWidth="1"/>
    <col min="11017" max="11017" width="10.7109375" style="949" bestFit="1" customWidth="1"/>
    <col min="11018" max="11264" width="11.42578125" style="949"/>
    <col min="11265" max="11265" width="64.85546875" style="949" customWidth="1"/>
    <col min="11266" max="11270" width="12.5703125" style="949" customWidth="1"/>
    <col min="11271" max="11271" width="1.85546875" style="949" customWidth="1"/>
    <col min="11272" max="11272" width="9.140625" style="949" customWidth="1"/>
    <col min="11273" max="11273" width="10.7109375" style="949" bestFit="1" customWidth="1"/>
    <col min="11274" max="11520" width="11.42578125" style="949"/>
    <col min="11521" max="11521" width="64.85546875" style="949" customWidth="1"/>
    <col min="11522" max="11526" width="12.5703125" style="949" customWidth="1"/>
    <col min="11527" max="11527" width="1.85546875" style="949" customWidth="1"/>
    <col min="11528" max="11528" width="9.140625" style="949" customWidth="1"/>
    <col min="11529" max="11529" width="10.7109375" style="949" bestFit="1" customWidth="1"/>
    <col min="11530" max="11776" width="11.42578125" style="949"/>
    <col min="11777" max="11777" width="64.85546875" style="949" customWidth="1"/>
    <col min="11778" max="11782" width="12.5703125" style="949" customWidth="1"/>
    <col min="11783" max="11783" width="1.85546875" style="949" customWidth="1"/>
    <col min="11784" max="11784" width="9.140625" style="949" customWidth="1"/>
    <col min="11785" max="11785" width="10.7109375" style="949" bestFit="1" customWidth="1"/>
    <col min="11786" max="12032" width="11.42578125" style="949"/>
    <col min="12033" max="12033" width="64.85546875" style="949" customWidth="1"/>
    <col min="12034" max="12038" width="12.5703125" style="949" customWidth="1"/>
    <col min="12039" max="12039" width="1.85546875" style="949" customWidth="1"/>
    <col min="12040" max="12040" width="9.140625" style="949" customWidth="1"/>
    <col min="12041" max="12041" width="10.7109375" style="949" bestFit="1" customWidth="1"/>
    <col min="12042" max="12288" width="11.42578125" style="949"/>
    <col min="12289" max="12289" width="64.85546875" style="949" customWidth="1"/>
    <col min="12290" max="12294" width="12.5703125" style="949" customWidth="1"/>
    <col min="12295" max="12295" width="1.85546875" style="949" customWidth="1"/>
    <col min="12296" max="12296" width="9.140625" style="949" customWidth="1"/>
    <col min="12297" max="12297" width="10.7109375" style="949" bestFit="1" customWidth="1"/>
    <col min="12298" max="12544" width="11.42578125" style="949"/>
    <col min="12545" max="12545" width="64.85546875" style="949" customWidth="1"/>
    <col min="12546" max="12550" width="12.5703125" style="949" customWidth="1"/>
    <col min="12551" max="12551" width="1.85546875" style="949" customWidth="1"/>
    <col min="12552" max="12552" width="9.140625" style="949" customWidth="1"/>
    <col min="12553" max="12553" width="10.7109375" style="949" bestFit="1" customWidth="1"/>
    <col min="12554" max="12800" width="11.42578125" style="949"/>
    <col min="12801" max="12801" width="64.85546875" style="949" customWidth="1"/>
    <col min="12802" max="12806" width="12.5703125" style="949" customWidth="1"/>
    <col min="12807" max="12807" width="1.85546875" style="949" customWidth="1"/>
    <col min="12808" max="12808" width="9.140625" style="949" customWidth="1"/>
    <col min="12809" max="12809" width="10.7109375" style="949" bestFit="1" customWidth="1"/>
    <col min="12810" max="13056" width="11.42578125" style="949"/>
    <col min="13057" max="13057" width="64.85546875" style="949" customWidth="1"/>
    <col min="13058" max="13062" width="12.5703125" style="949" customWidth="1"/>
    <col min="13063" max="13063" width="1.85546875" style="949" customWidth="1"/>
    <col min="13064" max="13064" width="9.140625" style="949" customWidth="1"/>
    <col min="13065" max="13065" width="10.7109375" style="949" bestFit="1" customWidth="1"/>
    <col min="13066" max="13312" width="11.42578125" style="949"/>
    <col min="13313" max="13313" width="64.85546875" style="949" customWidth="1"/>
    <col min="13314" max="13318" width="12.5703125" style="949" customWidth="1"/>
    <col min="13319" max="13319" width="1.85546875" style="949" customWidth="1"/>
    <col min="13320" max="13320" width="9.140625" style="949" customWidth="1"/>
    <col min="13321" max="13321" width="10.7109375" style="949" bestFit="1" customWidth="1"/>
    <col min="13322" max="13568" width="11.42578125" style="949"/>
    <col min="13569" max="13569" width="64.85546875" style="949" customWidth="1"/>
    <col min="13570" max="13574" width="12.5703125" style="949" customWidth="1"/>
    <col min="13575" max="13575" width="1.85546875" style="949" customWidth="1"/>
    <col min="13576" max="13576" width="9.140625" style="949" customWidth="1"/>
    <col min="13577" max="13577" width="10.7109375" style="949" bestFit="1" customWidth="1"/>
    <col min="13578" max="13824" width="11.42578125" style="949"/>
    <col min="13825" max="13825" width="64.85546875" style="949" customWidth="1"/>
    <col min="13826" max="13830" width="12.5703125" style="949" customWidth="1"/>
    <col min="13831" max="13831" width="1.85546875" style="949" customWidth="1"/>
    <col min="13832" max="13832" width="9.140625" style="949" customWidth="1"/>
    <col min="13833" max="13833" width="10.7109375" style="949" bestFit="1" customWidth="1"/>
    <col min="13834" max="14080" width="11.42578125" style="949"/>
    <col min="14081" max="14081" width="64.85546875" style="949" customWidth="1"/>
    <col min="14082" max="14086" width="12.5703125" style="949" customWidth="1"/>
    <col min="14087" max="14087" width="1.85546875" style="949" customWidth="1"/>
    <col min="14088" max="14088" width="9.140625" style="949" customWidth="1"/>
    <col min="14089" max="14089" width="10.7109375" style="949" bestFit="1" customWidth="1"/>
    <col min="14090" max="14336" width="11.42578125" style="949"/>
    <col min="14337" max="14337" width="64.85546875" style="949" customWidth="1"/>
    <col min="14338" max="14342" width="12.5703125" style="949" customWidth="1"/>
    <col min="14343" max="14343" width="1.85546875" style="949" customWidth="1"/>
    <col min="14344" max="14344" width="9.140625" style="949" customWidth="1"/>
    <col min="14345" max="14345" width="10.7109375" style="949" bestFit="1" customWidth="1"/>
    <col min="14346" max="14592" width="11.42578125" style="949"/>
    <col min="14593" max="14593" width="64.85546875" style="949" customWidth="1"/>
    <col min="14594" max="14598" width="12.5703125" style="949" customWidth="1"/>
    <col min="14599" max="14599" width="1.85546875" style="949" customWidth="1"/>
    <col min="14600" max="14600" width="9.140625" style="949" customWidth="1"/>
    <col min="14601" max="14601" width="10.7109375" style="949" bestFit="1" customWidth="1"/>
    <col min="14602" max="14848" width="11.42578125" style="949"/>
    <col min="14849" max="14849" width="64.85546875" style="949" customWidth="1"/>
    <col min="14850" max="14854" width="12.5703125" style="949" customWidth="1"/>
    <col min="14855" max="14855" width="1.85546875" style="949" customWidth="1"/>
    <col min="14856" max="14856" width="9.140625" style="949" customWidth="1"/>
    <col min="14857" max="14857" width="10.7109375" style="949" bestFit="1" customWidth="1"/>
    <col min="14858" max="15104" width="11.42578125" style="949"/>
    <col min="15105" max="15105" width="64.85546875" style="949" customWidth="1"/>
    <col min="15106" max="15110" width="12.5703125" style="949" customWidth="1"/>
    <col min="15111" max="15111" width="1.85546875" style="949" customWidth="1"/>
    <col min="15112" max="15112" width="9.140625" style="949" customWidth="1"/>
    <col min="15113" max="15113" width="10.7109375" style="949" bestFit="1" customWidth="1"/>
    <col min="15114" max="15360" width="11.42578125" style="949"/>
    <col min="15361" max="15361" width="64.85546875" style="949" customWidth="1"/>
    <col min="15362" max="15366" width="12.5703125" style="949" customWidth="1"/>
    <col min="15367" max="15367" width="1.85546875" style="949" customWidth="1"/>
    <col min="15368" max="15368" width="9.140625" style="949" customWidth="1"/>
    <col min="15369" max="15369" width="10.7109375" style="949" bestFit="1" customWidth="1"/>
    <col min="15370" max="15616" width="11.42578125" style="949"/>
    <col min="15617" max="15617" width="64.85546875" style="949" customWidth="1"/>
    <col min="15618" max="15622" width="12.5703125" style="949" customWidth="1"/>
    <col min="15623" max="15623" width="1.85546875" style="949" customWidth="1"/>
    <col min="15624" max="15624" width="9.140625" style="949" customWidth="1"/>
    <col min="15625" max="15625" width="10.7109375" style="949" bestFit="1" customWidth="1"/>
    <col min="15626" max="15872" width="11.42578125" style="949"/>
    <col min="15873" max="15873" width="64.85546875" style="949" customWidth="1"/>
    <col min="15874" max="15878" width="12.5703125" style="949" customWidth="1"/>
    <col min="15879" max="15879" width="1.85546875" style="949" customWidth="1"/>
    <col min="15880" max="15880" width="9.140625" style="949" customWidth="1"/>
    <col min="15881" max="15881" width="10.7109375" style="949" bestFit="1" customWidth="1"/>
    <col min="15882" max="16128" width="11.42578125" style="949"/>
    <col min="16129" max="16129" width="64.85546875" style="949" customWidth="1"/>
    <col min="16130" max="16134" width="12.5703125" style="949" customWidth="1"/>
    <col min="16135" max="16135" width="1.85546875" style="949" customWidth="1"/>
    <col min="16136" max="16136" width="9.140625" style="949" customWidth="1"/>
    <col min="16137" max="16137" width="10.7109375" style="949" bestFit="1" customWidth="1"/>
    <col min="16138" max="16384" width="11.42578125" style="949"/>
  </cols>
  <sheetData>
    <row r="1" spans="1:7" s="140" customFormat="1" ht="2.25" customHeight="1">
      <c r="A1" s="138"/>
      <c r="B1" s="139"/>
      <c r="C1" s="139"/>
      <c r="D1" s="139"/>
      <c r="E1" s="139"/>
      <c r="F1" s="139"/>
    </row>
    <row r="2" spans="1:7" s="129" customFormat="1" ht="39" customHeight="1">
      <c r="A2" s="1160" t="s">
        <v>917</v>
      </c>
      <c r="B2" s="1160"/>
      <c r="C2" s="1160"/>
      <c r="D2" s="1160"/>
      <c r="E2" s="1160"/>
      <c r="F2" s="1160"/>
    </row>
    <row r="3" spans="1:7" s="129" customFormat="1" ht="20.25">
      <c r="A3" s="1160" t="s">
        <v>1438</v>
      </c>
      <c r="B3" s="1160"/>
      <c r="C3" s="1160"/>
      <c r="D3" s="1160"/>
      <c r="E3" s="1160"/>
      <c r="F3" s="1160"/>
    </row>
    <row r="4" spans="1:7" s="129" customFormat="1" ht="20.25">
      <c r="A4" s="1160" t="s">
        <v>1523</v>
      </c>
      <c r="B4" s="1160"/>
      <c r="C4" s="1160"/>
      <c r="D4" s="1160"/>
      <c r="E4" s="1160"/>
      <c r="F4" s="1160"/>
    </row>
    <row r="5" spans="1:7" s="130" customFormat="1" ht="39" customHeight="1">
      <c r="A5" s="1098" t="s">
        <v>1417</v>
      </c>
      <c r="B5" s="1098"/>
      <c r="C5" s="1098"/>
      <c r="D5" s="1098"/>
      <c r="E5" s="1098"/>
      <c r="F5" s="1098"/>
    </row>
    <row r="6" spans="1:7" ht="6" customHeight="1">
      <c r="G6" s="949"/>
    </row>
    <row r="7" spans="1:7" ht="4.5" customHeight="1" thickBot="1">
      <c r="A7" s="684"/>
      <c r="B7" s="856"/>
      <c r="C7" s="856"/>
      <c r="D7" s="856"/>
      <c r="E7" s="856"/>
      <c r="F7" s="856"/>
      <c r="G7" s="949"/>
    </row>
    <row r="8" spans="1:7" s="999" customFormat="1" ht="16.5" thickTop="1" thickBot="1">
      <c r="A8" s="119"/>
      <c r="B8" s="120" t="s">
        <v>2</v>
      </c>
      <c r="C8" s="120" t="s">
        <v>3</v>
      </c>
      <c r="D8" s="120" t="s">
        <v>4</v>
      </c>
      <c r="E8" s="120" t="s">
        <v>5</v>
      </c>
      <c r="F8" s="120" t="s">
        <v>6</v>
      </c>
    </row>
    <row r="9" spans="1:7" s="999" customFormat="1" ht="16.5" thickTop="1" thickBot="1">
      <c r="A9" s="121" t="s">
        <v>7</v>
      </c>
      <c r="B9" s="126">
        <v>4711820.2571999999</v>
      </c>
      <c r="C9" s="126">
        <v>1633944.8510100001</v>
      </c>
      <c r="D9" s="126">
        <v>0.68600000000000005</v>
      </c>
      <c r="E9" s="126">
        <v>447.84607</v>
      </c>
      <c r="F9" s="126">
        <v>6346213.6402799999</v>
      </c>
    </row>
    <row r="10" spans="1:7" s="999" customFormat="1" ht="16.5" thickTop="1" thickBot="1">
      <c r="A10" s="778" t="s">
        <v>8</v>
      </c>
      <c r="B10" s="123">
        <v>393421.08094999997</v>
      </c>
      <c r="C10" s="123">
        <v>266039.98132000002</v>
      </c>
      <c r="D10" s="123">
        <v>0.68600000000000005</v>
      </c>
      <c r="E10" s="123">
        <v>240.83180999999999</v>
      </c>
      <c r="F10" s="123">
        <v>659702.58007999999</v>
      </c>
    </row>
    <row r="11" spans="1:7" s="999" customFormat="1" ht="15.75" thickTop="1">
      <c r="A11" s="965" t="s">
        <v>9</v>
      </c>
      <c r="B11" s="124">
        <v>153097.00346000001</v>
      </c>
      <c r="C11" s="124">
        <v>108438.94557</v>
      </c>
      <c r="D11" s="124">
        <v>0</v>
      </c>
      <c r="E11" s="124">
        <v>0</v>
      </c>
      <c r="F11" s="124">
        <v>261535.94902999999</v>
      </c>
    </row>
    <row r="12" spans="1:7" s="999" customFormat="1">
      <c r="A12" s="965" t="s">
        <v>10</v>
      </c>
      <c r="B12" s="124">
        <v>116766.49626</v>
      </c>
      <c r="C12" s="124">
        <v>97526.088220000005</v>
      </c>
      <c r="D12" s="124">
        <v>0.68600000000000005</v>
      </c>
      <c r="E12" s="124">
        <v>240.83180999999999</v>
      </c>
      <c r="F12" s="124">
        <v>214534.10228999998</v>
      </c>
    </row>
    <row r="13" spans="1:7" s="999" customFormat="1">
      <c r="A13" s="965" t="s">
        <v>11</v>
      </c>
      <c r="B13" s="124">
        <v>123417.18240999999</v>
      </c>
      <c r="C13" s="124">
        <v>60009.128299999997</v>
      </c>
      <c r="D13" s="124">
        <v>0</v>
      </c>
      <c r="E13" s="124">
        <v>0</v>
      </c>
      <c r="F13" s="124">
        <v>183426.31071000002</v>
      </c>
    </row>
    <row r="14" spans="1:7" s="999" customFormat="1">
      <c r="A14" s="965" t="s">
        <v>12</v>
      </c>
      <c r="B14" s="124">
        <v>0</v>
      </c>
      <c r="C14" s="124">
        <v>0</v>
      </c>
      <c r="D14" s="124">
        <v>0</v>
      </c>
      <c r="E14" s="124">
        <v>0</v>
      </c>
      <c r="F14" s="124">
        <v>0</v>
      </c>
    </row>
    <row r="15" spans="1:7" s="999" customFormat="1">
      <c r="A15" s="965" t="s">
        <v>13</v>
      </c>
      <c r="B15" s="124">
        <v>0</v>
      </c>
      <c r="C15" s="124">
        <v>0</v>
      </c>
      <c r="D15" s="124">
        <v>0</v>
      </c>
      <c r="E15" s="124">
        <v>0</v>
      </c>
      <c r="F15" s="124">
        <v>0</v>
      </c>
    </row>
    <row r="16" spans="1:7" s="999" customFormat="1">
      <c r="A16" s="965" t="s">
        <v>14</v>
      </c>
      <c r="B16" s="124">
        <v>134.90088</v>
      </c>
      <c r="C16" s="124">
        <v>63.112000000000002</v>
      </c>
      <c r="D16" s="124">
        <v>0</v>
      </c>
      <c r="E16" s="124">
        <v>0</v>
      </c>
      <c r="F16" s="124">
        <v>198.01288</v>
      </c>
    </row>
    <row r="17" spans="1:6" s="999" customFormat="1">
      <c r="A17" s="965" t="s">
        <v>15</v>
      </c>
      <c r="B17" s="124">
        <v>5.4979399999999998</v>
      </c>
      <c r="C17" s="124">
        <v>2.70723</v>
      </c>
      <c r="D17" s="124">
        <v>0</v>
      </c>
      <c r="E17" s="124">
        <v>0</v>
      </c>
      <c r="F17" s="124">
        <v>8.2051700000000007</v>
      </c>
    </row>
    <row r="18" spans="1:6" s="999" customFormat="1" ht="15.75" thickBot="1">
      <c r="A18" s="965" t="s">
        <v>16</v>
      </c>
      <c r="B18" s="124">
        <v>0</v>
      </c>
      <c r="C18" s="124">
        <v>0</v>
      </c>
      <c r="D18" s="124">
        <v>0</v>
      </c>
      <c r="E18" s="124">
        <v>0</v>
      </c>
      <c r="F18" s="124">
        <v>0</v>
      </c>
    </row>
    <row r="19" spans="1:6" s="999" customFormat="1" ht="16.5" thickTop="1" thickBot="1">
      <c r="A19" s="778" t="s">
        <v>17</v>
      </c>
      <c r="B19" s="123">
        <v>260136.80187</v>
      </c>
      <c r="C19" s="123">
        <v>639293.63873999997</v>
      </c>
      <c r="D19" s="123">
        <v>0</v>
      </c>
      <c r="E19" s="123">
        <v>207.01426000000001</v>
      </c>
      <c r="F19" s="123">
        <v>899637.45487000002</v>
      </c>
    </row>
    <row r="20" spans="1:6" s="999" customFormat="1" ht="15.75" thickTop="1">
      <c r="A20" s="965" t="s">
        <v>18</v>
      </c>
      <c r="B20" s="124">
        <v>456.06720000000001</v>
      </c>
      <c r="C20" s="124">
        <v>0</v>
      </c>
      <c r="D20" s="124">
        <v>0</v>
      </c>
      <c r="E20" s="124">
        <v>0</v>
      </c>
      <c r="F20" s="124">
        <v>456.06720000000001</v>
      </c>
    </row>
    <row r="21" spans="1:6" s="999" customFormat="1">
      <c r="A21" s="965" t="s">
        <v>19</v>
      </c>
      <c r="B21" s="124">
        <v>92687.954249999995</v>
      </c>
      <c r="C21" s="124">
        <v>38050.404710000003</v>
      </c>
      <c r="D21" s="124">
        <v>0</v>
      </c>
      <c r="E21" s="124">
        <v>203.62236999999999</v>
      </c>
      <c r="F21" s="124">
        <v>130941.98133</v>
      </c>
    </row>
    <row r="22" spans="1:6" s="999" customFormat="1">
      <c r="A22" s="965" t="s">
        <v>20</v>
      </c>
      <c r="B22" s="124">
        <v>0</v>
      </c>
      <c r="C22" s="124">
        <v>0</v>
      </c>
      <c r="D22" s="124">
        <v>0</v>
      </c>
      <c r="E22" s="124">
        <v>0</v>
      </c>
      <c r="F22" s="124">
        <v>0</v>
      </c>
    </row>
    <row r="23" spans="1:6" s="999" customFormat="1">
      <c r="A23" s="965" t="s">
        <v>21</v>
      </c>
      <c r="B23" s="124">
        <v>0</v>
      </c>
      <c r="C23" s="124">
        <v>0</v>
      </c>
      <c r="D23" s="124">
        <v>0</v>
      </c>
      <c r="E23" s="124">
        <v>0</v>
      </c>
      <c r="F23" s="124">
        <v>0</v>
      </c>
    </row>
    <row r="24" spans="1:6" s="999" customFormat="1">
      <c r="A24" s="965" t="s">
        <v>22</v>
      </c>
      <c r="B24" s="124">
        <v>31161.947230000002</v>
      </c>
      <c r="C24" s="124">
        <v>16751.054080000002</v>
      </c>
      <c r="D24" s="124">
        <v>0</v>
      </c>
      <c r="E24" s="124">
        <v>0</v>
      </c>
      <c r="F24" s="124">
        <v>47913.00131</v>
      </c>
    </row>
    <row r="25" spans="1:6" s="999" customFormat="1">
      <c r="A25" s="965" t="s">
        <v>23</v>
      </c>
      <c r="B25" s="124">
        <v>135808.12775000001</v>
      </c>
      <c r="C25" s="124">
        <v>584486.50571000006</v>
      </c>
      <c r="D25" s="124">
        <v>0</v>
      </c>
      <c r="E25" s="124">
        <v>3.3918900000000001</v>
      </c>
      <c r="F25" s="124">
        <v>720298.02535000001</v>
      </c>
    </row>
    <row r="26" spans="1:6" s="999" customFormat="1">
      <c r="A26" s="965" t="s">
        <v>24</v>
      </c>
      <c r="B26" s="124">
        <v>22.705439999999999</v>
      </c>
      <c r="C26" s="124">
        <v>5.6742400000000002</v>
      </c>
      <c r="D26" s="124">
        <v>0</v>
      </c>
      <c r="E26" s="124">
        <v>0</v>
      </c>
      <c r="F26" s="124">
        <v>28.37968</v>
      </c>
    </row>
    <row r="27" spans="1:6" s="999" customFormat="1" ht="15.75" thickBot="1">
      <c r="A27" s="965" t="s">
        <v>25</v>
      </c>
      <c r="B27" s="124">
        <v>0</v>
      </c>
      <c r="C27" s="124">
        <v>0</v>
      </c>
      <c r="D27" s="124">
        <v>0</v>
      </c>
      <c r="E27" s="124">
        <v>0</v>
      </c>
      <c r="F27" s="124">
        <v>0</v>
      </c>
    </row>
    <row r="28" spans="1:6" s="999" customFormat="1" ht="16.5" thickTop="1" thickBot="1">
      <c r="A28" s="778" t="s">
        <v>26</v>
      </c>
      <c r="B28" s="123">
        <v>3800289.52825</v>
      </c>
      <c r="C28" s="123">
        <v>705508.20814</v>
      </c>
      <c r="D28" s="123">
        <v>0</v>
      </c>
      <c r="E28" s="123">
        <v>0</v>
      </c>
      <c r="F28" s="123">
        <v>4505797.7363900002</v>
      </c>
    </row>
    <row r="29" spans="1:6" s="999" customFormat="1" ht="15.75" thickTop="1">
      <c r="A29" s="966" t="s">
        <v>27</v>
      </c>
      <c r="B29" s="124">
        <v>3846139.9947299999</v>
      </c>
      <c r="C29" s="124">
        <v>783983.94125999999</v>
      </c>
      <c r="D29" s="124">
        <v>0</v>
      </c>
      <c r="E29" s="124">
        <v>0</v>
      </c>
      <c r="F29" s="124">
        <v>4630123.9359900001</v>
      </c>
    </row>
    <row r="30" spans="1:6" s="999" customFormat="1">
      <c r="A30" s="965" t="s">
        <v>28</v>
      </c>
      <c r="B30" s="124">
        <v>3787148.0275400002</v>
      </c>
      <c r="C30" s="124">
        <v>734422.65917999996</v>
      </c>
      <c r="D30" s="124">
        <v>0</v>
      </c>
      <c r="E30" s="124">
        <v>0</v>
      </c>
      <c r="F30" s="124">
        <v>4521570.6867200006</v>
      </c>
    </row>
    <row r="31" spans="1:6" s="999" customFormat="1">
      <c r="A31" s="965" t="s">
        <v>29</v>
      </c>
      <c r="B31" s="124">
        <v>56049.64703</v>
      </c>
      <c r="C31" s="124">
        <v>44297.819210000001</v>
      </c>
      <c r="D31" s="124">
        <v>0</v>
      </c>
      <c r="E31" s="124">
        <v>0</v>
      </c>
      <c r="F31" s="124">
        <v>100347.46623999999</v>
      </c>
    </row>
    <row r="32" spans="1:6" s="999" customFormat="1">
      <c r="A32" s="965" t="s">
        <v>30</v>
      </c>
      <c r="B32" s="124">
        <v>2942.3201600000002</v>
      </c>
      <c r="C32" s="124">
        <v>5263.4628700000003</v>
      </c>
      <c r="D32" s="124">
        <v>0</v>
      </c>
      <c r="E32" s="124">
        <v>0</v>
      </c>
      <c r="F32" s="124">
        <v>8205.7830300000005</v>
      </c>
    </row>
    <row r="33" spans="1:6" s="999" customFormat="1">
      <c r="A33" s="966" t="s">
        <v>31</v>
      </c>
      <c r="B33" s="124">
        <v>27459.29852</v>
      </c>
      <c r="C33" s="124">
        <v>10473.01323</v>
      </c>
      <c r="D33" s="124">
        <v>0</v>
      </c>
      <c r="E33" s="124">
        <v>0</v>
      </c>
      <c r="F33" s="124">
        <v>37932.311750000001</v>
      </c>
    </row>
    <row r="34" spans="1:6" s="999" customFormat="1">
      <c r="A34" s="965" t="s">
        <v>32</v>
      </c>
      <c r="B34" s="124">
        <v>23994.139230000001</v>
      </c>
      <c r="C34" s="124">
        <v>8389.0105500000009</v>
      </c>
      <c r="D34" s="124">
        <v>0</v>
      </c>
      <c r="E34" s="124">
        <v>0</v>
      </c>
      <c r="F34" s="124">
        <v>32383.14978</v>
      </c>
    </row>
    <row r="35" spans="1:6" s="999" customFormat="1">
      <c r="A35" s="965" t="s">
        <v>33</v>
      </c>
      <c r="B35" s="124">
        <v>3395.44074</v>
      </c>
      <c r="C35" s="124">
        <v>2084.0026800000001</v>
      </c>
      <c r="D35" s="124">
        <v>0</v>
      </c>
      <c r="E35" s="124">
        <v>0</v>
      </c>
      <c r="F35" s="124">
        <v>5479.4434199999996</v>
      </c>
    </row>
    <row r="36" spans="1:6" s="999" customFormat="1">
      <c r="A36" s="965" t="s">
        <v>34</v>
      </c>
      <c r="B36" s="124">
        <v>69.718550000000008</v>
      </c>
      <c r="C36" s="124">
        <v>0</v>
      </c>
      <c r="D36" s="124">
        <v>0</v>
      </c>
      <c r="E36" s="124">
        <v>0</v>
      </c>
      <c r="F36" s="124">
        <v>69.718550000000008</v>
      </c>
    </row>
    <row r="37" spans="1:6" s="999" customFormat="1">
      <c r="A37" s="966" t="s">
        <v>35</v>
      </c>
      <c r="B37" s="124">
        <v>47149.234349999999</v>
      </c>
      <c r="C37" s="124">
        <v>25639.986219999999</v>
      </c>
      <c r="D37" s="124">
        <v>0</v>
      </c>
      <c r="E37" s="124">
        <v>0</v>
      </c>
      <c r="F37" s="124">
        <v>72789.22056999999</v>
      </c>
    </row>
    <row r="38" spans="1:6" s="999" customFormat="1">
      <c r="A38" s="965" t="s">
        <v>36</v>
      </c>
      <c r="B38" s="124">
        <v>38250.844189999996</v>
      </c>
      <c r="C38" s="124">
        <v>21842.824690000001</v>
      </c>
      <c r="D38" s="124">
        <v>0</v>
      </c>
      <c r="E38" s="124">
        <v>0</v>
      </c>
      <c r="F38" s="124">
        <v>60093.668880000005</v>
      </c>
    </row>
    <row r="39" spans="1:6" s="999" customFormat="1">
      <c r="A39" s="965" t="s">
        <v>37</v>
      </c>
      <c r="B39" s="124">
        <v>8213.8888999999999</v>
      </c>
      <c r="C39" s="124">
        <v>3754.0130899999999</v>
      </c>
      <c r="D39" s="124">
        <v>0</v>
      </c>
      <c r="E39" s="124">
        <v>0</v>
      </c>
      <c r="F39" s="124">
        <v>11967.90199</v>
      </c>
    </row>
    <row r="40" spans="1:6" s="999" customFormat="1" ht="15.75" thickBot="1">
      <c r="A40" s="965" t="s">
        <v>38</v>
      </c>
      <c r="B40" s="124">
        <v>684.50126</v>
      </c>
      <c r="C40" s="124">
        <v>43.148440000000001</v>
      </c>
      <c r="D40" s="124">
        <v>0</v>
      </c>
      <c r="E40" s="124">
        <v>0</v>
      </c>
      <c r="F40" s="124">
        <v>727.64969999999994</v>
      </c>
    </row>
    <row r="41" spans="1:6" s="999" customFormat="1" ht="16.5" thickTop="1" thickBot="1">
      <c r="A41" s="778" t="s">
        <v>39</v>
      </c>
      <c r="B41" s="123">
        <v>33422.777090000003</v>
      </c>
      <c r="C41" s="123">
        <v>6712.0451399999993</v>
      </c>
      <c r="D41" s="123">
        <v>0</v>
      </c>
      <c r="E41" s="123">
        <v>0</v>
      </c>
      <c r="F41" s="123">
        <v>40134.822229999998</v>
      </c>
    </row>
    <row r="42" spans="1:6" s="999" customFormat="1" ht="15.75" thickTop="1">
      <c r="A42" s="965" t="s">
        <v>40</v>
      </c>
      <c r="B42" s="124">
        <v>32543.346000000001</v>
      </c>
      <c r="C42" s="124">
        <v>5927.1437100000003</v>
      </c>
      <c r="D42" s="124">
        <v>0</v>
      </c>
      <c r="E42" s="124">
        <v>0</v>
      </c>
      <c r="F42" s="124">
        <v>38470.489710000002</v>
      </c>
    </row>
    <row r="43" spans="1:6" s="999" customFormat="1">
      <c r="A43" s="965" t="s">
        <v>41</v>
      </c>
      <c r="B43" s="124">
        <v>658.23045999999999</v>
      </c>
      <c r="C43" s="124">
        <v>712.55706000000009</v>
      </c>
      <c r="D43" s="124">
        <v>0</v>
      </c>
      <c r="E43" s="124">
        <v>0</v>
      </c>
      <c r="F43" s="124">
        <v>1370.7875200000001</v>
      </c>
    </row>
    <row r="44" spans="1:6" s="999" customFormat="1">
      <c r="A44" s="965" t="s">
        <v>42</v>
      </c>
      <c r="B44" s="124">
        <v>202.96053000000001</v>
      </c>
      <c r="C44" s="124">
        <v>55.60698</v>
      </c>
      <c r="D44" s="124">
        <v>0</v>
      </c>
      <c r="E44" s="124">
        <v>0</v>
      </c>
      <c r="F44" s="124">
        <v>258.56751000000003</v>
      </c>
    </row>
    <row r="45" spans="1:6" s="999" customFormat="1">
      <c r="A45" s="965" t="s">
        <v>43</v>
      </c>
      <c r="B45" s="124">
        <v>16.02149</v>
      </c>
      <c r="C45" s="124">
        <v>8.0576299999999996</v>
      </c>
      <c r="D45" s="124">
        <v>0</v>
      </c>
      <c r="E45" s="124">
        <v>0</v>
      </c>
      <c r="F45" s="124">
        <v>24.07912</v>
      </c>
    </row>
    <row r="46" spans="1:6" s="999" customFormat="1">
      <c r="A46" s="965" t="s">
        <v>44</v>
      </c>
      <c r="B46" s="124">
        <v>0.90671000000000002</v>
      </c>
      <c r="C46" s="124">
        <v>7.8024300000000002</v>
      </c>
      <c r="D46" s="124">
        <v>0</v>
      </c>
      <c r="E46" s="124">
        <v>0</v>
      </c>
      <c r="F46" s="124">
        <v>8.7091399999999997</v>
      </c>
    </row>
    <row r="47" spans="1:6" s="999" customFormat="1" ht="15.75" thickBot="1">
      <c r="A47" s="965" t="s">
        <v>45</v>
      </c>
      <c r="B47" s="124">
        <v>1.3119000000000001</v>
      </c>
      <c r="C47" s="124">
        <v>0.87733000000000005</v>
      </c>
      <c r="D47" s="124">
        <v>0</v>
      </c>
      <c r="E47" s="124">
        <v>0</v>
      </c>
      <c r="F47" s="124">
        <v>2.1892300000000002</v>
      </c>
    </row>
    <row r="48" spans="1:6" s="999" customFormat="1" ht="16.5" thickTop="1" thickBot="1">
      <c r="A48" s="778" t="s">
        <v>46</v>
      </c>
      <c r="B48" s="123">
        <v>-153881.77643999999</v>
      </c>
      <c r="C48" s="123">
        <v>-121300.77770999999</v>
      </c>
      <c r="D48" s="123">
        <v>0</v>
      </c>
      <c r="E48" s="123">
        <v>0</v>
      </c>
      <c r="F48" s="123">
        <v>-275182.55414999998</v>
      </c>
    </row>
    <row r="49" spans="1:6" s="999" customFormat="1" ht="15.75" thickTop="1">
      <c r="A49" s="967" t="s">
        <v>47</v>
      </c>
      <c r="B49" s="124">
        <v>-48158.744079999997</v>
      </c>
      <c r="C49" s="124">
        <v>-19691.839260000001</v>
      </c>
      <c r="D49" s="124">
        <v>0</v>
      </c>
      <c r="E49" s="124">
        <v>0</v>
      </c>
      <c r="F49" s="124">
        <v>-67850.583339999997</v>
      </c>
    </row>
    <row r="50" spans="1:6" s="999" customFormat="1">
      <c r="A50" s="965" t="s">
        <v>48</v>
      </c>
      <c r="B50" s="124">
        <v>-890.96726000000001</v>
      </c>
      <c r="C50" s="124">
        <v>-1602.6734199999999</v>
      </c>
      <c r="D50" s="124">
        <v>0</v>
      </c>
      <c r="E50" s="124">
        <v>0</v>
      </c>
      <c r="F50" s="124">
        <v>-2493.64068</v>
      </c>
    </row>
    <row r="51" spans="1:6" s="999" customFormat="1">
      <c r="A51" s="965" t="s">
        <v>49</v>
      </c>
      <c r="B51" s="124">
        <v>-9398.5078599999997</v>
      </c>
      <c r="C51" s="124">
        <v>-3255.6060400000001</v>
      </c>
      <c r="D51" s="124">
        <v>0</v>
      </c>
      <c r="E51" s="124">
        <v>0</v>
      </c>
      <c r="F51" s="124">
        <v>-12654.1139</v>
      </c>
    </row>
    <row r="52" spans="1:6" s="999" customFormat="1">
      <c r="A52" s="965" t="s">
        <v>50</v>
      </c>
      <c r="B52" s="124">
        <v>-1663.6347499999999</v>
      </c>
      <c r="C52" s="124">
        <v>-1039.50935</v>
      </c>
      <c r="D52" s="124">
        <v>0</v>
      </c>
      <c r="E52" s="124">
        <v>0</v>
      </c>
      <c r="F52" s="124">
        <v>-2703.1441</v>
      </c>
    </row>
    <row r="53" spans="1:6" s="999" customFormat="1">
      <c r="A53" s="965" t="s">
        <v>51</v>
      </c>
      <c r="B53" s="124">
        <v>-32576.101620000001</v>
      </c>
      <c r="C53" s="124">
        <v>-17567.91174</v>
      </c>
      <c r="D53" s="124">
        <v>0</v>
      </c>
      <c r="E53" s="124">
        <v>0</v>
      </c>
      <c r="F53" s="124">
        <v>-50144.013359999997</v>
      </c>
    </row>
    <row r="54" spans="1:6" s="999" customFormat="1">
      <c r="A54" s="965" t="s">
        <v>52</v>
      </c>
      <c r="B54" s="124">
        <v>-7883.8599000000004</v>
      </c>
      <c r="C54" s="124">
        <v>-2900.2413900000001</v>
      </c>
      <c r="D54" s="124">
        <v>0</v>
      </c>
      <c r="E54" s="124">
        <v>0</v>
      </c>
      <c r="F54" s="124">
        <v>-10784.101289999999</v>
      </c>
    </row>
    <row r="55" spans="1:6" s="999" customFormat="1">
      <c r="A55" s="967" t="s">
        <v>53</v>
      </c>
      <c r="B55" s="124">
        <v>-41877.347289999998</v>
      </c>
      <c r="C55" s="124">
        <v>-70505.883130000002</v>
      </c>
      <c r="D55" s="124">
        <v>0</v>
      </c>
      <c r="E55" s="124">
        <v>0</v>
      </c>
      <c r="F55" s="124">
        <v>-112383.23042000001</v>
      </c>
    </row>
    <row r="56" spans="1:6" s="999" customFormat="1">
      <c r="A56" s="965" t="s">
        <v>54</v>
      </c>
      <c r="B56" s="124">
        <v>-11432.61368</v>
      </c>
      <c r="C56" s="124">
        <v>-4737.1133799999998</v>
      </c>
      <c r="D56" s="124">
        <v>0</v>
      </c>
      <c r="E56" s="124">
        <v>0</v>
      </c>
      <c r="F56" s="124">
        <v>-16169.727060000001</v>
      </c>
    </row>
    <row r="57" spans="1:6" s="999" customFormat="1">
      <c r="A57" s="965" t="s">
        <v>55</v>
      </c>
      <c r="B57" s="124">
        <v>0</v>
      </c>
      <c r="C57" s="124">
        <v>0</v>
      </c>
      <c r="D57" s="124">
        <v>0</v>
      </c>
      <c r="E57" s="124">
        <v>0</v>
      </c>
      <c r="F57" s="124">
        <v>0</v>
      </c>
    </row>
    <row r="58" spans="1:6" s="999" customFormat="1" ht="15.75" thickBot="1">
      <c r="A58" s="965" t="s">
        <v>56</v>
      </c>
      <c r="B58" s="124">
        <v>0</v>
      </c>
      <c r="C58" s="124">
        <v>0</v>
      </c>
      <c r="D58" s="124">
        <v>0</v>
      </c>
      <c r="E58" s="124">
        <v>0</v>
      </c>
      <c r="F58" s="124">
        <v>0</v>
      </c>
    </row>
    <row r="59" spans="1:6" s="999" customFormat="1" ht="16.5" thickTop="1" thickBot="1">
      <c r="A59" s="778" t="s">
        <v>57</v>
      </c>
      <c r="B59" s="123">
        <v>20408.905999999999</v>
      </c>
      <c r="C59" s="123">
        <v>15951.749539999999</v>
      </c>
      <c r="D59" s="123">
        <v>0</v>
      </c>
      <c r="E59" s="123">
        <v>0</v>
      </c>
      <c r="F59" s="123">
        <v>36360.65554</v>
      </c>
    </row>
    <row r="60" spans="1:6" s="999" customFormat="1" ht="15.75" thickTop="1">
      <c r="A60" s="965" t="s">
        <v>58</v>
      </c>
      <c r="B60" s="124">
        <v>925.73587999999995</v>
      </c>
      <c r="C60" s="124">
        <v>520.04994999999997</v>
      </c>
      <c r="D60" s="124">
        <v>711.49381000000005</v>
      </c>
      <c r="E60" s="124">
        <v>0</v>
      </c>
      <c r="F60" s="124">
        <v>2157.2796400000002</v>
      </c>
    </row>
    <row r="61" spans="1:6" s="999" customFormat="1">
      <c r="A61" s="967" t="s">
        <v>59</v>
      </c>
      <c r="B61" s="124">
        <v>11270.224039999999</v>
      </c>
      <c r="C61" s="124">
        <v>6656.6133200000004</v>
      </c>
      <c r="D61" s="124">
        <v>0</v>
      </c>
      <c r="E61" s="124">
        <v>0</v>
      </c>
      <c r="F61" s="124">
        <v>17926.837359999998</v>
      </c>
    </row>
    <row r="62" spans="1:6" s="999" customFormat="1">
      <c r="A62" s="965" t="s">
        <v>60</v>
      </c>
      <c r="B62" s="124">
        <v>13337.191999999999</v>
      </c>
      <c r="C62" s="124">
        <v>13098.868869999998</v>
      </c>
      <c r="D62" s="124">
        <v>0</v>
      </c>
      <c r="E62" s="124">
        <v>0</v>
      </c>
      <c r="F62" s="124">
        <v>26436.060870000001</v>
      </c>
    </row>
    <row r="63" spans="1:6" s="999" customFormat="1">
      <c r="A63" s="965" t="s">
        <v>61</v>
      </c>
      <c r="B63" s="124">
        <v>0</v>
      </c>
      <c r="C63" s="124">
        <v>0</v>
      </c>
      <c r="D63" s="124">
        <v>0</v>
      </c>
      <c r="E63" s="124">
        <v>0</v>
      </c>
      <c r="F63" s="124">
        <v>0</v>
      </c>
    </row>
    <row r="64" spans="1:6" s="999" customFormat="1" ht="15.75" thickBot="1">
      <c r="A64" s="965" t="s">
        <v>62</v>
      </c>
      <c r="B64" s="124">
        <v>-5124.2459200000003</v>
      </c>
      <c r="C64" s="124">
        <v>-4323.7825999999995</v>
      </c>
      <c r="D64" s="124">
        <v>-711.49381000000005</v>
      </c>
      <c r="E64" s="124">
        <v>0</v>
      </c>
      <c r="F64" s="124">
        <v>-10159.52233</v>
      </c>
    </row>
    <row r="65" spans="1:6" s="999" customFormat="1" ht="16.5" thickTop="1" thickBot="1">
      <c r="A65" s="778" t="s">
        <v>63</v>
      </c>
      <c r="B65" s="123">
        <v>783.12095999999997</v>
      </c>
      <c r="C65" s="123">
        <v>0</v>
      </c>
      <c r="D65" s="123">
        <v>0</v>
      </c>
      <c r="E65" s="123">
        <v>0</v>
      </c>
      <c r="F65" s="123">
        <v>783.12095999999997</v>
      </c>
    </row>
    <row r="66" spans="1:6" s="999" customFormat="1" ht="15.75" thickTop="1">
      <c r="A66" s="965" t="s">
        <v>64</v>
      </c>
      <c r="B66" s="124">
        <v>2266.35581</v>
      </c>
      <c r="C66" s="124">
        <v>0</v>
      </c>
      <c r="D66" s="124">
        <v>0</v>
      </c>
      <c r="E66" s="124">
        <v>0</v>
      </c>
      <c r="F66" s="124">
        <v>2266.35581</v>
      </c>
    </row>
    <row r="67" spans="1:6" s="999" customFormat="1">
      <c r="A67" s="965" t="s">
        <v>65</v>
      </c>
      <c r="B67" s="124">
        <v>6276.6843399999998</v>
      </c>
      <c r="C67" s="124">
        <v>0</v>
      </c>
      <c r="D67" s="124">
        <v>0</v>
      </c>
      <c r="E67" s="124">
        <v>0</v>
      </c>
      <c r="F67" s="124">
        <v>6276.6843399999998</v>
      </c>
    </row>
    <row r="68" spans="1:6" s="999" customFormat="1">
      <c r="A68" s="965" t="s">
        <v>66</v>
      </c>
      <c r="B68" s="124">
        <v>2068.9142900000002</v>
      </c>
      <c r="C68" s="124">
        <v>0</v>
      </c>
      <c r="D68" s="124">
        <v>0</v>
      </c>
      <c r="E68" s="124">
        <v>0</v>
      </c>
      <c r="F68" s="124">
        <v>2068.9142900000002</v>
      </c>
    </row>
    <row r="69" spans="1:6" s="999" customFormat="1">
      <c r="A69" s="965" t="s">
        <v>67</v>
      </c>
      <c r="B69" s="124">
        <v>161.27726999999999</v>
      </c>
      <c r="C69" s="124">
        <v>0</v>
      </c>
      <c r="D69" s="124">
        <v>0</v>
      </c>
      <c r="E69" s="124">
        <v>0</v>
      </c>
      <c r="F69" s="124">
        <v>161.27726999999999</v>
      </c>
    </row>
    <row r="70" spans="1:6" s="999" customFormat="1" ht="15.75" thickBot="1">
      <c r="A70" s="965" t="s">
        <v>68</v>
      </c>
      <c r="B70" s="124">
        <v>-9990.1107499999998</v>
      </c>
      <c r="C70" s="124">
        <v>0</v>
      </c>
      <c r="D70" s="124">
        <v>0</v>
      </c>
      <c r="E70" s="124">
        <v>0</v>
      </c>
      <c r="F70" s="124">
        <v>-9990.1107499999998</v>
      </c>
    </row>
    <row r="71" spans="1:6" s="999" customFormat="1" ht="16.5" thickTop="1" thickBot="1">
      <c r="A71" s="778" t="s">
        <v>69</v>
      </c>
      <c r="B71" s="123">
        <v>17612.299640000001</v>
      </c>
      <c r="C71" s="123">
        <v>6868.8269700000001</v>
      </c>
      <c r="D71" s="123">
        <v>0</v>
      </c>
      <c r="E71" s="123">
        <v>0</v>
      </c>
      <c r="F71" s="123">
        <v>24481.126609999999</v>
      </c>
    </row>
    <row r="72" spans="1:6" s="999" customFormat="1" ht="15.75" thickTop="1">
      <c r="A72" s="965" t="s">
        <v>18</v>
      </c>
      <c r="B72" s="124">
        <v>0</v>
      </c>
      <c r="C72" s="124">
        <v>0</v>
      </c>
      <c r="D72" s="124">
        <v>0</v>
      </c>
      <c r="E72" s="124">
        <v>0</v>
      </c>
      <c r="F72" s="124">
        <v>0</v>
      </c>
    </row>
    <row r="73" spans="1:6" s="999" customFormat="1">
      <c r="A73" s="965" t="s">
        <v>19</v>
      </c>
      <c r="B73" s="124">
        <v>14556.220289999999</v>
      </c>
      <c r="C73" s="124">
        <v>3257.0411600000002</v>
      </c>
      <c r="D73" s="124">
        <v>0</v>
      </c>
      <c r="E73" s="124">
        <v>0</v>
      </c>
      <c r="F73" s="124">
        <v>17813.261449999998</v>
      </c>
    </row>
    <row r="74" spans="1:6" s="999" customFormat="1">
      <c r="A74" s="965" t="s">
        <v>20</v>
      </c>
      <c r="B74" s="124">
        <v>0</v>
      </c>
      <c r="C74" s="124">
        <v>0</v>
      </c>
      <c r="D74" s="124">
        <v>0</v>
      </c>
      <c r="E74" s="124">
        <v>0</v>
      </c>
      <c r="F74" s="124">
        <v>0</v>
      </c>
    </row>
    <row r="75" spans="1:6" s="999" customFormat="1">
      <c r="A75" s="965" t="s">
        <v>21</v>
      </c>
      <c r="B75" s="124">
        <v>0</v>
      </c>
      <c r="C75" s="124">
        <v>0</v>
      </c>
      <c r="D75" s="124">
        <v>0</v>
      </c>
      <c r="E75" s="124">
        <v>0</v>
      </c>
      <c r="F75" s="124">
        <v>0</v>
      </c>
    </row>
    <row r="76" spans="1:6" s="999" customFormat="1">
      <c r="A76" s="965" t="s">
        <v>70</v>
      </c>
      <c r="B76" s="124">
        <v>84.181880000000007</v>
      </c>
      <c r="C76" s="124">
        <v>30.847090000000001</v>
      </c>
      <c r="D76" s="124">
        <v>0</v>
      </c>
      <c r="E76" s="124">
        <v>0</v>
      </c>
      <c r="F76" s="124">
        <v>115.02897</v>
      </c>
    </row>
    <row r="77" spans="1:6" s="999" customFormat="1">
      <c r="A77" s="965" t="s">
        <v>71</v>
      </c>
      <c r="B77" s="124">
        <v>1846.1994999999999</v>
      </c>
      <c r="C77" s="124">
        <v>4583.6325500000003</v>
      </c>
      <c r="D77" s="124">
        <v>0</v>
      </c>
      <c r="E77" s="124">
        <v>0</v>
      </c>
      <c r="F77" s="124">
        <v>6429.83205</v>
      </c>
    </row>
    <row r="78" spans="1:6" s="999" customFormat="1">
      <c r="A78" s="965" t="s">
        <v>23</v>
      </c>
      <c r="B78" s="124">
        <v>1239.5</v>
      </c>
      <c r="C78" s="124">
        <v>66.895020000000002</v>
      </c>
      <c r="D78" s="124">
        <v>0</v>
      </c>
      <c r="E78" s="124">
        <v>0</v>
      </c>
      <c r="F78" s="124">
        <v>1306.3950199999999</v>
      </c>
    </row>
    <row r="79" spans="1:6" s="999" customFormat="1">
      <c r="A79" s="965" t="s">
        <v>72</v>
      </c>
      <c r="B79" s="124">
        <v>468.11604</v>
      </c>
      <c r="C79" s="124">
        <v>7.3974599999999997</v>
      </c>
      <c r="D79" s="124">
        <v>0</v>
      </c>
      <c r="E79" s="124">
        <v>0</v>
      </c>
      <c r="F79" s="124">
        <v>475.51350000000002</v>
      </c>
    </row>
    <row r="80" spans="1:6" s="999" customFormat="1" ht="15.75" thickBot="1">
      <c r="A80" s="965" t="s">
        <v>73</v>
      </c>
      <c r="B80" s="124">
        <v>-581.91806999999994</v>
      </c>
      <c r="C80" s="124">
        <v>-1076.98631</v>
      </c>
      <c r="D80" s="124">
        <v>0</v>
      </c>
      <c r="E80" s="124">
        <v>0</v>
      </c>
      <c r="F80" s="124">
        <v>-1658.9043799999999</v>
      </c>
    </row>
    <row r="81" spans="1:6" s="999" customFormat="1" ht="16.5" thickTop="1" thickBot="1">
      <c r="A81" s="778" t="s">
        <v>74</v>
      </c>
      <c r="B81" s="123">
        <v>176728.8051</v>
      </c>
      <c r="C81" s="123">
        <v>0</v>
      </c>
      <c r="D81" s="123">
        <v>0</v>
      </c>
      <c r="E81" s="123">
        <v>0</v>
      </c>
      <c r="F81" s="123">
        <v>176728.8051</v>
      </c>
    </row>
    <row r="82" spans="1:6" s="999" customFormat="1" ht="15.75" thickTop="1">
      <c r="A82" s="965" t="s">
        <v>75</v>
      </c>
      <c r="B82" s="124">
        <v>42850.491719999998</v>
      </c>
      <c r="C82" s="124">
        <v>0</v>
      </c>
      <c r="D82" s="124">
        <v>0</v>
      </c>
      <c r="E82" s="124">
        <v>0</v>
      </c>
      <c r="F82" s="124">
        <v>42850.491719999998</v>
      </c>
    </row>
    <row r="83" spans="1:6" s="999" customFormat="1">
      <c r="A83" s="965" t="s">
        <v>76</v>
      </c>
      <c r="B83" s="124">
        <v>89410.311180000004</v>
      </c>
      <c r="C83" s="124">
        <v>0</v>
      </c>
      <c r="D83" s="124">
        <v>0</v>
      </c>
      <c r="E83" s="124">
        <v>0</v>
      </c>
      <c r="F83" s="124">
        <v>89410.311180000004</v>
      </c>
    </row>
    <row r="84" spans="1:6" s="999" customFormat="1">
      <c r="A84" s="965" t="s">
        <v>77</v>
      </c>
      <c r="B84" s="124">
        <v>12355.79783</v>
      </c>
      <c r="C84" s="124">
        <v>0</v>
      </c>
      <c r="D84" s="124">
        <v>0</v>
      </c>
      <c r="E84" s="124">
        <v>0</v>
      </c>
      <c r="F84" s="124">
        <v>12355.79783</v>
      </c>
    </row>
    <row r="85" spans="1:6" s="999" customFormat="1">
      <c r="A85" s="965" t="s">
        <v>78</v>
      </c>
      <c r="B85" s="124">
        <v>14317.299349999999</v>
      </c>
      <c r="C85" s="124">
        <v>0</v>
      </c>
      <c r="D85" s="124">
        <v>0</v>
      </c>
      <c r="E85" s="124">
        <v>0</v>
      </c>
      <c r="F85" s="124">
        <v>14317.299349999999</v>
      </c>
    </row>
    <row r="86" spans="1:6" s="999" customFormat="1">
      <c r="A86" s="965" t="s">
        <v>79</v>
      </c>
      <c r="B86" s="124">
        <v>13050.34512</v>
      </c>
      <c r="C86" s="124">
        <v>0</v>
      </c>
      <c r="D86" s="124">
        <v>0</v>
      </c>
      <c r="E86" s="124">
        <v>0</v>
      </c>
      <c r="F86" s="124">
        <v>13050.34512</v>
      </c>
    </row>
    <row r="87" spans="1:6" s="999" customFormat="1">
      <c r="A87" s="965" t="s">
        <v>80</v>
      </c>
      <c r="B87" s="124">
        <v>2120.1457799999998</v>
      </c>
      <c r="C87" s="124">
        <v>0</v>
      </c>
      <c r="D87" s="124">
        <v>0</v>
      </c>
      <c r="E87" s="124">
        <v>0</v>
      </c>
      <c r="F87" s="124">
        <v>2120.1457799999998</v>
      </c>
    </row>
    <row r="88" spans="1:6" s="999" customFormat="1">
      <c r="A88" s="965" t="s">
        <v>81</v>
      </c>
      <c r="B88" s="124">
        <v>167.88354000000001</v>
      </c>
      <c r="C88" s="124">
        <v>0</v>
      </c>
      <c r="D88" s="124">
        <v>0</v>
      </c>
      <c r="E88" s="124">
        <v>0</v>
      </c>
      <c r="F88" s="124">
        <v>167.88354000000001</v>
      </c>
    </row>
    <row r="89" spans="1:6" s="999" customFormat="1">
      <c r="A89" s="965" t="s">
        <v>82</v>
      </c>
      <c r="B89" s="124">
        <v>0</v>
      </c>
      <c r="C89" s="124">
        <v>0</v>
      </c>
      <c r="D89" s="124">
        <v>0</v>
      </c>
      <c r="E89" s="124">
        <v>0</v>
      </c>
      <c r="F89" s="124">
        <v>0</v>
      </c>
    </row>
    <row r="90" spans="1:6" s="999" customFormat="1" ht="15.75" thickBot="1">
      <c r="A90" s="965" t="s">
        <v>83</v>
      </c>
      <c r="B90" s="124">
        <v>2456.5305800000001</v>
      </c>
      <c r="C90" s="124">
        <v>0</v>
      </c>
      <c r="D90" s="124">
        <v>0</v>
      </c>
      <c r="E90" s="124">
        <v>0</v>
      </c>
      <c r="F90" s="124">
        <v>2456.5305800000001</v>
      </c>
    </row>
    <row r="91" spans="1:6" s="999" customFormat="1" ht="16.5" thickTop="1" thickBot="1">
      <c r="A91" s="778" t="s">
        <v>84</v>
      </c>
      <c r="B91" s="123">
        <v>42439.71443</v>
      </c>
      <c r="C91" s="123">
        <v>282.44630000000001</v>
      </c>
      <c r="D91" s="123">
        <v>0</v>
      </c>
      <c r="E91" s="123">
        <v>0</v>
      </c>
      <c r="F91" s="123">
        <v>42722.160729999996</v>
      </c>
    </row>
    <row r="92" spans="1:6" s="999" customFormat="1" ht="15.75" thickTop="1">
      <c r="A92" s="965" t="s">
        <v>85</v>
      </c>
      <c r="B92" s="124">
        <v>6307.1242499999998</v>
      </c>
      <c r="C92" s="124">
        <v>0</v>
      </c>
      <c r="D92" s="124">
        <v>0</v>
      </c>
      <c r="E92" s="124">
        <v>0</v>
      </c>
      <c r="F92" s="124">
        <v>6307.1242499999998</v>
      </c>
    </row>
    <row r="93" spans="1:6" s="999" customFormat="1">
      <c r="A93" s="965" t="s">
        <v>86</v>
      </c>
      <c r="B93" s="124">
        <v>716.9075600000001</v>
      </c>
      <c r="C93" s="124">
        <v>0</v>
      </c>
      <c r="D93" s="124">
        <v>0</v>
      </c>
      <c r="E93" s="124">
        <v>0</v>
      </c>
      <c r="F93" s="124">
        <v>716.9075600000001</v>
      </c>
    </row>
    <row r="94" spans="1:6" s="999" customFormat="1">
      <c r="A94" s="965" t="s">
        <v>87</v>
      </c>
      <c r="B94" s="124">
        <v>32414.552469999999</v>
      </c>
      <c r="C94" s="124">
        <v>382.37383</v>
      </c>
      <c r="D94" s="124">
        <v>0</v>
      </c>
      <c r="E94" s="124">
        <v>0</v>
      </c>
      <c r="F94" s="124">
        <v>32796.926299999999</v>
      </c>
    </row>
    <row r="95" spans="1:6" s="999" customFormat="1">
      <c r="A95" s="965" t="s">
        <v>88</v>
      </c>
      <c r="B95" s="124">
        <v>3279.2026599999999</v>
      </c>
      <c r="C95" s="124">
        <v>226.07551999999998</v>
      </c>
      <c r="D95" s="124">
        <v>0</v>
      </c>
      <c r="E95" s="124">
        <v>0</v>
      </c>
      <c r="F95" s="124">
        <v>3505.2781800000002</v>
      </c>
    </row>
    <row r="96" spans="1:6" s="999" customFormat="1" ht="15.75" thickBot="1">
      <c r="A96" s="965" t="s">
        <v>89</v>
      </c>
      <c r="B96" s="813">
        <v>-278.07251000000002</v>
      </c>
      <c r="C96" s="813">
        <v>-326.00304999999997</v>
      </c>
      <c r="D96" s="813">
        <v>0</v>
      </c>
      <c r="E96" s="813">
        <v>0</v>
      </c>
      <c r="F96" s="813">
        <v>-604.07556000000011</v>
      </c>
    </row>
    <row r="97" spans="1:6" s="230" customFormat="1" ht="14.25" thickTop="1" thickBot="1">
      <c r="A97" s="779" t="s">
        <v>90</v>
      </c>
      <c r="B97" s="126">
        <v>3907684.2927800003</v>
      </c>
      <c r="C97" s="126">
        <v>1609687.71071</v>
      </c>
      <c r="D97" s="126">
        <v>208.95726000000002</v>
      </c>
      <c r="E97" s="126">
        <v>38.210989999999995</v>
      </c>
      <c r="F97" s="126">
        <v>5517619.1717400001</v>
      </c>
    </row>
    <row r="98" spans="1:6" s="230" customFormat="1" ht="14.25" thickTop="1" thickBot="1">
      <c r="A98" s="780" t="s">
        <v>91</v>
      </c>
      <c r="B98" s="123">
        <v>3386208.46692</v>
      </c>
      <c r="C98" s="123">
        <v>1504668.4262600001</v>
      </c>
      <c r="D98" s="123">
        <v>0</v>
      </c>
      <c r="E98" s="123">
        <v>38.075009999999999</v>
      </c>
      <c r="F98" s="123">
        <v>4890914.9681899995</v>
      </c>
    </row>
    <row r="99" spans="1:6" s="230" customFormat="1" ht="13.5" thickTop="1">
      <c r="A99" s="165" t="s">
        <v>92</v>
      </c>
      <c r="B99" s="124">
        <v>4274.0351600000004</v>
      </c>
      <c r="C99" s="124">
        <v>857.95296999999994</v>
      </c>
      <c r="D99" s="124">
        <v>0</v>
      </c>
      <c r="E99" s="124">
        <v>0</v>
      </c>
      <c r="F99" s="124">
        <v>5131.9881299999997</v>
      </c>
    </row>
    <row r="100" spans="1:6" s="230" customFormat="1" ht="12.75">
      <c r="A100" s="165" t="s">
        <v>93</v>
      </c>
      <c r="B100" s="124">
        <v>0</v>
      </c>
      <c r="C100" s="124">
        <v>0</v>
      </c>
      <c r="D100" s="124">
        <v>0</v>
      </c>
      <c r="E100" s="124">
        <v>0</v>
      </c>
      <c r="F100" s="124">
        <v>0</v>
      </c>
    </row>
    <row r="101" spans="1:6" s="230" customFormat="1" ht="12.75">
      <c r="A101" s="165" t="s">
        <v>94</v>
      </c>
      <c r="B101" s="124">
        <v>4274.0351600000004</v>
      </c>
      <c r="C101" s="124">
        <v>857.95296999999994</v>
      </c>
      <c r="D101" s="124">
        <v>0</v>
      </c>
      <c r="E101" s="124">
        <v>0</v>
      </c>
      <c r="F101" s="124">
        <v>5131.9881299999997</v>
      </c>
    </row>
    <row r="102" spans="1:6" s="230" customFormat="1" ht="12.75">
      <c r="A102" s="165" t="s">
        <v>95</v>
      </c>
      <c r="B102" s="124">
        <v>1386878.28718</v>
      </c>
      <c r="C102" s="124">
        <v>515126.18523</v>
      </c>
      <c r="D102" s="124">
        <v>0</v>
      </c>
      <c r="E102" s="124">
        <v>37.612569999999998</v>
      </c>
      <c r="F102" s="124">
        <v>1902042.08498</v>
      </c>
    </row>
    <row r="103" spans="1:6" s="230" customFormat="1" ht="12.75">
      <c r="A103" s="165" t="s">
        <v>96</v>
      </c>
      <c r="B103" s="124">
        <v>1567296.30461</v>
      </c>
      <c r="C103" s="124">
        <v>752121.69857000001</v>
      </c>
      <c r="D103" s="124">
        <v>0</v>
      </c>
      <c r="E103" s="124">
        <v>0</v>
      </c>
      <c r="F103" s="124">
        <v>2319418.00318</v>
      </c>
    </row>
    <row r="104" spans="1:6" s="230" customFormat="1" ht="12.75">
      <c r="A104" s="812" t="s">
        <v>97</v>
      </c>
      <c r="B104" s="124">
        <v>64746.031990000003</v>
      </c>
      <c r="C104" s="124">
        <v>44654.68232</v>
      </c>
      <c r="D104" s="124">
        <v>0</v>
      </c>
      <c r="E104" s="124">
        <v>0</v>
      </c>
      <c r="F104" s="124">
        <v>109400.71431</v>
      </c>
    </row>
    <row r="105" spans="1:6" s="230" customFormat="1" ht="12.75">
      <c r="A105" s="812" t="s">
        <v>98</v>
      </c>
      <c r="B105" s="124">
        <v>949.87801999999999</v>
      </c>
      <c r="C105" s="124">
        <v>658.83898999999997</v>
      </c>
      <c r="D105" s="124">
        <v>0</v>
      </c>
      <c r="E105" s="124">
        <v>0</v>
      </c>
      <c r="F105" s="124">
        <v>1608.7170100000001</v>
      </c>
    </row>
    <row r="106" spans="1:6" s="230" customFormat="1" ht="12.75">
      <c r="A106" s="111" t="s">
        <v>99</v>
      </c>
      <c r="B106" s="124">
        <v>31246.635829999999</v>
      </c>
      <c r="C106" s="124">
        <v>12449.351980000001</v>
      </c>
      <c r="D106" s="124">
        <v>0</v>
      </c>
      <c r="E106" s="124">
        <v>0</v>
      </c>
      <c r="F106" s="124">
        <v>43695.987810000006</v>
      </c>
    </row>
    <row r="107" spans="1:6" s="230" customFormat="1" ht="12.75">
      <c r="A107" s="111" t="s">
        <v>100</v>
      </c>
      <c r="B107" s="124">
        <v>171450.92882</v>
      </c>
      <c r="C107" s="124">
        <v>40201.3488</v>
      </c>
      <c r="D107" s="124">
        <v>0</v>
      </c>
      <c r="E107" s="124">
        <v>0</v>
      </c>
      <c r="F107" s="124">
        <v>211652.27762000001</v>
      </c>
    </row>
    <row r="108" spans="1:6" s="230" customFormat="1" ht="12.75">
      <c r="A108" s="111" t="s">
        <v>101</v>
      </c>
      <c r="B108" s="124">
        <v>355475.41593999998</v>
      </c>
      <c r="C108" s="124">
        <v>127160.60609999999</v>
      </c>
      <c r="D108" s="124">
        <v>0</v>
      </c>
      <c r="E108" s="124">
        <v>0</v>
      </c>
      <c r="F108" s="124">
        <v>482636.02204000001</v>
      </c>
    </row>
    <row r="109" spans="1:6" s="230" customFormat="1" ht="12.75">
      <c r="A109" s="111" t="s">
        <v>102</v>
      </c>
      <c r="B109" s="124">
        <v>462248.10749000002</v>
      </c>
      <c r="C109" s="124">
        <v>148510.64337999999</v>
      </c>
      <c r="D109" s="124">
        <v>0</v>
      </c>
      <c r="E109" s="124">
        <v>0</v>
      </c>
      <c r="F109" s="124">
        <v>610758.75086999999</v>
      </c>
    </row>
    <row r="110" spans="1:6" s="230" customFormat="1" ht="12.75">
      <c r="A110" s="111" t="s">
        <v>103</v>
      </c>
      <c r="B110" s="124">
        <v>154545.99994000001</v>
      </c>
      <c r="C110" s="124">
        <v>126104.63966</v>
      </c>
      <c r="D110" s="124">
        <v>0</v>
      </c>
      <c r="E110" s="124">
        <v>0</v>
      </c>
      <c r="F110" s="124">
        <v>280650.63959999999</v>
      </c>
    </row>
    <row r="111" spans="1:6" s="230" customFormat="1" ht="12.75">
      <c r="A111" s="111" t="s">
        <v>104</v>
      </c>
      <c r="B111" s="124">
        <v>326633.30657999997</v>
      </c>
      <c r="C111" s="124">
        <v>252381.58734</v>
      </c>
      <c r="D111" s="124">
        <v>0</v>
      </c>
      <c r="E111" s="124">
        <v>0</v>
      </c>
      <c r="F111" s="124">
        <v>579014.89391999994</v>
      </c>
    </row>
    <row r="112" spans="1:6" s="230" customFormat="1" ht="12.75">
      <c r="A112" s="112" t="s">
        <v>105</v>
      </c>
      <c r="B112" s="124">
        <v>97138.070749999999</v>
      </c>
      <c r="C112" s="124">
        <v>75638.998299999992</v>
      </c>
      <c r="D112" s="124">
        <v>0</v>
      </c>
      <c r="E112" s="124">
        <v>0.46244000000000002</v>
      </c>
      <c r="F112" s="124">
        <v>172777.53149000002</v>
      </c>
    </row>
    <row r="113" spans="1:6" s="230" customFormat="1" ht="12.75">
      <c r="A113" s="112" t="s">
        <v>106</v>
      </c>
      <c r="B113" s="124">
        <v>285266.07712000003</v>
      </c>
      <c r="C113" s="124">
        <v>143403.41912999999</v>
      </c>
      <c r="D113" s="124">
        <v>0</v>
      </c>
      <c r="E113" s="124">
        <v>0</v>
      </c>
      <c r="F113" s="124">
        <v>428669.49625000003</v>
      </c>
    </row>
    <row r="114" spans="1:6" s="230" customFormat="1" ht="13.5" thickBot="1">
      <c r="A114" s="165" t="s">
        <v>107</v>
      </c>
      <c r="B114" s="124">
        <v>45355.6921</v>
      </c>
      <c r="C114" s="124">
        <v>17520.172059999997</v>
      </c>
      <c r="D114" s="124">
        <v>0</v>
      </c>
      <c r="E114" s="124">
        <v>0</v>
      </c>
      <c r="F114" s="124">
        <v>62875.864159999997</v>
      </c>
    </row>
    <row r="115" spans="1:6" s="230" customFormat="1" ht="14.25" thickTop="1" thickBot="1">
      <c r="A115" s="781" t="s">
        <v>108</v>
      </c>
      <c r="B115" s="126">
        <v>5.1945299999999994</v>
      </c>
      <c r="C115" s="126">
        <v>64.33766</v>
      </c>
      <c r="D115" s="126">
        <v>0</v>
      </c>
      <c r="E115" s="126">
        <v>0</v>
      </c>
      <c r="F115" s="126">
        <v>69.53219</v>
      </c>
    </row>
    <row r="116" spans="1:6" s="230" customFormat="1" ht="14.25" thickTop="1" thickBot="1">
      <c r="A116" s="780" t="s">
        <v>109</v>
      </c>
      <c r="B116" s="123">
        <v>0</v>
      </c>
      <c r="C116" s="123">
        <v>0</v>
      </c>
      <c r="D116" s="123">
        <v>0</v>
      </c>
      <c r="E116" s="123">
        <v>0</v>
      </c>
      <c r="F116" s="123">
        <v>0</v>
      </c>
    </row>
    <row r="117" spans="1:6" s="231" customFormat="1" ht="13.5" thickTop="1">
      <c r="A117" s="165" t="s">
        <v>110</v>
      </c>
      <c r="B117" s="124">
        <v>0</v>
      </c>
      <c r="C117" s="124">
        <v>0</v>
      </c>
      <c r="D117" s="124">
        <v>0</v>
      </c>
      <c r="E117" s="124">
        <v>0</v>
      </c>
      <c r="F117" s="124">
        <v>0</v>
      </c>
    </row>
    <row r="118" spans="1:6" s="231" customFormat="1" ht="12.75">
      <c r="A118" s="165" t="s">
        <v>111</v>
      </c>
      <c r="B118" s="124">
        <v>0</v>
      </c>
      <c r="C118" s="124">
        <v>0</v>
      </c>
      <c r="D118" s="124">
        <v>0</v>
      </c>
      <c r="E118" s="124">
        <v>0</v>
      </c>
      <c r="F118" s="124">
        <v>0</v>
      </c>
    </row>
    <row r="119" spans="1:6" s="230" customFormat="1" ht="12.75">
      <c r="A119" s="165" t="s">
        <v>112</v>
      </c>
      <c r="B119" s="124">
        <v>0</v>
      </c>
      <c r="C119" s="124">
        <v>0</v>
      </c>
      <c r="D119" s="124">
        <v>0</v>
      </c>
      <c r="E119" s="124">
        <v>0</v>
      </c>
      <c r="F119" s="124">
        <v>0</v>
      </c>
    </row>
    <row r="120" spans="1:6" s="230" customFormat="1" ht="12.75">
      <c r="A120" s="165" t="s">
        <v>113</v>
      </c>
      <c r="B120" s="124">
        <v>0</v>
      </c>
      <c r="C120" s="124">
        <v>0</v>
      </c>
      <c r="D120" s="124">
        <v>0</v>
      </c>
      <c r="E120" s="124">
        <v>0</v>
      </c>
      <c r="F120" s="124">
        <v>0</v>
      </c>
    </row>
    <row r="121" spans="1:6" s="230" customFormat="1" ht="12.75">
      <c r="A121" s="165" t="s">
        <v>114</v>
      </c>
      <c r="B121" s="124">
        <v>0</v>
      </c>
      <c r="C121" s="124">
        <v>0</v>
      </c>
      <c r="D121" s="124">
        <v>0</v>
      </c>
      <c r="E121" s="124">
        <v>0</v>
      </c>
      <c r="F121" s="124">
        <v>0</v>
      </c>
    </row>
    <row r="122" spans="1:6" s="230" customFormat="1" ht="13.5" thickBot="1">
      <c r="A122" s="165" t="s">
        <v>115</v>
      </c>
      <c r="B122" s="124">
        <v>0</v>
      </c>
      <c r="C122" s="124">
        <v>0</v>
      </c>
      <c r="D122" s="124">
        <v>0</v>
      </c>
      <c r="E122" s="124">
        <v>0</v>
      </c>
      <c r="F122" s="124">
        <v>0</v>
      </c>
    </row>
    <row r="123" spans="1:6" s="230" customFormat="1" ht="14.25" thickTop="1" thickBot="1">
      <c r="A123" s="780" t="s">
        <v>116</v>
      </c>
      <c r="B123" s="123">
        <v>322747.52082999999</v>
      </c>
      <c r="C123" s="123">
        <v>19906.069370000001</v>
      </c>
      <c r="D123" s="123">
        <v>208.95726000000002</v>
      </c>
      <c r="E123" s="123">
        <v>0</v>
      </c>
      <c r="F123" s="123">
        <v>342862.54745999997</v>
      </c>
    </row>
    <row r="124" spans="1:6" s="230" customFormat="1" ht="13.5" thickTop="1">
      <c r="A124" s="165" t="s">
        <v>117</v>
      </c>
      <c r="B124" s="124">
        <v>0</v>
      </c>
      <c r="C124" s="124">
        <v>0</v>
      </c>
      <c r="D124" s="124">
        <v>0</v>
      </c>
      <c r="E124" s="124">
        <v>0</v>
      </c>
      <c r="F124" s="124">
        <v>0</v>
      </c>
    </row>
    <row r="125" spans="1:6" s="230" customFormat="1" ht="12.75">
      <c r="A125" s="165" t="s">
        <v>118</v>
      </c>
      <c r="B125" s="124">
        <v>0</v>
      </c>
      <c r="C125" s="124">
        <v>4116</v>
      </c>
      <c r="D125" s="124">
        <v>0</v>
      </c>
      <c r="E125" s="124">
        <v>0</v>
      </c>
      <c r="F125" s="124">
        <v>4116</v>
      </c>
    </row>
    <row r="126" spans="1:6" s="230" customFormat="1" ht="12.75">
      <c r="A126" s="165" t="s">
        <v>119</v>
      </c>
      <c r="B126" s="124">
        <v>0</v>
      </c>
      <c r="C126" s="124">
        <v>2339.6592500000002</v>
      </c>
      <c r="D126" s="124">
        <v>0</v>
      </c>
      <c r="E126" s="124">
        <v>0</v>
      </c>
      <c r="F126" s="124">
        <v>2339.6592500000002</v>
      </c>
    </row>
    <row r="127" spans="1:6" s="230" customFormat="1" ht="12.75">
      <c r="A127" s="165" t="s">
        <v>120</v>
      </c>
      <c r="B127" s="124">
        <v>81790.712379999997</v>
      </c>
      <c r="C127" s="124">
        <v>923.19581999999991</v>
      </c>
      <c r="D127" s="124">
        <v>208.95726000000002</v>
      </c>
      <c r="E127" s="124">
        <v>0</v>
      </c>
      <c r="F127" s="124">
        <v>82922.865459999986</v>
      </c>
    </row>
    <row r="128" spans="1:6" s="230" customFormat="1" ht="12.75">
      <c r="A128" s="165" t="s">
        <v>121</v>
      </c>
      <c r="B128" s="124">
        <v>216844.28469999999</v>
      </c>
      <c r="C128" s="124">
        <v>5158.8722400000006</v>
      </c>
      <c r="D128" s="124">
        <v>0</v>
      </c>
      <c r="E128" s="124">
        <v>0</v>
      </c>
      <c r="F128" s="124">
        <v>222003.15693999999</v>
      </c>
    </row>
    <row r="129" spans="1:6" s="230" customFormat="1" ht="12.75">
      <c r="A129" s="165" t="s">
        <v>122</v>
      </c>
      <c r="B129" s="124">
        <v>0</v>
      </c>
      <c r="C129" s="124">
        <v>0</v>
      </c>
      <c r="D129" s="124">
        <v>0</v>
      </c>
      <c r="E129" s="124">
        <v>0</v>
      </c>
      <c r="F129" s="124">
        <v>0</v>
      </c>
    </row>
    <row r="130" spans="1:6" s="230" customFormat="1" ht="12.75">
      <c r="A130" s="165" t="s">
        <v>123</v>
      </c>
      <c r="B130" s="124">
        <v>15171.23064</v>
      </c>
      <c r="C130" s="124">
        <v>7317.3332900000005</v>
      </c>
      <c r="D130" s="124">
        <v>0</v>
      </c>
      <c r="E130" s="124">
        <v>0</v>
      </c>
      <c r="F130" s="124">
        <v>22488.56393</v>
      </c>
    </row>
    <row r="131" spans="1:6" s="230" customFormat="1" ht="13.5" thickBot="1">
      <c r="A131" s="165" t="s">
        <v>124</v>
      </c>
      <c r="B131" s="124">
        <v>8941.2931099999987</v>
      </c>
      <c r="C131" s="124">
        <v>51.008769999999998</v>
      </c>
      <c r="D131" s="124">
        <v>0</v>
      </c>
      <c r="E131" s="124">
        <v>0</v>
      </c>
      <c r="F131" s="124">
        <v>8992.3018800000009</v>
      </c>
    </row>
    <row r="132" spans="1:6" s="230" customFormat="1" ht="14.25" thickTop="1" thickBot="1">
      <c r="A132" s="780" t="s">
        <v>125</v>
      </c>
      <c r="B132" s="123">
        <v>138673.40557</v>
      </c>
      <c r="C132" s="123">
        <v>27357.909090000001</v>
      </c>
      <c r="D132" s="123">
        <v>0</v>
      </c>
      <c r="E132" s="123">
        <v>0.13597999999999999</v>
      </c>
      <c r="F132" s="123">
        <v>166031.45064</v>
      </c>
    </row>
    <row r="133" spans="1:6" s="230" customFormat="1" ht="13.5" thickTop="1">
      <c r="A133" s="165" t="s">
        <v>58</v>
      </c>
      <c r="B133" s="124">
        <v>256.76362</v>
      </c>
      <c r="C133" s="124">
        <v>99.28249000000001</v>
      </c>
      <c r="D133" s="124">
        <v>0</v>
      </c>
      <c r="E133" s="124">
        <v>0</v>
      </c>
      <c r="F133" s="124">
        <v>356.04611</v>
      </c>
    </row>
    <row r="134" spans="1:6" s="230" customFormat="1" ht="12.75">
      <c r="A134" s="165" t="s">
        <v>60</v>
      </c>
      <c r="B134" s="124">
        <v>50258.175499999998</v>
      </c>
      <c r="C134" s="124">
        <v>13570.68327</v>
      </c>
      <c r="D134" s="124">
        <v>0</v>
      </c>
      <c r="E134" s="124">
        <v>0.13597999999999999</v>
      </c>
      <c r="F134" s="124">
        <v>63828.994749999998</v>
      </c>
    </row>
    <row r="135" spans="1:6" s="230" customFormat="1" ht="12.75">
      <c r="A135" s="165" t="s">
        <v>126</v>
      </c>
      <c r="B135" s="124">
        <v>85739.216879999993</v>
      </c>
      <c r="C135" s="124">
        <v>11773.31619</v>
      </c>
      <c r="D135" s="124">
        <v>0</v>
      </c>
      <c r="E135" s="124">
        <v>0</v>
      </c>
      <c r="F135" s="124">
        <v>97512.53306999999</v>
      </c>
    </row>
    <row r="136" spans="1:6" s="230" customFormat="1" ht="12.75">
      <c r="A136" s="165" t="s">
        <v>87</v>
      </c>
      <c r="B136" s="124">
        <v>2419.2495699999999</v>
      </c>
      <c r="C136" s="124">
        <v>1914.6271399999998</v>
      </c>
      <c r="D136" s="124">
        <v>0</v>
      </c>
      <c r="E136" s="124">
        <v>0</v>
      </c>
      <c r="F136" s="124">
        <v>4333.8767099999995</v>
      </c>
    </row>
    <row r="137" spans="1:6" s="230" customFormat="1" ht="13.5" thickBot="1">
      <c r="A137" s="165" t="s">
        <v>127</v>
      </c>
      <c r="B137" s="124">
        <v>0</v>
      </c>
      <c r="C137" s="124">
        <v>0</v>
      </c>
      <c r="D137" s="124">
        <v>0</v>
      </c>
      <c r="E137" s="124">
        <v>0</v>
      </c>
      <c r="F137" s="124">
        <v>0</v>
      </c>
    </row>
    <row r="138" spans="1:6" s="230" customFormat="1" ht="14.25" thickTop="1" thickBot="1">
      <c r="A138" s="780" t="s">
        <v>128</v>
      </c>
      <c r="B138" s="123">
        <v>60049.703930000003</v>
      </c>
      <c r="C138" s="123">
        <v>56522.683619999996</v>
      </c>
      <c r="D138" s="123">
        <v>0</v>
      </c>
      <c r="E138" s="123">
        <v>0</v>
      </c>
      <c r="F138" s="123">
        <v>116572.38755</v>
      </c>
    </row>
    <row r="139" spans="1:6" s="230" customFormat="1" ht="13.5" thickTop="1">
      <c r="A139" s="165" t="s">
        <v>129</v>
      </c>
      <c r="B139" s="124">
        <v>561.58646999999996</v>
      </c>
      <c r="C139" s="124">
        <v>2.5747600000000004</v>
      </c>
      <c r="D139" s="124">
        <v>0</v>
      </c>
      <c r="E139" s="124">
        <v>0</v>
      </c>
      <c r="F139" s="124">
        <v>564.16122999999993</v>
      </c>
    </row>
    <row r="140" spans="1:6" s="230" customFormat="1" ht="12.75">
      <c r="A140" s="165" t="s">
        <v>130</v>
      </c>
      <c r="B140" s="124">
        <v>0</v>
      </c>
      <c r="C140" s="124">
        <v>0</v>
      </c>
      <c r="D140" s="124">
        <v>0</v>
      </c>
      <c r="E140" s="124">
        <v>0</v>
      </c>
      <c r="F140" s="124">
        <v>0</v>
      </c>
    </row>
    <row r="141" spans="1:6" s="230" customFormat="1" ht="12.75">
      <c r="A141" s="165" t="s">
        <v>131</v>
      </c>
      <c r="B141" s="124">
        <v>24883.113829999998</v>
      </c>
      <c r="C141" s="124">
        <v>43394.93535</v>
      </c>
      <c r="D141" s="124">
        <v>0</v>
      </c>
      <c r="E141" s="124">
        <v>0</v>
      </c>
      <c r="F141" s="124">
        <v>68278.049180000002</v>
      </c>
    </row>
    <row r="142" spans="1:6" s="230" customFormat="1" ht="12.75">
      <c r="A142" s="165" t="s">
        <v>132</v>
      </c>
      <c r="B142" s="124">
        <v>33579.286759999995</v>
      </c>
      <c r="C142" s="124">
        <v>11658.811699999998</v>
      </c>
      <c r="D142" s="124">
        <v>0</v>
      </c>
      <c r="E142" s="124">
        <v>0</v>
      </c>
      <c r="F142" s="124">
        <v>45238.098460000001</v>
      </c>
    </row>
    <row r="143" spans="1:6" s="230" customFormat="1" ht="13.5" thickBot="1">
      <c r="A143" s="165" t="s">
        <v>133</v>
      </c>
      <c r="B143" s="124">
        <v>1025.71687</v>
      </c>
      <c r="C143" s="124">
        <v>1466.3618100000001</v>
      </c>
      <c r="D143" s="124">
        <v>0</v>
      </c>
      <c r="E143" s="124">
        <v>0</v>
      </c>
      <c r="F143" s="124">
        <v>2492.0786800000001</v>
      </c>
    </row>
    <row r="144" spans="1:6" s="230" customFormat="1" ht="14.25" thickTop="1" thickBot="1">
      <c r="A144" s="780" t="s">
        <v>134</v>
      </c>
      <c r="B144" s="123">
        <v>0</v>
      </c>
      <c r="C144" s="123">
        <v>0</v>
      </c>
      <c r="D144" s="123">
        <v>0</v>
      </c>
      <c r="E144" s="123">
        <v>0</v>
      </c>
      <c r="F144" s="123">
        <v>0</v>
      </c>
    </row>
    <row r="145" spans="1:6" s="230" customFormat="1" ht="13.5" thickTop="1">
      <c r="A145" s="165" t="s">
        <v>135</v>
      </c>
      <c r="B145" s="124">
        <v>0</v>
      </c>
      <c r="C145" s="124">
        <v>0</v>
      </c>
      <c r="D145" s="124">
        <v>0</v>
      </c>
      <c r="E145" s="124">
        <v>0</v>
      </c>
      <c r="F145" s="124">
        <v>0</v>
      </c>
    </row>
    <row r="146" spans="1:6" s="230" customFormat="1" ht="12.75">
      <c r="A146" s="165" t="s">
        <v>136</v>
      </c>
      <c r="B146" s="124">
        <v>0</v>
      </c>
      <c r="C146" s="124">
        <v>0</v>
      </c>
      <c r="D146" s="124">
        <v>0</v>
      </c>
      <c r="E146" s="124">
        <v>0</v>
      </c>
      <c r="F146" s="124">
        <v>0</v>
      </c>
    </row>
    <row r="147" spans="1:6" s="230" customFormat="1" ht="12.75">
      <c r="A147" s="165" t="s">
        <v>137</v>
      </c>
      <c r="B147" s="124">
        <v>0</v>
      </c>
      <c r="C147" s="124">
        <v>0</v>
      </c>
      <c r="D147" s="124">
        <v>0</v>
      </c>
      <c r="E147" s="124">
        <v>0</v>
      </c>
      <c r="F147" s="124">
        <v>0</v>
      </c>
    </row>
    <row r="148" spans="1:6" s="230" customFormat="1" ht="13.5" thickBot="1">
      <c r="A148" s="165" t="s">
        <v>138</v>
      </c>
      <c r="B148" s="124">
        <v>0</v>
      </c>
      <c r="C148" s="124">
        <v>0</v>
      </c>
      <c r="D148" s="124">
        <v>0</v>
      </c>
      <c r="E148" s="124">
        <v>0</v>
      </c>
      <c r="F148" s="124">
        <v>0</v>
      </c>
    </row>
    <row r="149" spans="1:6" s="230" customFormat="1" ht="14.25" thickTop="1" thickBot="1">
      <c r="A149" s="780" t="s">
        <v>139</v>
      </c>
      <c r="B149" s="123">
        <v>1E-3</v>
      </c>
      <c r="C149" s="123">
        <v>1168.2847099999999</v>
      </c>
      <c r="D149" s="123">
        <v>0</v>
      </c>
      <c r="E149" s="123">
        <v>0</v>
      </c>
      <c r="F149" s="123">
        <v>1168.2857099999999</v>
      </c>
    </row>
    <row r="150" spans="1:6" s="230" customFormat="1" ht="13.5" thickTop="1">
      <c r="A150" s="165" t="s">
        <v>140</v>
      </c>
      <c r="B150" s="124">
        <v>1E-3</v>
      </c>
      <c r="C150" s="124">
        <v>1168.2847099999999</v>
      </c>
      <c r="D150" s="124">
        <v>0</v>
      </c>
      <c r="E150" s="124">
        <v>0</v>
      </c>
      <c r="F150" s="124">
        <v>1168.2857099999999</v>
      </c>
    </row>
    <row r="151" spans="1:6" s="230" customFormat="1" ht="12.75">
      <c r="A151" s="165" t="s">
        <v>141</v>
      </c>
      <c r="B151" s="124">
        <v>1E-3</v>
      </c>
      <c r="C151" s="124">
        <v>0</v>
      </c>
      <c r="D151" s="124">
        <v>0</v>
      </c>
      <c r="E151" s="124">
        <v>0</v>
      </c>
      <c r="F151" s="124">
        <v>1E-3</v>
      </c>
    </row>
    <row r="152" spans="1:6" s="230" customFormat="1" ht="12.75">
      <c r="A152" s="165" t="s">
        <v>142</v>
      </c>
      <c r="B152" s="124">
        <v>0</v>
      </c>
      <c r="C152" s="124">
        <v>1137.41471</v>
      </c>
      <c r="D152" s="124">
        <v>0</v>
      </c>
      <c r="E152" s="124">
        <v>0</v>
      </c>
      <c r="F152" s="124">
        <v>1137.41471</v>
      </c>
    </row>
    <row r="153" spans="1:6" s="230" customFormat="1" ht="12.75">
      <c r="A153" s="165" t="s">
        <v>143</v>
      </c>
      <c r="B153" s="124">
        <v>0</v>
      </c>
      <c r="C153" s="124">
        <v>0</v>
      </c>
      <c r="D153" s="124">
        <v>0</v>
      </c>
      <c r="E153" s="124">
        <v>0</v>
      </c>
      <c r="F153" s="124">
        <v>0</v>
      </c>
    </row>
    <row r="154" spans="1:6" s="230" customFormat="1" ht="12.75">
      <c r="A154" s="165" t="s">
        <v>144</v>
      </c>
      <c r="B154" s="124">
        <v>0</v>
      </c>
      <c r="C154" s="124">
        <v>0</v>
      </c>
      <c r="D154" s="124">
        <v>0</v>
      </c>
      <c r="E154" s="124">
        <v>0</v>
      </c>
      <c r="F154" s="124">
        <v>0</v>
      </c>
    </row>
    <row r="155" spans="1:6" s="230" customFormat="1" ht="12.75">
      <c r="A155" s="165" t="s">
        <v>145</v>
      </c>
      <c r="B155" s="124">
        <v>0</v>
      </c>
      <c r="C155" s="124">
        <v>30.87</v>
      </c>
      <c r="D155" s="124">
        <v>0</v>
      </c>
      <c r="E155" s="124">
        <v>0</v>
      </c>
      <c r="F155" s="124">
        <v>30.87</v>
      </c>
    </row>
    <row r="156" spans="1:6" s="230" customFormat="1" ht="12.75">
      <c r="A156" s="165" t="s">
        <v>146</v>
      </c>
      <c r="B156" s="124">
        <v>0</v>
      </c>
      <c r="C156" s="124">
        <v>0</v>
      </c>
      <c r="D156" s="124">
        <v>0</v>
      </c>
      <c r="E156" s="124">
        <v>0</v>
      </c>
      <c r="F156" s="124">
        <v>0</v>
      </c>
    </row>
    <row r="157" spans="1:6" s="230" customFormat="1" ht="13.5" thickBot="1">
      <c r="A157" s="165" t="s">
        <v>147</v>
      </c>
      <c r="B157" s="813">
        <v>0</v>
      </c>
      <c r="C157" s="813">
        <v>0</v>
      </c>
      <c r="D157" s="813">
        <v>0</v>
      </c>
      <c r="E157" s="813">
        <v>0</v>
      </c>
      <c r="F157" s="813">
        <v>0</v>
      </c>
    </row>
    <row r="158" spans="1:6" s="230" customFormat="1" ht="14.25" thickTop="1" thickBot="1">
      <c r="A158" s="782" t="s">
        <v>148</v>
      </c>
      <c r="B158" s="123">
        <v>828594.46960000007</v>
      </c>
      <c r="C158" s="123">
        <v>0</v>
      </c>
      <c r="D158" s="123">
        <v>0</v>
      </c>
      <c r="E158" s="123">
        <v>0</v>
      </c>
      <c r="F158" s="123">
        <v>828594.46960000007</v>
      </c>
    </row>
    <row r="159" spans="1:6" s="230" customFormat="1" ht="13.5" thickTop="1">
      <c r="A159" s="814" t="s">
        <v>149</v>
      </c>
      <c r="B159" s="124">
        <v>282976.26788999996</v>
      </c>
      <c r="C159" s="124">
        <v>0</v>
      </c>
      <c r="D159" s="124">
        <v>0</v>
      </c>
      <c r="E159" s="124">
        <v>0</v>
      </c>
      <c r="F159" s="124">
        <v>282976.26788999996</v>
      </c>
    </row>
    <row r="160" spans="1:6" s="230" customFormat="1" ht="12.75">
      <c r="A160" s="165" t="s">
        <v>150</v>
      </c>
      <c r="B160" s="124">
        <v>282976.26788999996</v>
      </c>
      <c r="C160" s="124">
        <v>0</v>
      </c>
      <c r="D160" s="124">
        <v>0</v>
      </c>
      <c r="E160" s="124">
        <v>0</v>
      </c>
      <c r="F160" s="124">
        <v>282976.26788999996</v>
      </c>
    </row>
    <row r="161" spans="1:6" s="230" customFormat="1" ht="12.75">
      <c r="A161" s="165" t="s">
        <v>151</v>
      </c>
      <c r="B161" s="124">
        <v>0</v>
      </c>
      <c r="C161" s="124">
        <v>0</v>
      </c>
      <c r="D161" s="124">
        <v>0</v>
      </c>
      <c r="E161" s="124">
        <v>0</v>
      </c>
      <c r="F161" s="124">
        <v>0</v>
      </c>
    </row>
    <row r="162" spans="1:6" s="230" customFormat="1" ht="12.75">
      <c r="A162" s="165" t="s">
        <v>152</v>
      </c>
      <c r="B162" s="124">
        <v>0</v>
      </c>
      <c r="C162" s="124">
        <v>0</v>
      </c>
      <c r="D162" s="124">
        <v>0</v>
      </c>
      <c r="E162" s="124">
        <v>0</v>
      </c>
      <c r="F162" s="124">
        <v>0</v>
      </c>
    </row>
    <row r="163" spans="1:6" s="230" customFormat="1" ht="12.75">
      <c r="A163" s="814" t="s">
        <v>153</v>
      </c>
      <c r="B163" s="124">
        <v>19089.769559999997</v>
      </c>
      <c r="C163" s="124">
        <v>0</v>
      </c>
      <c r="D163" s="124">
        <v>0</v>
      </c>
      <c r="E163" s="124">
        <v>0</v>
      </c>
      <c r="F163" s="124">
        <v>19089.769559999997</v>
      </c>
    </row>
    <row r="164" spans="1:6" s="230" customFormat="1" ht="12.75">
      <c r="A164" s="165" t="s">
        <v>154</v>
      </c>
      <c r="B164" s="124">
        <v>0</v>
      </c>
      <c r="C164" s="124">
        <v>0</v>
      </c>
      <c r="D164" s="124">
        <v>0</v>
      </c>
      <c r="E164" s="124">
        <v>0</v>
      </c>
      <c r="F164" s="124">
        <v>0</v>
      </c>
    </row>
    <row r="165" spans="1:6" s="230" customFormat="1" ht="12.75">
      <c r="A165" s="165" t="s">
        <v>155</v>
      </c>
      <c r="B165" s="124">
        <v>2618.0950200000002</v>
      </c>
      <c r="C165" s="124">
        <v>0</v>
      </c>
      <c r="D165" s="124">
        <v>0</v>
      </c>
      <c r="E165" s="124">
        <v>0</v>
      </c>
      <c r="F165" s="124">
        <v>2618.0950200000002</v>
      </c>
    </row>
    <row r="166" spans="1:6" s="230" customFormat="1" ht="12.75">
      <c r="A166" s="165" t="s">
        <v>156</v>
      </c>
      <c r="B166" s="124">
        <v>16471.67454</v>
      </c>
      <c r="C166" s="124">
        <v>0</v>
      </c>
      <c r="D166" s="124">
        <v>0</v>
      </c>
      <c r="E166" s="124">
        <v>0</v>
      </c>
      <c r="F166" s="124">
        <v>16471.67454</v>
      </c>
    </row>
    <row r="167" spans="1:6" s="230" customFormat="1" ht="12.75">
      <c r="A167" s="814" t="s">
        <v>157</v>
      </c>
      <c r="B167" s="124">
        <v>0</v>
      </c>
      <c r="C167" s="124">
        <v>0</v>
      </c>
      <c r="D167" s="124">
        <v>0</v>
      </c>
      <c r="E167" s="124">
        <v>0</v>
      </c>
      <c r="F167" s="124">
        <v>0</v>
      </c>
    </row>
    <row r="168" spans="1:6" s="230" customFormat="1" ht="12.75">
      <c r="A168" s="165" t="s">
        <v>158</v>
      </c>
      <c r="B168" s="124">
        <v>0</v>
      </c>
      <c r="C168" s="124">
        <v>0</v>
      </c>
      <c r="D168" s="124">
        <v>0</v>
      </c>
      <c r="E168" s="124">
        <v>0</v>
      </c>
      <c r="F168" s="124">
        <v>0</v>
      </c>
    </row>
    <row r="169" spans="1:6" s="230" customFormat="1" ht="12.75">
      <c r="A169" s="165" t="s">
        <v>159</v>
      </c>
      <c r="B169" s="124">
        <v>0</v>
      </c>
      <c r="C169" s="124">
        <v>0</v>
      </c>
      <c r="D169" s="124">
        <v>0</v>
      </c>
      <c r="E169" s="124">
        <v>0</v>
      </c>
      <c r="F169" s="124">
        <v>0</v>
      </c>
    </row>
    <row r="170" spans="1:6" s="230" customFormat="1" ht="12.75">
      <c r="A170" s="165" t="s">
        <v>160</v>
      </c>
      <c r="B170" s="124">
        <v>0</v>
      </c>
      <c r="C170" s="124">
        <v>0</v>
      </c>
      <c r="D170" s="124">
        <v>0</v>
      </c>
      <c r="E170" s="124">
        <v>0</v>
      </c>
      <c r="F170" s="124">
        <v>0</v>
      </c>
    </row>
    <row r="171" spans="1:6" s="230" customFormat="1" ht="12.75">
      <c r="A171" s="814" t="s">
        <v>161</v>
      </c>
      <c r="B171" s="124">
        <v>511616.3616</v>
      </c>
      <c r="C171" s="124">
        <v>0</v>
      </c>
      <c r="D171" s="124">
        <v>0</v>
      </c>
      <c r="E171" s="124">
        <v>0</v>
      </c>
      <c r="F171" s="124">
        <v>511616.3616</v>
      </c>
    </row>
    <row r="172" spans="1:6" s="230" customFormat="1" ht="12.75">
      <c r="A172" s="165" t="s">
        <v>162</v>
      </c>
      <c r="B172" s="124">
        <v>238267.38553</v>
      </c>
      <c r="C172" s="124">
        <v>0</v>
      </c>
      <c r="D172" s="124">
        <v>0</v>
      </c>
      <c r="E172" s="124">
        <v>0</v>
      </c>
      <c r="F172" s="124">
        <v>238267.38553</v>
      </c>
    </row>
    <row r="173" spans="1:6" s="230" customFormat="1" ht="12.75">
      <c r="A173" s="165" t="s">
        <v>163</v>
      </c>
      <c r="B173" s="124">
        <v>191140.37229</v>
      </c>
      <c r="C173" s="124">
        <v>0</v>
      </c>
      <c r="D173" s="124">
        <v>0</v>
      </c>
      <c r="E173" s="124">
        <v>0</v>
      </c>
      <c r="F173" s="124">
        <v>191140.37229</v>
      </c>
    </row>
    <row r="174" spans="1:6" s="230" customFormat="1" ht="12.75">
      <c r="A174" s="165" t="s">
        <v>164</v>
      </c>
      <c r="B174" s="124">
        <v>82208.603780000005</v>
      </c>
      <c r="C174" s="124">
        <v>0</v>
      </c>
      <c r="D174" s="124">
        <v>0</v>
      </c>
      <c r="E174" s="124">
        <v>0</v>
      </c>
      <c r="F174" s="124">
        <v>82208.603780000005</v>
      </c>
    </row>
    <row r="175" spans="1:6" s="230" customFormat="1" ht="12.75">
      <c r="A175" s="814" t="s">
        <v>165</v>
      </c>
      <c r="B175" s="124">
        <v>14912.07055</v>
      </c>
      <c r="C175" s="124">
        <v>0</v>
      </c>
      <c r="D175" s="124">
        <v>0</v>
      </c>
      <c r="E175" s="124">
        <v>0</v>
      </c>
      <c r="F175" s="124">
        <v>14912.07055</v>
      </c>
    </row>
    <row r="176" spans="1:6" s="230" customFormat="1" ht="12.75">
      <c r="A176" s="165" t="s">
        <v>166</v>
      </c>
      <c r="B176" s="124">
        <v>3929.7786900000001</v>
      </c>
      <c r="C176" s="124">
        <v>0</v>
      </c>
      <c r="D176" s="124">
        <v>0</v>
      </c>
      <c r="E176" s="124">
        <v>0</v>
      </c>
      <c r="F176" s="124">
        <v>3929.7786900000001</v>
      </c>
    </row>
    <row r="177" spans="1:6" s="230" customFormat="1" ht="13.5" thickBot="1">
      <c r="A177" s="165" t="s">
        <v>167</v>
      </c>
      <c r="B177" s="124">
        <v>10982.291859999999</v>
      </c>
      <c r="C177" s="124">
        <v>0</v>
      </c>
      <c r="D177" s="124">
        <v>0</v>
      </c>
      <c r="E177" s="124">
        <v>0</v>
      </c>
      <c r="F177" s="124">
        <v>10982.291859999999</v>
      </c>
    </row>
    <row r="178" spans="1:6" s="230" customFormat="1" ht="14.25" thickTop="1" thickBot="1">
      <c r="A178" s="968" t="s">
        <v>168</v>
      </c>
      <c r="B178" s="126">
        <v>4736278.7623800002</v>
      </c>
      <c r="C178" s="126">
        <v>1609687.71071</v>
      </c>
      <c r="D178" s="126">
        <v>208.95726000000002</v>
      </c>
      <c r="E178" s="126">
        <v>38.210989999999995</v>
      </c>
      <c r="F178" s="126">
        <v>6346213.6413400006</v>
      </c>
    </row>
    <row r="179" spans="1:6" s="230" customFormat="1" ht="14.25" thickTop="1" thickBot="1">
      <c r="A179" s="969" t="s">
        <v>169</v>
      </c>
      <c r="B179" s="123">
        <v>0</v>
      </c>
      <c r="C179" s="123">
        <v>40.464330000000004</v>
      </c>
      <c r="D179" s="123">
        <v>0</v>
      </c>
      <c r="E179" s="123">
        <v>0</v>
      </c>
      <c r="F179" s="123">
        <v>40.464330000000004</v>
      </c>
    </row>
    <row r="180" spans="1:6" s="230" customFormat="1" ht="13.5" thickTop="1">
      <c r="A180" s="959" t="s">
        <v>170</v>
      </c>
      <c r="B180" s="124">
        <v>0</v>
      </c>
      <c r="C180" s="124">
        <v>0</v>
      </c>
      <c r="D180" s="124">
        <v>0</v>
      </c>
      <c r="E180" s="124">
        <v>0</v>
      </c>
      <c r="F180" s="124">
        <v>0</v>
      </c>
    </row>
    <row r="181" spans="1:6" s="230" customFormat="1" ht="12.75">
      <c r="A181" s="165" t="s">
        <v>171</v>
      </c>
      <c r="B181" s="124">
        <v>0</v>
      </c>
      <c r="C181" s="124">
        <v>0</v>
      </c>
      <c r="D181" s="124">
        <v>0</v>
      </c>
      <c r="E181" s="124">
        <v>0</v>
      </c>
      <c r="F181" s="124">
        <v>0</v>
      </c>
    </row>
    <row r="182" spans="1:6" s="230" customFormat="1" ht="12.75">
      <c r="A182" s="165" t="s">
        <v>172</v>
      </c>
      <c r="B182" s="124">
        <v>0</v>
      </c>
      <c r="C182" s="124">
        <v>0</v>
      </c>
      <c r="D182" s="124">
        <v>0</v>
      </c>
      <c r="E182" s="124">
        <v>0</v>
      </c>
      <c r="F182" s="124">
        <v>0</v>
      </c>
    </row>
    <row r="183" spans="1:6" s="230" customFormat="1" ht="12.75">
      <c r="A183" s="165" t="s">
        <v>173</v>
      </c>
      <c r="B183" s="124">
        <v>0</v>
      </c>
      <c r="C183" s="124">
        <v>0</v>
      </c>
      <c r="D183" s="124">
        <v>0</v>
      </c>
      <c r="E183" s="124">
        <v>0</v>
      </c>
      <c r="F183" s="124">
        <v>0</v>
      </c>
    </row>
    <row r="184" spans="1:6" s="230" customFormat="1" ht="12.75">
      <c r="A184" s="165" t="s">
        <v>174</v>
      </c>
      <c r="B184" s="124">
        <v>0</v>
      </c>
      <c r="C184" s="124">
        <v>0</v>
      </c>
      <c r="D184" s="124">
        <v>0</v>
      </c>
      <c r="E184" s="124">
        <v>0</v>
      </c>
      <c r="F184" s="124">
        <v>0</v>
      </c>
    </row>
    <row r="185" spans="1:6" s="230" customFormat="1" ht="12.75">
      <c r="A185" s="165" t="s">
        <v>175</v>
      </c>
      <c r="B185" s="124">
        <v>0</v>
      </c>
      <c r="C185" s="124">
        <v>0</v>
      </c>
      <c r="D185" s="124">
        <v>0</v>
      </c>
      <c r="E185" s="124">
        <v>0</v>
      </c>
      <c r="F185" s="124">
        <v>0</v>
      </c>
    </row>
    <row r="186" spans="1:6" s="230" customFormat="1" ht="12.75">
      <c r="A186" s="814" t="s">
        <v>176</v>
      </c>
      <c r="B186" s="124">
        <v>0</v>
      </c>
      <c r="C186" s="124">
        <v>0</v>
      </c>
      <c r="D186" s="124">
        <v>0</v>
      </c>
      <c r="E186" s="124">
        <v>0</v>
      </c>
      <c r="F186" s="124">
        <v>0</v>
      </c>
    </row>
    <row r="187" spans="1:6" s="230" customFormat="1" ht="12.75">
      <c r="A187" s="165" t="s">
        <v>177</v>
      </c>
      <c r="B187" s="124">
        <v>0</v>
      </c>
      <c r="C187" s="124">
        <v>0</v>
      </c>
      <c r="D187" s="124">
        <v>0</v>
      </c>
      <c r="E187" s="124">
        <v>0</v>
      </c>
      <c r="F187" s="124">
        <v>0</v>
      </c>
    </row>
    <row r="188" spans="1:6" s="230" customFormat="1" ht="12.75">
      <c r="A188" s="165" t="s">
        <v>178</v>
      </c>
      <c r="B188" s="124">
        <v>0</v>
      </c>
      <c r="C188" s="124">
        <v>0</v>
      </c>
      <c r="D188" s="124">
        <v>0</v>
      </c>
      <c r="E188" s="124">
        <v>0</v>
      </c>
      <c r="F188" s="124">
        <v>0</v>
      </c>
    </row>
    <row r="189" spans="1:6" s="230" customFormat="1" ht="12.75">
      <c r="A189" s="165" t="s">
        <v>179</v>
      </c>
      <c r="B189" s="124">
        <v>0</v>
      </c>
      <c r="C189" s="124">
        <v>0</v>
      </c>
      <c r="D189" s="124">
        <v>0</v>
      </c>
      <c r="E189" s="124">
        <v>0</v>
      </c>
      <c r="F189" s="124">
        <v>0</v>
      </c>
    </row>
    <row r="190" spans="1:6" s="230" customFormat="1" ht="12.75">
      <c r="A190" s="165" t="s">
        <v>180</v>
      </c>
      <c r="B190" s="124">
        <v>0</v>
      </c>
      <c r="C190" s="124">
        <v>0</v>
      </c>
      <c r="D190" s="124">
        <v>0</v>
      </c>
      <c r="E190" s="124">
        <v>0</v>
      </c>
      <c r="F190" s="124">
        <v>0</v>
      </c>
    </row>
    <row r="191" spans="1:6" s="230" customFormat="1" ht="12.75">
      <c r="A191" s="165" t="s">
        <v>181</v>
      </c>
      <c r="B191" s="124">
        <v>0</v>
      </c>
      <c r="C191" s="124">
        <v>0</v>
      </c>
      <c r="D191" s="124">
        <v>0</v>
      </c>
      <c r="E191" s="124">
        <v>0</v>
      </c>
      <c r="F191" s="124">
        <v>0</v>
      </c>
    </row>
    <row r="192" spans="1:6" s="230" customFormat="1" ht="12.75">
      <c r="A192" s="814" t="s">
        <v>182</v>
      </c>
      <c r="B192" s="124">
        <v>0</v>
      </c>
      <c r="C192" s="124">
        <v>0</v>
      </c>
      <c r="D192" s="124">
        <v>0</v>
      </c>
      <c r="E192" s="124">
        <v>0</v>
      </c>
      <c r="F192" s="124">
        <v>0</v>
      </c>
    </row>
    <row r="193" spans="1:6" s="230" customFormat="1" ht="12.75">
      <c r="A193" s="814" t="s">
        <v>183</v>
      </c>
      <c r="B193" s="124">
        <v>0</v>
      </c>
      <c r="C193" s="124">
        <v>40.464330000000004</v>
      </c>
      <c r="D193" s="124">
        <v>0</v>
      </c>
      <c r="E193" s="124">
        <v>0</v>
      </c>
      <c r="F193" s="124">
        <v>40.464330000000004</v>
      </c>
    </row>
    <row r="194" spans="1:6" s="230" customFormat="1" ht="12.75">
      <c r="A194" s="165" t="s">
        <v>184</v>
      </c>
      <c r="B194" s="124">
        <v>0</v>
      </c>
      <c r="C194" s="124">
        <v>0</v>
      </c>
      <c r="D194" s="124">
        <v>0</v>
      </c>
      <c r="E194" s="124">
        <v>0</v>
      </c>
      <c r="F194" s="124">
        <v>0</v>
      </c>
    </row>
    <row r="195" spans="1:6" s="230" customFormat="1" ht="12.75">
      <c r="A195" s="165" t="s">
        <v>185</v>
      </c>
      <c r="B195" s="124">
        <v>0</v>
      </c>
      <c r="C195" s="124">
        <v>0</v>
      </c>
      <c r="D195" s="124">
        <v>0</v>
      </c>
      <c r="E195" s="124">
        <v>0</v>
      </c>
      <c r="F195" s="124">
        <v>0</v>
      </c>
    </row>
    <row r="196" spans="1:6" s="230" customFormat="1" ht="12.75">
      <c r="A196" s="165" t="s">
        <v>186</v>
      </c>
      <c r="B196" s="124">
        <v>0</v>
      </c>
      <c r="C196" s="124">
        <v>0</v>
      </c>
      <c r="D196" s="124">
        <v>0</v>
      </c>
      <c r="E196" s="124">
        <v>0</v>
      </c>
      <c r="F196" s="124">
        <v>0</v>
      </c>
    </row>
    <row r="197" spans="1:6" s="230" customFormat="1" ht="12.75">
      <c r="A197" s="165" t="s">
        <v>187</v>
      </c>
      <c r="B197" s="124">
        <v>0</v>
      </c>
      <c r="C197" s="124">
        <v>40.464330000000004</v>
      </c>
      <c r="D197" s="124">
        <v>0</v>
      </c>
      <c r="E197" s="124">
        <v>0</v>
      </c>
      <c r="F197" s="124">
        <v>40.464330000000004</v>
      </c>
    </row>
    <row r="198" spans="1:6" s="230" customFormat="1" ht="13.5" thickBot="1">
      <c r="A198" s="814" t="s">
        <v>188</v>
      </c>
      <c r="B198" s="124">
        <v>0</v>
      </c>
      <c r="C198" s="124">
        <v>0</v>
      </c>
      <c r="D198" s="124">
        <v>0</v>
      </c>
      <c r="E198" s="124">
        <v>0</v>
      </c>
      <c r="F198" s="124">
        <v>0</v>
      </c>
    </row>
    <row r="199" spans="1:6" s="230" customFormat="1" ht="14.25" thickTop="1" thickBot="1">
      <c r="A199" s="780" t="s">
        <v>189</v>
      </c>
      <c r="B199" s="123">
        <v>3455718.7620199998</v>
      </c>
      <c r="C199" s="123">
        <v>6952144.3969599996</v>
      </c>
      <c r="D199" s="123">
        <v>4561.9043799999999</v>
      </c>
      <c r="E199" s="123">
        <v>2822.8312999999998</v>
      </c>
      <c r="F199" s="123">
        <v>10415247.89466</v>
      </c>
    </row>
    <row r="200" spans="1:6" s="230" customFormat="1" ht="13.5" thickTop="1">
      <c r="A200" s="814" t="s">
        <v>190</v>
      </c>
      <c r="B200" s="124">
        <v>7754.7400800000005</v>
      </c>
      <c r="C200" s="124">
        <v>8350.497440000001</v>
      </c>
      <c r="D200" s="124">
        <v>0</v>
      </c>
      <c r="E200" s="124">
        <v>0</v>
      </c>
      <c r="F200" s="124">
        <v>16105.237519999999</v>
      </c>
    </row>
    <row r="201" spans="1:6" s="230" customFormat="1" ht="12.75">
      <c r="A201" s="165" t="s">
        <v>191</v>
      </c>
      <c r="B201" s="124">
        <v>0</v>
      </c>
      <c r="C201" s="124">
        <v>0</v>
      </c>
      <c r="D201" s="124">
        <v>0</v>
      </c>
      <c r="E201" s="124">
        <v>0</v>
      </c>
      <c r="F201" s="124">
        <v>0</v>
      </c>
    </row>
    <row r="202" spans="1:6" s="230" customFormat="1" ht="12.75">
      <c r="A202" s="165" t="s">
        <v>192</v>
      </c>
      <c r="B202" s="124">
        <v>0</v>
      </c>
      <c r="C202" s="124">
        <v>0</v>
      </c>
      <c r="D202" s="124">
        <v>0</v>
      </c>
      <c r="E202" s="124">
        <v>0</v>
      </c>
      <c r="F202" s="124">
        <v>0</v>
      </c>
    </row>
    <row r="203" spans="1:6" s="230" customFormat="1" ht="12.75">
      <c r="A203" s="165" t="s">
        <v>193</v>
      </c>
      <c r="B203" s="124">
        <v>7754.7400800000005</v>
      </c>
      <c r="C203" s="124">
        <v>8350.497440000001</v>
      </c>
      <c r="D203" s="124">
        <v>0</v>
      </c>
      <c r="E203" s="124">
        <v>0</v>
      </c>
      <c r="F203" s="124">
        <v>16105.237519999999</v>
      </c>
    </row>
    <row r="204" spans="1:6" s="230" customFormat="1" ht="12.75">
      <c r="A204" s="814" t="s">
        <v>194</v>
      </c>
      <c r="B204" s="124">
        <v>16019.82195</v>
      </c>
      <c r="C204" s="124">
        <v>0</v>
      </c>
      <c r="D204" s="124">
        <v>981.59857</v>
      </c>
      <c r="E204" s="124">
        <v>0</v>
      </c>
      <c r="F204" s="124">
        <v>17001.42052</v>
      </c>
    </row>
    <row r="205" spans="1:6" s="230" customFormat="1" ht="12.75">
      <c r="A205" s="165" t="s">
        <v>195</v>
      </c>
      <c r="B205" s="124">
        <v>0</v>
      </c>
      <c r="C205" s="124">
        <v>0</v>
      </c>
      <c r="D205" s="124">
        <v>0</v>
      </c>
      <c r="E205" s="124">
        <v>0</v>
      </c>
      <c r="F205" s="124">
        <v>0</v>
      </c>
    </row>
    <row r="206" spans="1:6" s="230" customFormat="1" ht="12.75">
      <c r="A206" s="165" t="s">
        <v>196</v>
      </c>
      <c r="B206" s="124">
        <v>16019.82195</v>
      </c>
      <c r="C206" s="124">
        <v>0</v>
      </c>
      <c r="D206" s="124">
        <v>981.59857</v>
      </c>
      <c r="E206" s="124">
        <v>0</v>
      </c>
      <c r="F206" s="124">
        <v>17001.42052</v>
      </c>
    </row>
    <row r="207" spans="1:6" s="230" customFormat="1" ht="12.75">
      <c r="A207" s="165" t="s">
        <v>197</v>
      </c>
      <c r="B207" s="124">
        <v>0</v>
      </c>
      <c r="C207" s="124">
        <v>0</v>
      </c>
      <c r="D207" s="124">
        <v>0</v>
      </c>
      <c r="E207" s="124">
        <v>0</v>
      </c>
      <c r="F207" s="124">
        <v>0</v>
      </c>
    </row>
    <row r="208" spans="1:6" s="230" customFormat="1" ht="12.75">
      <c r="A208" s="812" t="s">
        <v>198</v>
      </c>
      <c r="B208" s="124">
        <v>0</v>
      </c>
      <c r="C208" s="124">
        <v>0</v>
      </c>
      <c r="D208" s="124">
        <v>0</v>
      </c>
      <c r="E208" s="124">
        <v>0</v>
      </c>
      <c r="F208" s="124">
        <v>0</v>
      </c>
    </row>
    <row r="209" spans="1:6" s="230" customFormat="1" ht="12.75">
      <c r="A209" s="165" t="s">
        <v>199</v>
      </c>
      <c r="B209" s="124">
        <v>0</v>
      </c>
      <c r="C209" s="124">
        <v>0</v>
      </c>
      <c r="D209" s="124">
        <v>0</v>
      </c>
      <c r="E209" s="124">
        <v>0</v>
      </c>
      <c r="F209" s="124">
        <v>0</v>
      </c>
    </row>
    <row r="210" spans="1:6" s="230" customFormat="1" ht="12.75">
      <c r="A210" s="814" t="s">
        <v>200</v>
      </c>
      <c r="B210" s="124">
        <v>0</v>
      </c>
      <c r="C210" s="124">
        <v>0</v>
      </c>
      <c r="D210" s="124">
        <v>0</v>
      </c>
      <c r="E210" s="124">
        <v>0</v>
      </c>
      <c r="F210" s="124">
        <v>0</v>
      </c>
    </row>
    <row r="211" spans="1:6" s="230" customFormat="1" ht="12.75">
      <c r="A211" s="165" t="s">
        <v>201</v>
      </c>
      <c r="B211" s="124">
        <v>0</v>
      </c>
      <c r="C211" s="124">
        <v>0</v>
      </c>
      <c r="D211" s="124">
        <v>0</v>
      </c>
      <c r="E211" s="124">
        <v>0</v>
      </c>
      <c r="F211" s="124">
        <v>0</v>
      </c>
    </row>
    <row r="212" spans="1:6" s="230" customFormat="1" ht="12.75">
      <c r="A212" s="165" t="s">
        <v>202</v>
      </c>
      <c r="B212" s="124">
        <v>0</v>
      </c>
      <c r="C212" s="124">
        <v>0</v>
      </c>
      <c r="D212" s="124">
        <v>0</v>
      </c>
      <c r="E212" s="124">
        <v>0</v>
      </c>
      <c r="F212" s="124">
        <v>0</v>
      </c>
    </row>
    <row r="213" spans="1:6" s="230" customFormat="1" ht="12.75">
      <c r="A213" s="814" t="s">
        <v>203</v>
      </c>
      <c r="B213" s="124">
        <v>0</v>
      </c>
      <c r="C213" s="124">
        <v>0</v>
      </c>
      <c r="D213" s="124">
        <v>0</v>
      </c>
      <c r="E213" s="124">
        <v>0</v>
      </c>
      <c r="F213" s="124">
        <v>0</v>
      </c>
    </row>
    <row r="214" spans="1:6" s="230" customFormat="1" ht="12.75">
      <c r="A214" s="165" t="s">
        <v>204</v>
      </c>
      <c r="B214" s="124">
        <v>0</v>
      </c>
      <c r="C214" s="124">
        <v>0</v>
      </c>
      <c r="D214" s="124">
        <v>0</v>
      </c>
      <c r="E214" s="124">
        <v>0</v>
      </c>
      <c r="F214" s="124">
        <v>0</v>
      </c>
    </row>
    <row r="215" spans="1:6" s="230" customFormat="1" ht="12.75">
      <c r="A215" s="165" t="s">
        <v>205</v>
      </c>
      <c r="B215" s="124">
        <v>0</v>
      </c>
      <c r="C215" s="124">
        <v>0</v>
      </c>
      <c r="D215" s="124">
        <v>0</v>
      </c>
      <c r="E215" s="124">
        <v>0</v>
      </c>
      <c r="F215" s="124">
        <v>0</v>
      </c>
    </row>
    <row r="216" spans="1:6" s="230" customFormat="1" ht="12.75">
      <c r="A216" s="814" t="s">
        <v>206</v>
      </c>
      <c r="B216" s="124">
        <v>3051330.8746799999</v>
      </c>
      <c r="C216" s="124">
        <v>5733013.72762</v>
      </c>
      <c r="D216" s="124">
        <v>0</v>
      </c>
      <c r="E216" s="124">
        <v>0</v>
      </c>
      <c r="F216" s="124">
        <v>8784344.6022999994</v>
      </c>
    </row>
    <row r="217" spans="1:6" s="230" customFormat="1" ht="12.75">
      <c r="A217" s="165" t="s">
        <v>207</v>
      </c>
      <c r="B217" s="124">
        <v>2382422.84314</v>
      </c>
      <c r="C217" s="124">
        <v>4922102.6282000002</v>
      </c>
      <c r="D217" s="124">
        <v>0</v>
      </c>
      <c r="E217" s="124">
        <v>0</v>
      </c>
      <c r="F217" s="124">
        <v>7304525.4713399997</v>
      </c>
    </row>
    <row r="218" spans="1:6" s="230" customFormat="1" ht="12.75">
      <c r="A218" s="165" t="s">
        <v>208</v>
      </c>
      <c r="B218" s="124">
        <v>1573.40095</v>
      </c>
      <c r="C218" s="124">
        <v>642.90539999999999</v>
      </c>
      <c r="D218" s="124">
        <v>0</v>
      </c>
      <c r="E218" s="124">
        <v>0</v>
      </c>
      <c r="F218" s="124">
        <v>2216.3063500000003</v>
      </c>
    </row>
    <row r="219" spans="1:6" s="230" customFormat="1" ht="12.75">
      <c r="A219" s="165" t="s">
        <v>209</v>
      </c>
      <c r="B219" s="124">
        <v>445422.78960000002</v>
      </c>
      <c r="C219" s="124">
        <v>613812.65971000004</v>
      </c>
      <c r="D219" s="124">
        <v>0</v>
      </c>
      <c r="E219" s="124">
        <v>0</v>
      </c>
      <c r="F219" s="124">
        <v>1059235.4493100001</v>
      </c>
    </row>
    <row r="220" spans="1:6" s="230" customFormat="1" ht="12.75">
      <c r="A220" s="165" t="s">
        <v>210</v>
      </c>
      <c r="B220" s="124">
        <v>0</v>
      </c>
      <c r="C220" s="124">
        <v>0</v>
      </c>
      <c r="D220" s="124">
        <v>0</v>
      </c>
      <c r="E220" s="124">
        <v>0</v>
      </c>
      <c r="F220" s="124">
        <v>0</v>
      </c>
    </row>
    <row r="221" spans="1:6" s="230" customFormat="1" ht="12.75">
      <c r="A221" s="165" t="s">
        <v>211</v>
      </c>
      <c r="B221" s="124">
        <v>91148.256730000008</v>
      </c>
      <c r="C221" s="124">
        <v>75836.16102</v>
      </c>
      <c r="D221" s="124">
        <v>0</v>
      </c>
      <c r="E221" s="124">
        <v>0</v>
      </c>
      <c r="F221" s="124">
        <v>166984.41774999999</v>
      </c>
    </row>
    <row r="222" spans="1:6" s="230" customFormat="1" ht="12.75">
      <c r="A222" s="165" t="s">
        <v>212</v>
      </c>
      <c r="B222" s="124">
        <v>500.3</v>
      </c>
      <c r="C222" s="124">
        <v>0</v>
      </c>
      <c r="D222" s="124">
        <v>0</v>
      </c>
      <c r="E222" s="124">
        <v>0</v>
      </c>
      <c r="F222" s="124">
        <v>500.3</v>
      </c>
    </row>
    <row r="223" spans="1:6" s="230" customFormat="1" ht="12.75">
      <c r="A223" s="165" t="s">
        <v>213</v>
      </c>
      <c r="B223" s="124">
        <v>11.260999999999999</v>
      </c>
      <c r="C223" s="124">
        <v>0</v>
      </c>
      <c r="D223" s="124">
        <v>0</v>
      </c>
      <c r="E223" s="124">
        <v>0</v>
      </c>
      <c r="F223" s="124">
        <v>11.260999999999999</v>
      </c>
    </row>
    <row r="224" spans="1:6" s="230" customFormat="1" ht="12.75">
      <c r="A224" s="165" t="s">
        <v>214</v>
      </c>
      <c r="B224" s="124">
        <v>0</v>
      </c>
      <c r="C224" s="124">
        <v>0</v>
      </c>
      <c r="D224" s="124">
        <v>0</v>
      </c>
      <c r="E224" s="124">
        <v>0</v>
      </c>
      <c r="F224" s="124">
        <v>0</v>
      </c>
    </row>
    <row r="225" spans="1:6" s="230" customFormat="1" ht="12.75">
      <c r="A225" s="165" t="s">
        <v>215</v>
      </c>
      <c r="B225" s="124">
        <v>130252.02326</v>
      </c>
      <c r="C225" s="124">
        <v>120619.37329</v>
      </c>
      <c r="D225" s="124">
        <v>0</v>
      </c>
      <c r="E225" s="124">
        <v>0</v>
      </c>
      <c r="F225" s="124">
        <v>250871.39655</v>
      </c>
    </row>
    <row r="226" spans="1:6" s="230" customFormat="1" ht="12.75">
      <c r="A226" s="814" t="s">
        <v>216</v>
      </c>
      <c r="B226" s="124">
        <v>376287.60236000002</v>
      </c>
      <c r="C226" s="124">
        <v>1209080.6497</v>
      </c>
      <c r="D226" s="124">
        <v>3580.3058099999998</v>
      </c>
      <c r="E226" s="124">
        <v>2822.8312999999998</v>
      </c>
      <c r="F226" s="124">
        <v>1591771.3891700001</v>
      </c>
    </row>
    <row r="227" spans="1:6" s="230" customFormat="1" ht="12.75">
      <c r="A227" s="165" t="s">
        <v>217</v>
      </c>
      <c r="B227" s="124">
        <v>137365.21943999999</v>
      </c>
      <c r="C227" s="124">
        <v>159680.56005999999</v>
      </c>
      <c r="D227" s="124">
        <v>0</v>
      </c>
      <c r="E227" s="124">
        <v>2822.8312999999998</v>
      </c>
      <c r="F227" s="124">
        <v>299868.61080000002</v>
      </c>
    </row>
    <row r="228" spans="1:6" s="230" customFormat="1" ht="12.75">
      <c r="A228" s="165" t="s">
        <v>218</v>
      </c>
      <c r="B228" s="124">
        <v>106.63</v>
      </c>
      <c r="C228" s="124">
        <v>243.99998000000002</v>
      </c>
      <c r="D228" s="124">
        <v>0</v>
      </c>
      <c r="E228" s="124">
        <v>0</v>
      </c>
      <c r="F228" s="124">
        <v>350.62997999999999</v>
      </c>
    </row>
    <row r="229" spans="1:6" s="230" customFormat="1" ht="12.75">
      <c r="A229" s="165" t="s">
        <v>219</v>
      </c>
      <c r="B229" s="124">
        <v>35378.91822</v>
      </c>
      <c r="C229" s="124">
        <v>100327.88278</v>
      </c>
      <c r="D229" s="124">
        <v>1181.9207699999999</v>
      </c>
      <c r="E229" s="124">
        <v>0</v>
      </c>
      <c r="F229" s="124">
        <v>136888.72177</v>
      </c>
    </row>
    <row r="230" spans="1:6" s="230" customFormat="1" ht="12.75">
      <c r="A230" s="165" t="s">
        <v>220</v>
      </c>
      <c r="B230" s="124">
        <v>15581.234920000001</v>
      </c>
      <c r="C230" s="124">
        <v>30933.657039999998</v>
      </c>
      <c r="D230" s="124">
        <v>2396.8921</v>
      </c>
      <c r="E230" s="124">
        <v>0</v>
      </c>
      <c r="F230" s="124">
        <v>48911.784060000005</v>
      </c>
    </row>
    <row r="231" spans="1:6" s="230" customFormat="1" ht="12.75">
      <c r="A231" s="165" t="s">
        <v>221</v>
      </c>
      <c r="B231" s="124">
        <v>0</v>
      </c>
      <c r="C231" s="124">
        <v>0</v>
      </c>
      <c r="D231" s="124">
        <v>0</v>
      </c>
      <c r="E231" s="124">
        <v>0</v>
      </c>
      <c r="F231" s="124">
        <v>0</v>
      </c>
    </row>
    <row r="232" spans="1:6" s="230" customFormat="1" ht="12.75">
      <c r="A232" s="165" t="s">
        <v>222</v>
      </c>
      <c r="B232" s="124">
        <v>187855.59977999999</v>
      </c>
      <c r="C232" s="124">
        <v>917894.54983999999</v>
      </c>
      <c r="D232" s="124">
        <v>1.4929400000000002</v>
      </c>
      <c r="E232" s="124">
        <v>0</v>
      </c>
      <c r="F232" s="124">
        <v>1105751.6425599998</v>
      </c>
    </row>
    <row r="233" spans="1:6" s="230" customFormat="1" ht="12.75">
      <c r="A233" s="165" t="s">
        <v>223</v>
      </c>
      <c r="B233" s="124">
        <v>0</v>
      </c>
      <c r="C233" s="124">
        <v>0</v>
      </c>
      <c r="D233" s="124">
        <v>0</v>
      </c>
      <c r="E233" s="124">
        <v>0</v>
      </c>
      <c r="F233" s="124">
        <v>0</v>
      </c>
    </row>
    <row r="234" spans="1:6" s="230" customFormat="1" ht="12.75">
      <c r="A234" s="814" t="s">
        <v>224</v>
      </c>
      <c r="B234" s="124">
        <v>4325.7229500000003</v>
      </c>
      <c r="C234" s="124">
        <v>1699.5221999999999</v>
      </c>
      <c r="D234" s="124">
        <v>0</v>
      </c>
      <c r="E234" s="124">
        <v>0</v>
      </c>
      <c r="F234" s="124">
        <v>6025.2451500000006</v>
      </c>
    </row>
    <row r="235" spans="1:6" s="230" customFormat="1" ht="12.75">
      <c r="A235" s="165" t="s">
        <v>225</v>
      </c>
      <c r="B235" s="124">
        <v>4325.6830300000001</v>
      </c>
      <c r="C235" s="124">
        <v>1699.5221999999999</v>
      </c>
      <c r="D235" s="124">
        <v>0</v>
      </c>
      <c r="E235" s="124">
        <v>0</v>
      </c>
      <c r="F235" s="124">
        <v>6025.2052300000005</v>
      </c>
    </row>
    <row r="236" spans="1:6" s="230" customFormat="1" ht="12.75">
      <c r="A236" s="165" t="s">
        <v>226</v>
      </c>
      <c r="B236" s="124">
        <v>3.9920000000000004E-2</v>
      </c>
      <c r="C236" s="124">
        <v>0</v>
      </c>
      <c r="D236" s="124">
        <v>0</v>
      </c>
      <c r="E236" s="124">
        <v>0</v>
      </c>
      <c r="F236" s="124">
        <v>3.9920000000000004E-2</v>
      </c>
    </row>
    <row r="237" spans="1:6" s="230" customFormat="1" ht="12.75">
      <c r="A237" s="814" t="s">
        <v>227</v>
      </c>
      <c r="B237" s="124">
        <v>0</v>
      </c>
      <c r="C237" s="124">
        <v>0</v>
      </c>
      <c r="D237" s="124">
        <v>0</v>
      </c>
      <c r="E237" s="124">
        <v>0</v>
      </c>
      <c r="F237" s="124">
        <v>0</v>
      </c>
    </row>
    <row r="238" spans="1:6" s="230" customFormat="1" ht="12.75">
      <c r="A238" s="165" t="s">
        <v>228</v>
      </c>
      <c r="B238" s="124">
        <v>0</v>
      </c>
      <c r="C238" s="124">
        <v>0</v>
      </c>
      <c r="D238" s="124">
        <v>0</v>
      </c>
      <c r="E238" s="124">
        <v>0</v>
      </c>
      <c r="F238" s="124">
        <v>0</v>
      </c>
    </row>
    <row r="239" spans="1:6" s="230" customFormat="1" ht="12.75">
      <c r="A239" s="165" t="s">
        <v>226</v>
      </c>
      <c r="B239" s="813">
        <v>0</v>
      </c>
      <c r="C239" s="813">
        <v>0</v>
      </c>
      <c r="D239" s="813">
        <v>0</v>
      </c>
      <c r="E239" s="813">
        <v>0</v>
      </c>
      <c r="F239" s="813">
        <v>0</v>
      </c>
    </row>
    <row r="240" spans="1:6" s="230" customFormat="1" ht="12.75">
      <c r="A240" s="814" t="s">
        <v>229</v>
      </c>
      <c r="B240" s="783">
        <v>4325.6830300000001</v>
      </c>
      <c r="C240" s="783">
        <v>1699.5622100000001</v>
      </c>
      <c r="D240" s="783">
        <v>0</v>
      </c>
      <c r="E240" s="783">
        <v>0</v>
      </c>
      <c r="F240" s="783">
        <v>6025.2452400000002</v>
      </c>
    </row>
    <row r="241" spans="1:6" s="230" customFormat="1" ht="13.5" thickBot="1">
      <c r="A241" s="814" t="s">
        <v>230</v>
      </c>
      <c r="B241" s="970">
        <v>0</v>
      </c>
      <c r="C241" s="970">
        <v>0</v>
      </c>
      <c r="D241" s="970">
        <v>0</v>
      </c>
      <c r="E241" s="970">
        <v>0</v>
      </c>
      <c r="F241" s="970">
        <v>0</v>
      </c>
    </row>
    <row r="242" spans="1:6" s="230" customFormat="1" ht="14.25" thickTop="1" thickBot="1">
      <c r="A242" s="110" t="s">
        <v>231</v>
      </c>
      <c r="B242" s="123">
        <v>230286.46252</v>
      </c>
      <c r="C242" s="123">
        <v>44971.547380000004</v>
      </c>
      <c r="D242" s="123">
        <v>0</v>
      </c>
      <c r="E242" s="123">
        <v>0</v>
      </c>
      <c r="F242" s="123">
        <v>275258.0099</v>
      </c>
    </row>
    <row r="243" spans="1:6" s="230" customFormat="1" ht="13.5" thickTop="1">
      <c r="A243" s="111" t="s">
        <v>232</v>
      </c>
      <c r="B243" s="124">
        <v>376.02404999999999</v>
      </c>
      <c r="C243" s="124">
        <v>55.581870000000002</v>
      </c>
      <c r="D243" s="124">
        <v>0</v>
      </c>
      <c r="E243" s="124">
        <v>0</v>
      </c>
      <c r="F243" s="124">
        <v>431.60591999999997</v>
      </c>
    </row>
    <row r="244" spans="1:6" s="230" customFormat="1" ht="12.75">
      <c r="A244" s="111" t="s">
        <v>233</v>
      </c>
      <c r="B244" s="124">
        <v>934.55214000000001</v>
      </c>
      <c r="C244" s="124">
        <v>1643.3505500000001</v>
      </c>
      <c r="D244" s="124">
        <v>0</v>
      </c>
      <c r="E244" s="124">
        <v>0</v>
      </c>
      <c r="F244" s="124">
        <v>2577.9026899999999</v>
      </c>
    </row>
    <row r="245" spans="1:6" s="230" customFormat="1" ht="12.75">
      <c r="A245" s="111" t="s">
        <v>234</v>
      </c>
      <c r="B245" s="124">
        <v>220554.19705000002</v>
      </c>
      <c r="C245" s="124">
        <v>38635.354850000003</v>
      </c>
      <c r="D245" s="124">
        <v>0</v>
      </c>
      <c r="E245" s="124">
        <v>0</v>
      </c>
      <c r="F245" s="124">
        <v>259189.55190000002</v>
      </c>
    </row>
    <row r="246" spans="1:6" s="230" customFormat="1" ht="12.75">
      <c r="A246" s="111" t="s">
        <v>235</v>
      </c>
      <c r="B246" s="124">
        <v>2194.7223599999998</v>
      </c>
      <c r="C246" s="124">
        <v>2357.97669</v>
      </c>
      <c r="D246" s="124">
        <v>0</v>
      </c>
      <c r="E246" s="124">
        <v>0</v>
      </c>
      <c r="F246" s="124">
        <v>4552.6990500000002</v>
      </c>
    </row>
    <row r="247" spans="1:6" s="230" customFormat="1" ht="12.75">
      <c r="A247" s="111" t="s">
        <v>236</v>
      </c>
      <c r="B247" s="124">
        <v>3881.6670399999998</v>
      </c>
      <c r="C247" s="124">
        <v>874.30014000000006</v>
      </c>
      <c r="D247" s="124">
        <v>0</v>
      </c>
      <c r="E247" s="124">
        <v>0</v>
      </c>
      <c r="F247" s="124">
        <v>4755.9671799999996</v>
      </c>
    </row>
    <row r="248" spans="1:6" s="230" customFormat="1" ht="12.75">
      <c r="A248" s="111" t="s">
        <v>237</v>
      </c>
      <c r="B248" s="124">
        <v>320.66846999999996</v>
      </c>
      <c r="C248" s="124">
        <v>227.26810999999998</v>
      </c>
      <c r="D248" s="124">
        <v>0</v>
      </c>
      <c r="E248" s="124">
        <v>0</v>
      </c>
      <c r="F248" s="124">
        <v>547.93657999999994</v>
      </c>
    </row>
    <row r="249" spans="1:6" s="230" customFormat="1" ht="12.75">
      <c r="A249" s="111" t="s">
        <v>238</v>
      </c>
      <c r="B249" s="124">
        <v>1650.62141</v>
      </c>
      <c r="C249" s="124">
        <v>843.60024999999996</v>
      </c>
      <c r="D249" s="124">
        <v>0</v>
      </c>
      <c r="E249" s="124">
        <v>0</v>
      </c>
      <c r="F249" s="124">
        <v>2494.2216600000002</v>
      </c>
    </row>
    <row r="250" spans="1:6" s="230" customFormat="1" ht="12.75">
      <c r="A250" s="111" t="s">
        <v>239</v>
      </c>
      <c r="B250" s="124">
        <v>206.80942000000002</v>
      </c>
      <c r="C250" s="124">
        <v>293.70959999999997</v>
      </c>
      <c r="D250" s="124">
        <v>0</v>
      </c>
      <c r="E250" s="124">
        <v>0</v>
      </c>
      <c r="F250" s="124">
        <v>500.51902000000001</v>
      </c>
    </row>
    <row r="251" spans="1:6" s="230" customFormat="1" ht="12.75">
      <c r="A251" s="111" t="s">
        <v>240</v>
      </c>
      <c r="B251" s="124">
        <v>0</v>
      </c>
      <c r="C251" s="124">
        <v>0</v>
      </c>
      <c r="D251" s="124">
        <v>0</v>
      </c>
      <c r="E251" s="124">
        <v>0</v>
      </c>
      <c r="F251" s="124">
        <v>0</v>
      </c>
    </row>
    <row r="252" spans="1:6" s="230" customFormat="1" ht="12.75">
      <c r="A252" s="111" t="s">
        <v>241</v>
      </c>
      <c r="B252" s="124">
        <v>166.12723</v>
      </c>
      <c r="C252" s="124">
        <v>19.954549999999998</v>
      </c>
      <c r="D252" s="124">
        <v>0</v>
      </c>
      <c r="E252" s="124">
        <v>0</v>
      </c>
      <c r="F252" s="124">
        <v>186.08178000000001</v>
      </c>
    </row>
    <row r="253" spans="1:6" s="230" customFormat="1" ht="13.5" thickBot="1">
      <c r="A253" s="111" t="s">
        <v>242</v>
      </c>
      <c r="B253" s="124">
        <v>1.0733499999999998</v>
      </c>
      <c r="C253" s="124">
        <v>20.450770000000002</v>
      </c>
      <c r="D253" s="124">
        <v>0</v>
      </c>
      <c r="E253" s="124">
        <v>0</v>
      </c>
      <c r="F253" s="124">
        <v>21.52412</v>
      </c>
    </row>
    <row r="254" spans="1:6" s="230" customFormat="1" ht="14.25" thickTop="1" thickBot="1">
      <c r="A254" s="110" t="s">
        <v>243</v>
      </c>
      <c r="B254" s="123">
        <v>-54824.555759999996</v>
      </c>
      <c r="C254" s="123">
        <v>-17535.549030000002</v>
      </c>
      <c r="D254" s="123">
        <v>0</v>
      </c>
      <c r="E254" s="123">
        <v>0</v>
      </c>
      <c r="F254" s="123">
        <v>-72360.104790000012</v>
      </c>
    </row>
    <row r="255" spans="1:6" s="230" customFormat="1" ht="13.5" thickTop="1">
      <c r="A255" s="111" t="s">
        <v>244</v>
      </c>
      <c r="B255" s="124">
        <v>-49669.027280000002</v>
      </c>
      <c r="C255" s="124">
        <v>-16746.025160000001</v>
      </c>
      <c r="D255" s="124">
        <v>0</v>
      </c>
      <c r="E255" s="124">
        <v>0</v>
      </c>
      <c r="F255" s="124">
        <v>-66415.052439999999</v>
      </c>
    </row>
    <row r="256" spans="1:6" s="230" customFormat="1" ht="12.75">
      <c r="A256" s="111" t="s">
        <v>245</v>
      </c>
      <c r="B256" s="124">
        <v>0</v>
      </c>
      <c r="C256" s="124">
        <v>0</v>
      </c>
      <c r="D256" s="124">
        <v>0</v>
      </c>
      <c r="E256" s="124">
        <v>0</v>
      </c>
      <c r="F256" s="124">
        <v>0</v>
      </c>
    </row>
    <row r="257" spans="1:6" s="230" customFormat="1" ht="12.75">
      <c r="A257" s="111" t="s">
        <v>246</v>
      </c>
      <c r="B257" s="124">
        <v>-5036.3958499999999</v>
      </c>
      <c r="C257" s="124">
        <v>-268.37284000000005</v>
      </c>
      <c r="D257" s="124">
        <v>0</v>
      </c>
      <c r="E257" s="124">
        <v>0</v>
      </c>
      <c r="F257" s="124">
        <v>-5304.7686900000008</v>
      </c>
    </row>
    <row r="258" spans="1:6" s="230" customFormat="1" ht="12.75">
      <c r="A258" s="111" t="s">
        <v>247</v>
      </c>
      <c r="B258" s="124">
        <v>-119.13263000000001</v>
      </c>
      <c r="C258" s="124">
        <v>-521.15102999999999</v>
      </c>
      <c r="D258" s="124">
        <v>0</v>
      </c>
      <c r="E258" s="124">
        <v>0</v>
      </c>
      <c r="F258" s="124">
        <v>-640.28366000000005</v>
      </c>
    </row>
    <row r="259" spans="1:6" s="230" customFormat="1" ht="12.75">
      <c r="A259" s="111" t="s">
        <v>248</v>
      </c>
      <c r="B259" s="124">
        <v>0</v>
      </c>
      <c r="C259" s="124">
        <v>0</v>
      </c>
      <c r="D259" s="124">
        <v>0</v>
      </c>
      <c r="E259" s="124">
        <v>0</v>
      </c>
      <c r="F259" s="124">
        <v>0</v>
      </c>
    </row>
    <row r="260" spans="1:6" s="230" customFormat="1" ht="12.75">
      <c r="A260" s="112" t="s">
        <v>249</v>
      </c>
      <c r="B260" s="124">
        <v>0</v>
      </c>
      <c r="C260" s="124">
        <v>0</v>
      </c>
      <c r="D260" s="124">
        <v>0</v>
      </c>
      <c r="E260" s="124">
        <v>0</v>
      </c>
      <c r="F260" s="124">
        <v>0</v>
      </c>
    </row>
    <row r="261" spans="1:6" s="230" customFormat="1" ht="13.5" thickBot="1">
      <c r="A261" s="111" t="s">
        <v>250</v>
      </c>
      <c r="B261" s="124">
        <v>0</v>
      </c>
      <c r="C261" s="124">
        <v>0</v>
      </c>
      <c r="D261" s="124">
        <v>0</v>
      </c>
      <c r="E261" s="124">
        <v>0</v>
      </c>
      <c r="F261" s="124">
        <v>0</v>
      </c>
    </row>
    <row r="262" spans="1:6" s="224" customFormat="1" ht="14.25" thickTop="1" thickBot="1">
      <c r="A262" s="113" t="s">
        <v>251</v>
      </c>
      <c r="B262" s="125">
        <v>175461.90675999998</v>
      </c>
      <c r="C262" s="125">
        <v>27435.998350000002</v>
      </c>
      <c r="D262" s="125">
        <v>0</v>
      </c>
      <c r="E262" s="125">
        <v>0</v>
      </c>
      <c r="F262" s="125">
        <v>202897.90511000002</v>
      </c>
    </row>
    <row r="263" spans="1:6" s="230" customFormat="1" ht="14.25" thickTop="1" thickBot="1">
      <c r="A263" s="114" t="s">
        <v>252</v>
      </c>
      <c r="B263" s="123">
        <v>10454.34957</v>
      </c>
      <c r="C263" s="123">
        <v>3524.2988799999998</v>
      </c>
      <c r="D263" s="123">
        <v>0</v>
      </c>
      <c r="E263" s="123">
        <v>0</v>
      </c>
      <c r="F263" s="123">
        <v>13978.648449999999</v>
      </c>
    </row>
    <row r="264" spans="1:6" s="230" customFormat="1" ht="13.5" thickTop="1">
      <c r="A264" s="111" t="s">
        <v>253</v>
      </c>
      <c r="B264" s="124">
        <v>4353.5054800000007</v>
      </c>
      <c r="C264" s="124">
        <v>1801.3691200000001</v>
      </c>
      <c r="D264" s="124">
        <v>0</v>
      </c>
      <c r="E264" s="124">
        <v>0</v>
      </c>
      <c r="F264" s="124">
        <v>6154.8745999999992</v>
      </c>
    </row>
    <row r="265" spans="1:6" s="230" customFormat="1" ht="12.75">
      <c r="A265" s="111" t="s">
        <v>254</v>
      </c>
      <c r="B265" s="124">
        <v>1002.9272</v>
      </c>
      <c r="C265" s="124">
        <v>723.89264000000003</v>
      </c>
      <c r="D265" s="124">
        <v>0</v>
      </c>
      <c r="E265" s="124">
        <v>0</v>
      </c>
      <c r="F265" s="124">
        <v>1726.8198400000001</v>
      </c>
    </row>
    <row r="266" spans="1:6" s="230" customFormat="1" ht="12.75">
      <c r="A266" s="111" t="s">
        <v>255</v>
      </c>
      <c r="B266" s="124">
        <v>163.31932</v>
      </c>
      <c r="C266" s="124">
        <v>46.422449999999998</v>
      </c>
      <c r="D266" s="124">
        <v>0</v>
      </c>
      <c r="E266" s="124">
        <v>0</v>
      </c>
      <c r="F266" s="124">
        <v>209.74177</v>
      </c>
    </row>
    <row r="267" spans="1:6" s="230" customFormat="1" ht="12.75">
      <c r="A267" s="111" t="s">
        <v>256</v>
      </c>
      <c r="B267" s="124">
        <v>0</v>
      </c>
      <c r="C267" s="124">
        <v>0</v>
      </c>
      <c r="D267" s="124">
        <v>0</v>
      </c>
      <c r="E267" s="124">
        <v>0</v>
      </c>
      <c r="F267" s="124">
        <v>0</v>
      </c>
    </row>
    <row r="268" spans="1:6" s="230" customFormat="1" ht="13.5" thickBot="1">
      <c r="A268" s="111" t="s">
        <v>257</v>
      </c>
      <c r="B268" s="124">
        <v>4934.5975699999999</v>
      </c>
      <c r="C268" s="124">
        <v>952.61467000000005</v>
      </c>
      <c r="D268" s="124">
        <v>0</v>
      </c>
      <c r="E268" s="124">
        <v>0</v>
      </c>
      <c r="F268" s="124">
        <v>5887.2122399999998</v>
      </c>
    </row>
    <row r="269" spans="1:6" s="230" customFormat="1" ht="14.25" thickTop="1" thickBot="1">
      <c r="A269" s="115" t="s">
        <v>258</v>
      </c>
      <c r="B269" s="123">
        <v>-2581.3731699999998</v>
      </c>
      <c r="C269" s="123">
        <v>-1358.3448700000001</v>
      </c>
      <c r="D269" s="123">
        <v>0</v>
      </c>
      <c r="E269" s="123">
        <v>0</v>
      </c>
      <c r="F269" s="123">
        <v>-3939.7180400000002</v>
      </c>
    </row>
    <row r="270" spans="1:6" s="230" customFormat="1" ht="13.5" thickTop="1">
      <c r="A270" s="111" t="s">
        <v>253</v>
      </c>
      <c r="B270" s="124">
        <v>-877.57341000000008</v>
      </c>
      <c r="C270" s="124">
        <v>-345.79828000000003</v>
      </c>
      <c r="D270" s="124">
        <v>0</v>
      </c>
      <c r="E270" s="124">
        <v>0</v>
      </c>
      <c r="F270" s="124">
        <v>-1223.3716899999999</v>
      </c>
    </row>
    <row r="271" spans="1:6" s="230" customFormat="1" ht="12.75">
      <c r="A271" s="111" t="s">
        <v>259</v>
      </c>
      <c r="B271" s="124">
        <v>-936.25102000000004</v>
      </c>
      <c r="C271" s="124">
        <v>-2.02752</v>
      </c>
      <c r="D271" s="124">
        <v>0</v>
      </c>
      <c r="E271" s="124">
        <v>0</v>
      </c>
      <c r="F271" s="124">
        <v>-938.27854000000002</v>
      </c>
    </row>
    <row r="272" spans="1:6" s="230" customFormat="1" ht="12.75">
      <c r="A272" s="111" t="s">
        <v>260</v>
      </c>
      <c r="B272" s="124">
        <v>0</v>
      </c>
      <c r="C272" s="124">
        <v>0</v>
      </c>
      <c r="D272" s="124">
        <v>0</v>
      </c>
      <c r="E272" s="124">
        <v>0</v>
      </c>
      <c r="F272" s="124">
        <v>0</v>
      </c>
    </row>
    <row r="273" spans="1:6" s="230" customFormat="1" ht="12.75">
      <c r="A273" s="111" t="s">
        <v>261</v>
      </c>
      <c r="B273" s="124">
        <v>-31.645119999999999</v>
      </c>
      <c r="C273" s="124">
        <v>0</v>
      </c>
      <c r="D273" s="124">
        <v>0</v>
      </c>
      <c r="E273" s="124">
        <v>0</v>
      </c>
      <c r="F273" s="124">
        <v>-31.645119999999999</v>
      </c>
    </row>
    <row r="274" spans="1:6" s="230" customFormat="1" ht="13.5" thickBot="1">
      <c r="A274" s="111" t="s">
        <v>262</v>
      </c>
      <c r="B274" s="124">
        <v>-735.90362000000005</v>
      </c>
      <c r="C274" s="124">
        <v>-1010.5190699999999</v>
      </c>
      <c r="D274" s="124">
        <v>0</v>
      </c>
      <c r="E274" s="124">
        <v>0</v>
      </c>
      <c r="F274" s="124">
        <v>-1746.4226899999999</v>
      </c>
    </row>
    <row r="275" spans="1:6" s="230" customFormat="1" ht="14.25" thickTop="1" thickBot="1">
      <c r="A275" s="110" t="s">
        <v>263</v>
      </c>
      <c r="B275" s="123">
        <v>183334.88316</v>
      </c>
      <c r="C275" s="123">
        <v>29601.952359999999</v>
      </c>
      <c r="D275" s="123">
        <v>0</v>
      </c>
      <c r="E275" s="123">
        <v>0</v>
      </c>
      <c r="F275" s="123">
        <v>212936.83552000002</v>
      </c>
    </row>
    <row r="276" spans="1:6" s="230" customFormat="1" ht="13.5" thickTop="1">
      <c r="A276" s="116" t="s">
        <v>264</v>
      </c>
      <c r="B276" s="124">
        <v>20975.73575</v>
      </c>
      <c r="C276" s="124">
        <v>12424.21874</v>
      </c>
      <c r="D276" s="124">
        <v>6.84971</v>
      </c>
      <c r="E276" s="124">
        <v>0</v>
      </c>
      <c r="F276" s="124">
        <v>33406.804199999999</v>
      </c>
    </row>
    <row r="277" spans="1:6" s="230" customFormat="1" ht="12.75">
      <c r="A277" s="111" t="s">
        <v>265</v>
      </c>
      <c r="B277" s="124">
        <v>889.39742000000001</v>
      </c>
      <c r="C277" s="124">
        <v>1834.67137</v>
      </c>
      <c r="D277" s="124">
        <v>6.84971</v>
      </c>
      <c r="E277" s="124">
        <v>0</v>
      </c>
      <c r="F277" s="124">
        <v>2730.9185000000002</v>
      </c>
    </row>
    <row r="278" spans="1:6" s="230" customFormat="1" ht="12.75">
      <c r="A278" s="111" t="s">
        <v>266</v>
      </c>
      <c r="B278" s="124">
        <v>20083.319760000002</v>
      </c>
      <c r="C278" s="124">
        <v>10589.547369999998</v>
      </c>
      <c r="D278" s="124">
        <v>0</v>
      </c>
      <c r="E278" s="124">
        <v>0</v>
      </c>
      <c r="F278" s="124">
        <v>30672.867129999999</v>
      </c>
    </row>
    <row r="279" spans="1:6" s="230" customFormat="1" ht="12.75">
      <c r="A279" s="111" t="s">
        <v>267</v>
      </c>
      <c r="B279" s="124">
        <v>0</v>
      </c>
      <c r="C279" s="124">
        <v>0</v>
      </c>
      <c r="D279" s="124">
        <v>0</v>
      </c>
      <c r="E279" s="124">
        <v>0</v>
      </c>
      <c r="F279" s="124">
        <v>0</v>
      </c>
    </row>
    <row r="280" spans="1:6" s="230" customFormat="1" ht="12.75">
      <c r="A280" s="111" t="s">
        <v>268</v>
      </c>
      <c r="B280" s="124">
        <v>0</v>
      </c>
      <c r="C280" s="124">
        <v>0</v>
      </c>
      <c r="D280" s="124">
        <v>0</v>
      </c>
      <c r="E280" s="124">
        <v>0</v>
      </c>
      <c r="F280" s="124">
        <v>0</v>
      </c>
    </row>
    <row r="281" spans="1:6" s="230" customFormat="1" ht="12.75">
      <c r="A281" s="111" t="s">
        <v>269</v>
      </c>
      <c r="B281" s="124">
        <v>0</v>
      </c>
      <c r="C281" s="124">
        <v>0</v>
      </c>
      <c r="D281" s="124">
        <v>0</v>
      </c>
      <c r="E281" s="124">
        <v>0</v>
      </c>
      <c r="F281" s="124">
        <v>0</v>
      </c>
    </row>
    <row r="282" spans="1:6" s="230" customFormat="1" ht="12.75">
      <c r="A282" s="111" t="s">
        <v>270</v>
      </c>
      <c r="B282" s="124">
        <v>3.01857</v>
      </c>
      <c r="C282" s="124">
        <v>0</v>
      </c>
      <c r="D282" s="124">
        <v>0</v>
      </c>
      <c r="E282" s="124">
        <v>0</v>
      </c>
      <c r="F282" s="124">
        <v>3.01857</v>
      </c>
    </row>
    <row r="283" spans="1:6" s="230" customFormat="1" ht="12.75">
      <c r="A283" s="116" t="s">
        <v>271</v>
      </c>
      <c r="B283" s="124">
        <v>-34286.67729</v>
      </c>
      <c r="C283" s="124">
        <v>-12842.86601</v>
      </c>
      <c r="D283" s="124">
        <v>0</v>
      </c>
      <c r="E283" s="124">
        <v>0</v>
      </c>
      <c r="F283" s="124">
        <v>-47129.543299999998</v>
      </c>
    </row>
    <row r="284" spans="1:6" s="230" customFormat="1" ht="12.75">
      <c r="A284" s="111" t="s">
        <v>272</v>
      </c>
      <c r="B284" s="124">
        <v>-33519.933019999997</v>
      </c>
      <c r="C284" s="124">
        <v>-11217.19578</v>
      </c>
      <c r="D284" s="124">
        <v>0</v>
      </c>
      <c r="E284" s="124">
        <v>0</v>
      </c>
      <c r="F284" s="124">
        <v>-44737.128799999999</v>
      </c>
    </row>
    <row r="285" spans="1:6" s="230" customFormat="1" ht="12.75">
      <c r="A285" s="111" t="s">
        <v>273</v>
      </c>
      <c r="B285" s="124">
        <v>-7.7232200000000004</v>
      </c>
      <c r="C285" s="124">
        <v>-391.77555000000001</v>
      </c>
      <c r="D285" s="124">
        <v>0</v>
      </c>
      <c r="E285" s="124">
        <v>0</v>
      </c>
      <c r="F285" s="124">
        <v>-399.49877000000004</v>
      </c>
    </row>
    <row r="286" spans="1:6" s="230" customFormat="1" ht="12.75">
      <c r="A286" s="111" t="s">
        <v>274</v>
      </c>
      <c r="B286" s="124">
        <v>0</v>
      </c>
      <c r="C286" s="124">
        <v>0</v>
      </c>
      <c r="D286" s="124">
        <v>0</v>
      </c>
      <c r="E286" s="124">
        <v>0</v>
      </c>
      <c r="F286" s="124">
        <v>0</v>
      </c>
    </row>
    <row r="287" spans="1:6" s="230" customFormat="1" ht="12.75">
      <c r="A287" s="112" t="s">
        <v>275</v>
      </c>
      <c r="B287" s="124">
        <v>-714.39105000000006</v>
      </c>
      <c r="C287" s="124">
        <v>-1233.8946799999999</v>
      </c>
      <c r="D287" s="124">
        <v>0</v>
      </c>
      <c r="E287" s="124">
        <v>0</v>
      </c>
      <c r="F287" s="124">
        <v>-1948.2857300000001</v>
      </c>
    </row>
    <row r="288" spans="1:6" s="230" customFormat="1" ht="12.75">
      <c r="A288" s="112" t="s">
        <v>276</v>
      </c>
      <c r="B288" s="124">
        <v>0</v>
      </c>
      <c r="C288" s="124">
        <v>0</v>
      </c>
      <c r="D288" s="124">
        <v>0</v>
      </c>
      <c r="E288" s="124">
        <v>0</v>
      </c>
      <c r="F288" s="124">
        <v>0</v>
      </c>
    </row>
    <row r="289" spans="1:6" s="230" customFormat="1" ht="13.5" thickBot="1">
      <c r="A289" s="112" t="s">
        <v>277</v>
      </c>
      <c r="B289" s="124">
        <v>-44.63</v>
      </c>
      <c r="C289" s="124">
        <v>0</v>
      </c>
      <c r="D289" s="124">
        <v>0</v>
      </c>
      <c r="E289" s="124">
        <v>0</v>
      </c>
      <c r="F289" s="124">
        <v>-44.63</v>
      </c>
    </row>
    <row r="290" spans="1:6" s="230" customFormat="1" ht="14.25" thickTop="1" thickBot="1">
      <c r="A290" s="117" t="s">
        <v>278</v>
      </c>
      <c r="B290" s="126">
        <v>170023.94162</v>
      </c>
      <c r="C290" s="126">
        <v>29183.305090000002</v>
      </c>
      <c r="D290" s="126">
        <v>6.84971</v>
      </c>
      <c r="E290" s="126">
        <v>0</v>
      </c>
      <c r="F290" s="126">
        <v>199214.09641999999</v>
      </c>
    </row>
    <row r="291" spans="1:6" s="230" customFormat="1" ht="14.25" thickTop="1" thickBot="1">
      <c r="A291" s="110" t="s">
        <v>279</v>
      </c>
      <c r="B291" s="123">
        <v>-172215.52472999998</v>
      </c>
      <c r="C291" s="123">
        <v>-13980.39127</v>
      </c>
      <c r="D291" s="123">
        <v>0</v>
      </c>
      <c r="E291" s="123">
        <v>0</v>
      </c>
      <c r="F291" s="123">
        <v>-186195.916</v>
      </c>
    </row>
    <row r="292" spans="1:6" s="230" customFormat="1" ht="13.5" thickTop="1">
      <c r="A292" s="111" t="s">
        <v>280</v>
      </c>
      <c r="B292" s="124">
        <v>-106963.4899</v>
      </c>
      <c r="C292" s="124">
        <v>-266.32059999999996</v>
      </c>
      <c r="D292" s="124">
        <v>0</v>
      </c>
      <c r="E292" s="124">
        <v>0</v>
      </c>
      <c r="F292" s="124">
        <v>-107229.81050000001</v>
      </c>
    </row>
    <row r="293" spans="1:6" s="230" customFormat="1" ht="12.75">
      <c r="A293" s="111" t="s">
        <v>281</v>
      </c>
      <c r="B293" s="124">
        <v>-13875.550279999999</v>
      </c>
      <c r="C293" s="124">
        <v>-806.80856999999992</v>
      </c>
      <c r="D293" s="124">
        <v>0</v>
      </c>
      <c r="E293" s="124">
        <v>0</v>
      </c>
      <c r="F293" s="124">
        <v>-14682.358850000001</v>
      </c>
    </row>
    <row r="294" spans="1:6" s="230" customFormat="1" ht="12.75">
      <c r="A294" s="111" t="s">
        <v>282</v>
      </c>
      <c r="B294" s="124">
        <v>-512.89020000000005</v>
      </c>
      <c r="C294" s="124">
        <v>-2869.9887699999999</v>
      </c>
      <c r="D294" s="124">
        <v>0</v>
      </c>
      <c r="E294" s="124">
        <v>0</v>
      </c>
      <c r="F294" s="124">
        <v>-3382.8789700000002</v>
      </c>
    </row>
    <row r="295" spans="1:6" s="230" customFormat="1" ht="12.75">
      <c r="A295" s="111" t="s">
        <v>283</v>
      </c>
      <c r="B295" s="124">
        <v>-5710.5087800000001</v>
      </c>
      <c r="C295" s="124">
        <v>-1.472</v>
      </c>
      <c r="D295" s="124">
        <v>0</v>
      </c>
      <c r="E295" s="124">
        <v>0</v>
      </c>
      <c r="F295" s="124">
        <v>-5711.9807799999999</v>
      </c>
    </row>
    <row r="296" spans="1:6" s="230" customFormat="1" ht="12.75">
      <c r="A296" s="111" t="s">
        <v>284</v>
      </c>
      <c r="B296" s="124">
        <v>-8907.0714700000008</v>
      </c>
      <c r="C296" s="124">
        <v>-714.22892000000002</v>
      </c>
      <c r="D296" s="124">
        <v>0</v>
      </c>
      <c r="E296" s="124">
        <v>0</v>
      </c>
      <c r="F296" s="124">
        <v>-9621.3003900000003</v>
      </c>
    </row>
    <row r="297" spans="1:6" s="230" customFormat="1" ht="12.75">
      <c r="A297" s="111" t="s">
        <v>285</v>
      </c>
      <c r="B297" s="124">
        <v>-4077.3749400000002</v>
      </c>
      <c r="C297" s="124">
        <v>-47.261160000000004</v>
      </c>
      <c r="D297" s="124">
        <v>0</v>
      </c>
      <c r="E297" s="124">
        <v>0</v>
      </c>
      <c r="F297" s="124">
        <v>-4124.6360999999997</v>
      </c>
    </row>
    <row r="298" spans="1:6" s="230" customFormat="1" ht="12.75">
      <c r="A298" s="111" t="s">
        <v>286</v>
      </c>
      <c r="B298" s="124">
        <v>-6762.7870499999999</v>
      </c>
      <c r="C298" s="124">
        <v>0</v>
      </c>
      <c r="D298" s="124">
        <v>0</v>
      </c>
      <c r="E298" s="124">
        <v>0</v>
      </c>
      <c r="F298" s="124">
        <v>-6762.7870499999999</v>
      </c>
    </row>
    <row r="299" spans="1:6" s="230" customFormat="1" ht="12.75">
      <c r="A299" s="111" t="s">
        <v>287</v>
      </c>
      <c r="B299" s="124">
        <v>-1048.48317</v>
      </c>
      <c r="C299" s="124">
        <v>-56.593530000000001</v>
      </c>
      <c r="D299" s="124">
        <v>0</v>
      </c>
      <c r="E299" s="124">
        <v>0</v>
      </c>
      <c r="F299" s="124">
        <v>-1105.0766999999998</v>
      </c>
    </row>
    <row r="300" spans="1:6" s="230" customFormat="1" ht="13.5" thickBot="1">
      <c r="A300" s="111" t="s">
        <v>288</v>
      </c>
      <c r="B300" s="124">
        <v>-24357.36894</v>
      </c>
      <c r="C300" s="124">
        <v>-9217.7177200000006</v>
      </c>
      <c r="D300" s="124">
        <v>0</v>
      </c>
      <c r="E300" s="124">
        <v>0</v>
      </c>
      <c r="F300" s="124">
        <v>-33575.086659999994</v>
      </c>
    </row>
    <row r="301" spans="1:6" s="230" customFormat="1" ht="14.25" thickTop="1" thickBot="1">
      <c r="A301" s="114" t="s">
        <v>289</v>
      </c>
      <c r="B301" s="123">
        <v>-2191.58311</v>
      </c>
      <c r="C301" s="123">
        <v>15202.91382</v>
      </c>
      <c r="D301" s="123">
        <v>6.84971</v>
      </c>
      <c r="E301" s="123">
        <v>0</v>
      </c>
      <c r="F301" s="123">
        <v>13018.180420000001</v>
      </c>
    </row>
    <row r="302" spans="1:6" s="230" customFormat="1" ht="13.5" thickTop="1">
      <c r="A302" s="118" t="s">
        <v>290</v>
      </c>
      <c r="B302" s="124">
        <v>32.569369999999999</v>
      </c>
      <c r="C302" s="124">
        <v>15.407629999999999</v>
      </c>
      <c r="D302" s="124">
        <v>0</v>
      </c>
      <c r="E302" s="124">
        <v>1.2955000000000001</v>
      </c>
      <c r="F302" s="124">
        <v>49.272500000000001</v>
      </c>
    </row>
    <row r="303" spans="1:6" s="230" customFormat="1" ht="12.75">
      <c r="A303" s="112" t="s">
        <v>291</v>
      </c>
      <c r="B303" s="124">
        <v>32.569699999999997</v>
      </c>
      <c r="C303" s="124">
        <v>15.407629999999999</v>
      </c>
      <c r="D303" s="124">
        <v>0</v>
      </c>
      <c r="E303" s="124">
        <v>0</v>
      </c>
      <c r="F303" s="124">
        <v>47.977330000000002</v>
      </c>
    </row>
    <row r="304" spans="1:6" s="230" customFormat="1" ht="12.75">
      <c r="A304" s="112" t="s">
        <v>292</v>
      </c>
      <c r="B304" s="124">
        <v>-3.3E-4</v>
      </c>
      <c r="C304" s="124">
        <v>0</v>
      </c>
      <c r="D304" s="124">
        <v>0</v>
      </c>
      <c r="E304" s="124">
        <v>1.2955000000000001</v>
      </c>
      <c r="F304" s="124">
        <v>1.2951700000000002</v>
      </c>
    </row>
    <row r="305" spans="1:6" s="230" customFormat="1" ht="12.75">
      <c r="A305" s="118" t="s">
        <v>293</v>
      </c>
      <c r="B305" s="124">
        <v>-41.929199999999994</v>
      </c>
      <c r="C305" s="124">
        <v>-2.4996700000000001</v>
      </c>
      <c r="D305" s="124">
        <v>0</v>
      </c>
      <c r="E305" s="124">
        <v>-0.79291</v>
      </c>
      <c r="F305" s="124">
        <v>-45.221779999999995</v>
      </c>
    </row>
    <row r="306" spans="1:6" s="230" customFormat="1" ht="12.75">
      <c r="A306" s="112" t="s">
        <v>294</v>
      </c>
      <c r="B306" s="124">
        <v>-41.929199999999994</v>
      </c>
      <c r="C306" s="124">
        <v>-2.4996700000000001</v>
      </c>
      <c r="D306" s="124">
        <v>0</v>
      </c>
      <c r="E306" s="124">
        <v>0</v>
      </c>
      <c r="F306" s="124">
        <v>-44.428870000000003</v>
      </c>
    </row>
    <row r="307" spans="1:6" s="230" customFormat="1" ht="13.5" thickBot="1">
      <c r="A307" s="112" t="s">
        <v>295</v>
      </c>
      <c r="B307" s="124">
        <v>0</v>
      </c>
      <c r="C307" s="124">
        <v>0</v>
      </c>
      <c r="D307" s="124">
        <v>0</v>
      </c>
      <c r="E307" s="124">
        <v>-0.79291</v>
      </c>
      <c r="F307" s="124">
        <v>-0.79291</v>
      </c>
    </row>
    <row r="308" spans="1:6" s="230" customFormat="1" ht="14.25" thickTop="1" thickBot="1">
      <c r="A308" s="114" t="s">
        <v>296</v>
      </c>
      <c r="B308" s="123">
        <v>-2200.9429399999999</v>
      </c>
      <c r="C308" s="123">
        <v>15215.82178</v>
      </c>
      <c r="D308" s="123">
        <v>6.84971</v>
      </c>
      <c r="E308" s="123">
        <v>0.50258999999999998</v>
      </c>
      <c r="F308" s="123">
        <v>13022.23114</v>
      </c>
    </row>
    <row r="309" spans="1:6" s="230" customFormat="1" ht="14.25" thickTop="1" thickBot="1">
      <c r="A309" s="111" t="s">
        <v>297</v>
      </c>
      <c r="B309" s="127">
        <v>17.0745</v>
      </c>
      <c r="C309" s="127">
        <v>-94.61672999999999</v>
      </c>
      <c r="D309" s="127">
        <v>0</v>
      </c>
      <c r="E309" s="127">
        <v>0</v>
      </c>
      <c r="F309" s="127">
        <v>-77.542229999999989</v>
      </c>
    </row>
    <row r="310" spans="1:6" s="230" customFormat="1" ht="14.25" thickTop="1" thickBot="1">
      <c r="A310" s="114" t="s">
        <v>298</v>
      </c>
      <c r="B310" s="128">
        <v>-2183.8684399999997</v>
      </c>
      <c r="C310" s="128">
        <v>15121.20505</v>
      </c>
      <c r="D310" s="128">
        <v>6.84971</v>
      </c>
      <c r="E310" s="128">
        <v>0.50258999999999998</v>
      </c>
      <c r="F310" s="128">
        <v>12944.688910000001</v>
      </c>
    </row>
    <row r="311" spans="1:6" s="230" customFormat="1" ht="14.25" thickTop="1" thickBot="1">
      <c r="A311" s="112" t="s">
        <v>299</v>
      </c>
      <c r="B311" s="127">
        <v>-404.69859000000002</v>
      </c>
      <c r="C311" s="127">
        <v>-25.09029</v>
      </c>
      <c r="D311" s="127">
        <v>0</v>
      </c>
      <c r="E311" s="127">
        <v>0</v>
      </c>
      <c r="F311" s="127">
        <v>-429.78888000000001</v>
      </c>
    </row>
    <row r="312" spans="1:6" s="230" customFormat="1" ht="14.25" thickTop="1" thickBot="1">
      <c r="A312" s="110" t="s">
        <v>300</v>
      </c>
      <c r="B312" s="128">
        <v>-2588.5670299999997</v>
      </c>
      <c r="C312" s="128">
        <v>15096.11476</v>
      </c>
      <c r="D312" s="128">
        <v>6.84971</v>
      </c>
      <c r="E312" s="128">
        <v>0.50258999999999998</v>
      </c>
      <c r="F312" s="128">
        <v>12514.900029999999</v>
      </c>
    </row>
    <row r="313" spans="1:6" s="230" customFormat="1" ht="14.25" thickTop="1" thickBot="1">
      <c r="A313" s="112" t="s">
        <v>301</v>
      </c>
      <c r="B313" s="127">
        <v>0</v>
      </c>
      <c r="C313" s="127">
        <v>0</v>
      </c>
      <c r="D313" s="127">
        <v>0</v>
      </c>
      <c r="E313" s="127">
        <v>0</v>
      </c>
      <c r="F313" s="127">
        <v>0</v>
      </c>
    </row>
    <row r="314" spans="1:6" s="230" customFormat="1" ht="14.25" thickTop="1" thickBot="1">
      <c r="A314" s="114" t="s">
        <v>302</v>
      </c>
      <c r="B314" s="128">
        <v>-2588.5670299999997</v>
      </c>
      <c r="C314" s="128">
        <v>15096.11476</v>
      </c>
      <c r="D314" s="128">
        <v>6.84971</v>
      </c>
      <c r="E314" s="128">
        <v>0.50258999999999998</v>
      </c>
      <c r="F314" s="128">
        <v>12514.900029999999</v>
      </c>
    </row>
    <row r="315" spans="1:6" s="230" customFormat="1" ht="14.25" thickTop="1" thickBot="1">
      <c r="A315" s="118" t="s">
        <v>303</v>
      </c>
      <c r="B315" s="127">
        <v>-1532.60816</v>
      </c>
      <c r="C315" s="127">
        <v>0</v>
      </c>
      <c r="D315" s="127">
        <v>0</v>
      </c>
      <c r="E315" s="127">
        <v>0</v>
      </c>
      <c r="F315" s="127">
        <v>-1532.60816</v>
      </c>
    </row>
    <row r="316" spans="1:6" s="230" customFormat="1" ht="14.25" thickTop="1" thickBot="1">
      <c r="A316" s="114" t="s">
        <v>304</v>
      </c>
      <c r="B316" s="784">
        <v>-4121.1751899999999</v>
      </c>
      <c r="C316" s="784">
        <v>15096.11476</v>
      </c>
      <c r="D316" s="784">
        <v>6.84971</v>
      </c>
      <c r="E316" s="784">
        <v>0.50258999999999998</v>
      </c>
      <c r="F316" s="784">
        <v>10982.291869999999</v>
      </c>
    </row>
    <row r="317" spans="1:6" s="230" customFormat="1" ht="14.25" thickTop="1" thickBot="1">
      <c r="A317" s="785"/>
      <c r="B317" s="786"/>
      <c r="C317" s="786"/>
      <c r="D317" s="786"/>
      <c r="E317" s="786"/>
      <c r="F317" s="786"/>
    </row>
    <row r="318" spans="1:6" s="230" customFormat="1" ht="16.5" thickTop="1">
      <c r="A318" s="135"/>
      <c r="B318" s="136"/>
      <c r="C318" s="136"/>
      <c r="D318" s="136"/>
      <c r="E318" s="136"/>
      <c r="F318" s="136"/>
    </row>
    <row r="319" spans="1:6" ht="15.75">
      <c r="A319" s="135"/>
      <c r="B319" s="136"/>
      <c r="C319" s="136"/>
      <c r="D319" s="136"/>
      <c r="E319" s="136"/>
      <c r="F319" s="136"/>
    </row>
    <row r="320" spans="1:6" ht="15.75">
      <c r="A320" s="135"/>
      <c r="B320" s="136"/>
      <c r="C320" s="136"/>
      <c r="D320" s="136"/>
      <c r="E320" s="136"/>
      <c r="F320" s="136"/>
    </row>
    <row r="321" spans="1:6" ht="15.75">
      <c r="A321" s="135"/>
      <c r="B321" s="136"/>
      <c r="C321" s="136"/>
      <c r="D321" s="136"/>
      <c r="E321" s="136"/>
      <c r="F321" s="136"/>
    </row>
    <row r="322" spans="1:6" ht="15.75">
      <c r="A322" s="135"/>
      <c r="B322" s="136"/>
      <c r="C322" s="136"/>
      <c r="D322" s="136"/>
      <c r="E322" s="136"/>
      <c r="F322" s="136"/>
    </row>
    <row r="323" spans="1:6" ht="15.75">
      <c r="A323" s="135"/>
      <c r="B323" s="136"/>
      <c r="C323" s="136"/>
      <c r="D323" s="136"/>
      <c r="E323" s="136"/>
      <c r="F323" s="136"/>
    </row>
    <row r="324" spans="1:6" ht="15.75">
      <c r="A324" s="135"/>
      <c r="B324" s="136"/>
      <c r="C324" s="136"/>
      <c r="D324" s="136"/>
      <c r="E324" s="136"/>
      <c r="F324" s="136"/>
    </row>
    <row r="325" spans="1:6" ht="15.75">
      <c r="A325" s="135"/>
      <c r="B325" s="136"/>
      <c r="C325" s="136"/>
      <c r="D325" s="136"/>
      <c r="E325" s="136"/>
      <c r="F325" s="136"/>
    </row>
    <row r="326" spans="1:6" ht="15.75">
      <c r="A326" s="135"/>
      <c r="B326" s="136"/>
      <c r="C326" s="136"/>
      <c r="D326" s="136"/>
      <c r="E326" s="136"/>
      <c r="F326" s="136"/>
    </row>
    <row r="327" spans="1:6" ht="15.75">
      <c r="A327" s="135"/>
      <c r="B327" s="136"/>
      <c r="C327" s="136"/>
      <c r="D327" s="136"/>
      <c r="E327" s="136"/>
      <c r="F327" s="136"/>
    </row>
    <row r="328" spans="1:6" ht="15.75">
      <c r="A328" s="135"/>
      <c r="B328" s="136"/>
      <c r="C328" s="136"/>
      <c r="D328" s="136"/>
      <c r="E328" s="136"/>
      <c r="F328" s="136"/>
    </row>
    <row r="329" spans="1:6" ht="15.75">
      <c r="A329" s="135"/>
      <c r="B329" s="136"/>
      <c r="C329" s="136"/>
      <c r="D329" s="136"/>
      <c r="E329" s="136"/>
      <c r="F329" s="136"/>
    </row>
    <row r="330" spans="1:6" ht="15.75">
      <c r="A330" s="135"/>
      <c r="B330" s="136"/>
      <c r="C330" s="136"/>
      <c r="D330" s="136"/>
      <c r="E330" s="136"/>
      <c r="F330" s="136"/>
    </row>
    <row r="331" spans="1:6" ht="15.75">
      <c r="A331" s="135"/>
      <c r="B331" s="136"/>
      <c r="C331" s="136"/>
      <c r="D331" s="136"/>
      <c r="E331" s="136"/>
      <c r="F331" s="136"/>
    </row>
    <row r="332" spans="1:6" ht="15.75">
      <c r="A332" s="135"/>
      <c r="B332" s="136"/>
      <c r="C332" s="136"/>
      <c r="D332" s="136"/>
      <c r="E332" s="136"/>
      <c r="F332" s="136"/>
    </row>
    <row r="333" spans="1:6" ht="15.75">
      <c r="A333" s="135"/>
      <c r="B333" s="136"/>
      <c r="C333" s="136"/>
      <c r="D333" s="136"/>
      <c r="E333" s="136"/>
      <c r="F333" s="136"/>
    </row>
    <row r="334" spans="1:6" ht="15.75">
      <c r="A334" s="135"/>
      <c r="B334" s="136"/>
      <c r="C334" s="136"/>
      <c r="D334" s="136"/>
      <c r="E334" s="136"/>
      <c r="F334" s="136"/>
    </row>
    <row r="335" spans="1:6" ht="15.75">
      <c r="A335" s="135"/>
      <c r="B335" s="136"/>
      <c r="C335" s="136"/>
      <c r="D335" s="136"/>
      <c r="E335" s="136"/>
      <c r="F335" s="136"/>
    </row>
    <row r="336" spans="1:6" ht="15.75">
      <c r="A336" s="135"/>
      <c r="B336" s="136"/>
      <c r="C336" s="136"/>
      <c r="D336" s="136"/>
      <c r="E336" s="136"/>
      <c r="F336" s="136"/>
    </row>
    <row r="337" spans="1:6" ht="15.75">
      <c r="A337" s="135"/>
      <c r="B337" s="136"/>
      <c r="C337" s="136"/>
      <c r="D337" s="136"/>
      <c r="E337" s="136"/>
      <c r="F337" s="136"/>
    </row>
    <row r="338" spans="1:6" ht="15.75">
      <c r="A338" s="135"/>
      <c r="B338" s="136"/>
      <c r="C338" s="136"/>
      <c r="D338" s="136"/>
      <c r="E338" s="136"/>
      <c r="F338" s="136"/>
    </row>
    <row r="339" spans="1:6" ht="15.75">
      <c r="A339" s="135"/>
      <c r="B339" s="136"/>
      <c r="C339" s="136"/>
      <c r="D339" s="136"/>
      <c r="E339" s="136"/>
      <c r="F339" s="136"/>
    </row>
    <row r="340" spans="1:6" ht="15.75">
      <c r="A340" s="135"/>
      <c r="B340" s="136"/>
      <c r="C340" s="136"/>
      <c r="D340" s="136"/>
      <c r="E340" s="136"/>
      <c r="F340" s="136"/>
    </row>
    <row r="341" spans="1:6" ht="15.75">
      <c r="A341" s="135"/>
      <c r="B341" s="136"/>
      <c r="C341" s="136"/>
      <c r="D341" s="136"/>
      <c r="E341" s="136"/>
      <c r="F341" s="136"/>
    </row>
    <row r="342" spans="1:6" ht="15.75">
      <c r="A342" s="135"/>
      <c r="B342" s="136"/>
      <c r="C342" s="136"/>
      <c r="D342" s="136"/>
      <c r="E342" s="136"/>
      <c r="F342" s="136"/>
    </row>
    <row r="343" spans="1:6" ht="15.75">
      <c r="A343" s="135"/>
      <c r="B343" s="136"/>
      <c r="C343" s="136"/>
      <c r="D343" s="136"/>
      <c r="E343" s="136"/>
      <c r="F343" s="136"/>
    </row>
    <row r="344" spans="1:6" ht="15.75">
      <c r="A344" s="135"/>
      <c r="B344" s="136"/>
      <c r="C344" s="136"/>
      <c r="D344" s="136"/>
      <c r="E344" s="136"/>
      <c r="F344" s="136"/>
    </row>
    <row r="345" spans="1:6" ht="15.75">
      <c r="A345" s="135"/>
      <c r="B345" s="136"/>
      <c r="C345" s="136"/>
      <c r="D345" s="136"/>
      <c r="E345" s="136"/>
      <c r="F345" s="136"/>
    </row>
    <row r="346" spans="1:6" ht="15.75">
      <c r="A346" s="135"/>
      <c r="B346" s="136"/>
      <c r="C346" s="136"/>
      <c r="D346" s="136"/>
      <c r="E346" s="136"/>
      <c r="F346" s="136"/>
    </row>
    <row r="347" spans="1:6" ht="15.75">
      <c r="A347" s="135"/>
      <c r="B347" s="136"/>
      <c r="C347" s="136"/>
      <c r="D347" s="136"/>
      <c r="E347" s="136"/>
      <c r="F347" s="136"/>
    </row>
    <row r="348" spans="1:6" ht="15.75">
      <c r="A348" s="135"/>
      <c r="B348" s="136"/>
      <c r="C348" s="136"/>
      <c r="D348" s="136"/>
      <c r="E348" s="136"/>
      <c r="F348" s="136"/>
    </row>
    <row r="349" spans="1:6" ht="15.75">
      <c r="A349" s="135"/>
      <c r="B349" s="136"/>
      <c r="C349" s="136"/>
      <c r="D349" s="136"/>
      <c r="E349" s="136"/>
      <c r="F349" s="136"/>
    </row>
    <row r="350" spans="1:6" ht="15.75">
      <c r="A350" s="135"/>
      <c r="B350" s="136"/>
      <c r="C350" s="136"/>
      <c r="D350" s="136"/>
      <c r="E350" s="136"/>
      <c r="F350" s="136"/>
    </row>
    <row r="351" spans="1:6" ht="15.75">
      <c r="A351" s="135"/>
      <c r="B351" s="136"/>
      <c r="C351" s="136"/>
      <c r="D351" s="136"/>
      <c r="E351" s="136"/>
      <c r="F351" s="136"/>
    </row>
    <row r="352" spans="1:6" ht="15.75">
      <c r="A352" s="135"/>
      <c r="B352" s="136"/>
      <c r="C352" s="136"/>
      <c r="D352" s="136"/>
      <c r="E352" s="136"/>
      <c r="F352" s="136"/>
    </row>
    <row r="353" spans="1:6" ht="15.75">
      <c r="A353" s="135"/>
      <c r="B353" s="136"/>
      <c r="C353" s="136"/>
      <c r="D353" s="136"/>
      <c r="E353" s="136"/>
      <c r="F353" s="136"/>
    </row>
    <row r="354" spans="1:6" ht="15.75">
      <c r="A354" s="135"/>
      <c r="B354" s="136"/>
      <c r="C354" s="136"/>
      <c r="D354" s="136"/>
      <c r="E354" s="136"/>
      <c r="F354" s="136"/>
    </row>
    <row r="355" spans="1:6" ht="15.75">
      <c r="A355" s="135"/>
      <c r="B355" s="136"/>
      <c r="C355" s="136"/>
      <c r="D355" s="136"/>
      <c r="E355" s="136"/>
      <c r="F355" s="136"/>
    </row>
    <row r="356" spans="1:6" ht="15.75">
      <c r="A356" s="135"/>
      <c r="B356" s="136"/>
      <c r="C356" s="136"/>
      <c r="D356" s="136"/>
      <c r="E356" s="136"/>
      <c r="F356" s="136"/>
    </row>
    <row r="357" spans="1:6" ht="15.75">
      <c r="A357" s="135"/>
      <c r="B357" s="136"/>
      <c r="C357" s="136"/>
      <c r="D357" s="136"/>
      <c r="E357" s="136"/>
      <c r="F357" s="136"/>
    </row>
    <row r="358" spans="1:6" ht="15.75">
      <c r="A358" s="135"/>
      <c r="B358" s="136"/>
      <c r="C358" s="136"/>
      <c r="D358" s="136"/>
      <c r="E358" s="136"/>
      <c r="F358" s="136"/>
    </row>
    <row r="359" spans="1:6" ht="15.75">
      <c r="A359" s="135"/>
      <c r="B359" s="136"/>
      <c r="C359" s="136"/>
      <c r="D359" s="136"/>
      <c r="E359" s="136"/>
      <c r="F359" s="136"/>
    </row>
    <row r="360" spans="1:6" ht="15.75">
      <c r="A360" s="135"/>
      <c r="B360" s="136"/>
      <c r="C360" s="136"/>
      <c r="D360" s="136"/>
      <c r="E360" s="136"/>
      <c r="F360" s="136"/>
    </row>
    <row r="361" spans="1:6" ht="15.75">
      <c r="A361" s="135"/>
      <c r="B361" s="136"/>
      <c r="C361" s="136"/>
      <c r="D361" s="136"/>
      <c r="E361" s="136"/>
      <c r="F361" s="136"/>
    </row>
    <row r="362" spans="1:6" ht="15.75">
      <c r="A362" s="135"/>
      <c r="B362" s="136"/>
      <c r="C362" s="136"/>
      <c r="D362" s="136"/>
      <c r="E362" s="136"/>
      <c r="F362" s="136"/>
    </row>
    <row r="363" spans="1:6" ht="15.75">
      <c r="A363" s="135"/>
      <c r="B363" s="136"/>
      <c r="C363" s="136"/>
      <c r="D363" s="136"/>
      <c r="E363" s="136"/>
      <c r="F363" s="136"/>
    </row>
    <row r="364" spans="1:6" ht="15.75">
      <c r="A364" s="135"/>
      <c r="B364" s="136"/>
      <c r="C364" s="136"/>
      <c r="D364" s="136"/>
      <c r="E364" s="136"/>
      <c r="F364" s="136"/>
    </row>
    <row r="365" spans="1:6" ht="15.75">
      <c r="A365" s="135"/>
      <c r="B365" s="136"/>
      <c r="C365" s="136"/>
      <c r="D365" s="136"/>
      <c r="E365" s="136"/>
      <c r="F365" s="136"/>
    </row>
    <row r="366" spans="1:6" ht="15.75">
      <c r="A366" s="135"/>
      <c r="B366" s="136"/>
      <c r="C366" s="136"/>
      <c r="D366" s="136"/>
      <c r="E366" s="136"/>
      <c r="F366" s="136"/>
    </row>
    <row r="367" spans="1:6" ht="15.75">
      <c r="A367" s="135"/>
      <c r="B367" s="136"/>
      <c r="C367" s="136"/>
      <c r="D367" s="136"/>
      <c r="E367" s="136"/>
      <c r="F367" s="136"/>
    </row>
    <row r="368" spans="1:6" ht="15.75">
      <c r="A368" s="135"/>
      <c r="B368" s="136"/>
      <c r="C368" s="136"/>
      <c r="D368" s="136"/>
      <c r="E368" s="136"/>
      <c r="F368" s="136"/>
    </row>
    <row r="369" spans="1:6" ht="15.75">
      <c r="A369" s="135"/>
      <c r="B369" s="136"/>
      <c r="C369" s="136"/>
      <c r="D369" s="136"/>
      <c r="E369" s="136"/>
      <c r="F369" s="136"/>
    </row>
    <row r="370" spans="1:6" ht="15.75">
      <c r="A370" s="135"/>
      <c r="B370" s="136"/>
      <c r="C370" s="136"/>
      <c r="D370" s="136"/>
      <c r="E370" s="136"/>
      <c r="F370" s="136"/>
    </row>
    <row r="371" spans="1:6" ht="15.75">
      <c r="A371" s="135"/>
      <c r="B371" s="136"/>
      <c r="C371" s="136"/>
      <c r="D371" s="136"/>
      <c r="E371" s="136"/>
      <c r="F371" s="136"/>
    </row>
    <row r="372" spans="1:6" ht="15.75">
      <c r="A372" s="135"/>
      <c r="B372" s="136"/>
      <c r="C372" s="136"/>
      <c r="D372" s="136"/>
      <c r="E372" s="136"/>
      <c r="F372" s="136"/>
    </row>
    <row r="373" spans="1:6" ht="15.75">
      <c r="A373" s="135"/>
      <c r="B373" s="136"/>
      <c r="C373" s="136"/>
      <c r="D373" s="136"/>
      <c r="E373" s="136"/>
      <c r="F373" s="136"/>
    </row>
    <row r="374" spans="1:6" ht="15.75">
      <c r="A374" s="135"/>
      <c r="B374" s="136"/>
      <c r="C374" s="136"/>
      <c r="D374" s="136"/>
      <c r="E374" s="136"/>
      <c r="F374" s="136"/>
    </row>
    <row r="375" spans="1:6" ht="15.75">
      <c r="A375" s="135"/>
      <c r="B375" s="136"/>
      <c r="C375" s="136"/>
      <c r="D375" s="136"/>
      <c r="E375" s="136"/>
      <c r="F375" s="136"/>
    </row>
    <row r="376" spans="1:6" ht="15.75">
      <c r="A376" s="135"/>
      <c r="B376" s="136"/>
      <c r="C376" s="136"/>
      <c r="D376" s="136"/>
      <c r="E376" s="136"/>
      <c r="F376" s="136"/>
    </row>
    <row r="377" spans="1:6" ht="15.75">
      <c r="A377" s="135"/>
      <c r="B377" s="136"/>
      <c r="C377" s="136"/>
      <c r="D377" s="136"/>
      <c r="E377" s="136"/>
      <c r="F377" s="136"/>
    </row>
    <row r="378" spans="1:6" ht="15.75">
      <c r="A378" s="135"/>
      <c r="B378" s="136"/>
      <c r="C378" s="136"/>
      <c r="D378" s="136"/>
      <c r="E378" s="136"/>
      <c r="F378" s="136"/>
    </row>
    <row r="379" spans="1:6" ht="15.75">
      <c r="A379" s="135"/>
      <c r="B379" s="136"/>
      <c r="C379" s="136"/>
      <c r="D379" s="136"/>
      <c r="E379" s="136"/>
      <c r="F379" s="136"/>
    </row>
    <row r="380" spans="1:6" ht="15.75">
      <c r="A380" s="135"/>
      <c r="B380" s="136"/>
      <c r="C380" s="136"/>
      <c r="D380" s="136"/>
      <c r="E380" s="136"/>
      <c r="F380" s="136"/>
    </row>
    <row r="381" spans="1:6" ht="15.75">
      <c r="A381" s="135"/>
      <c r="B381" s="136"/>
      <c r="C381" s="136"/>
      <c r="D381" s="136"/>
      <c r="E381" s="136"/>
      <c r="F381" s="136"/>
    </row>
    <row r="382" spans="1:6" ht="15.75">
      <c r="A382" s="135"/>
      <c r="B382" s="136"/>
      <c r="C382" s="136"/>
      <c r="D382" s="136"/>
      <c r="E382" s="136"/>
      <c r="F382" s="136"/>
    </row>
    <row r="383" spans="1:6" ht="15.75">
      <c r="A383" s="135"/>
      <c r="B383" s="136"/>
      <c r="C383" s="136"/>
      <c r="D383" s="136"/>
      <c r="E383" s="136"/>
      <c r="F383" s="136"/>
    </row>
    <row r="384" spans="1:6" ht="15.75">
      <c r="A384" s="135"/>
      <c r="B384" s="136"/>
      <c r="C384" s="136"/>
      <c r="D384" s="136"/>
      <c r="E384" s="136"/>
      <c r="F384" s="136"/>
    </row>
    <row r="385" spans="1:6" ht="15.75">
      <c r="A385" s="135"/>
      <c r="B385" s="136"/>
      <c r="C385" s="136"/>
      <c r="D385" s="136"/>
      <c r="E385" s="136"/>
      <c r="F385" s="136"/>
    </row>
    <row r="386" spans="1:6" ht="15.75">
      <c r="A386" s="135"/>
      <c r="B386" s="136"/>
      <c r="C386" s="136"/>
      <c r="D386" s="136"/>
      <c r="E386" s="136"/>
      <c r="F386" s="136"/>
    </row>
    <row r="387" spans="1:6" ht="15.75">
      <c r="A387" s="135"/>
      <c r="B387" s="136"/>
      <c r="C387" s="136"/>
      <c r="D387" s="136"/>
      <c r="E387" s="136"/>
      <c r="F387" s="136"/>
    </row>
    <row r="388" spans="1:6" ht="15.75">
      <c r="A388" s="135"/>
      <c r="B388" s="136"/>
      <c r="C388" s="136"/>
      <c r="D388" s="136"/>
      <c r="E388" s="136"/>
      <c r="F388" s="136"/>
    </row>
    <row r="389" spans="1:6" ht="15.75">
      <c r="A389" s="135"/>
      <c r="B389" s="136"/>
      <c r="C389" s="136"/>
      <c r="D389" s="136"/>
      <c r="E389" s="136"/>
      <c r="F389" s="136"/>
    </row>
    <row r="390" spans="1:6" ht="15.75">
      <c r="A390" s="135"/>
      <c r="B390" s="136"/>
      <c r="C390" s="136"/>
      <c r="D390" s="136"/>
      <c r="E390" s="136"/>
      <c r="F390" s="136"/>
    </row>
    <row r="391" spans="1:6" ht="15.75">
      <c r="A391" s="135"/>
      <c r="B391" s="136"/>
      <c r="C391" s="136"/>
      <c r="D391" s="136"/>
      <c r="E391" s="136"/>
      <c r="F391" s="136"/>
    </row>
    <row r="392" spans="1:6" ht="15.75">
      <c r="A392" s="135"/>
      <c r="B392" s="136"/>
      <c r="C392" s="136"/>
      <c r="D392" s="136"/>
      <c r="E392" s="136"/>
      <c r="F392" s="136"/>
    </row>
    <row r="393" spans="1:6" ht="15.75">
      <c r="A393" s="135"/>
      <c r="B393" s="136"/>
      <c r="C393" s="136"/>
      <c r="D393" s="136"/>
      <c r="E393" s="136"/>
      <c r="F393" s="136"/>
    </row>
    <row r="394" spans="1:6" ht="15.75">
      <c r="A394" s="135"/>
      <c r="B394" s="136"/>
      <c r="C394" s="136"/>
      <c r="D394" s="136"/>
      <c r="E394" s="136"/>
      <c r="F394" s="136"/>
    </row>
    <row r="395" spans="1:6" ht="15.75">
      <c r="A395" s="135"/>
      <c r="B395" s="136"/>
      <c r="C395" s="136"/>
      <c r="D395" s="136"/>
      <c r="E395" s="136"/>
      <c r="F395" s="136"/>
    </row>
    <row r="396" spans="1:6" ht="15.75">
      <c r="A396" s="135"/>
      <c r="B396" s="136"/>
      <c r="C396" s="136"/>
      <c r="D396" s="136"/>
      <c r="E396" s="136"/>
      <c r="F396" s="136"/>
    </row>
    <row r="397" spans="1:6" ht="15.75">
      <c r="A397" s="135"/>
      <c r="B397" s="136"/>
      <c r="C397" s="136"/>
      <c r="D397" s="136"/>
      <c r="E397" s="136"/>
      <c r="F397" s="136"/>
    </row>
    <row r="398" spans="1:6" ht="15.75">
      <c r="A398" s="135"/>
      <c r="B398" s="136"/>
      <c r="C398" s="136"/>
      <c r="D398" s="136"/>
      <c r="E398" s="136"/>
      <c r="F398" s="136"/>
    </row>
    <row r="399" spans="1:6" ht="15.75">
      <c r="A399" s="135"/>
      <c r="B399" s="136"/>
      <c r="C399" s="136"/>
      <c r="D399" s="136"/>
      <c r="E399" s="136"/>
      <c r="F399" s="136"/>
    </row>
    <row r="400" spans="1:6" ht="15.75">
      <c r="A400" s="135"/>
      <c r="B400" s="136"/>
      <c r="C400" s="136"/>
      <c r="D400" s="136"/>
      <c r="E400" s="136"/>
      <c r="F400" s="136"/>
    </row>
    <row r="401" spans="1:6" ht="15.75">
      <c r="A401" s="135"/>
      <c r="B401" s="136"/>
      <c r="C401" s="136"/>
      <c r="D401" s="136"/>
      <c r="E401" s="136"/>
      <c r="F401" s="136"/>
    </row>
    <row r="402" spans="1:6" ht="15.75">
      <c r="A402" s="135"/>
      <c r="B402" s="136"/>
      <c r="C402" s="136"/>
      <c r="D402" s="136"/>
      <c r="E402" s="136"/>
      <c r="F402" s="136"/>
    </row>
    <row r="403" spans="1:6" ht="15.75">
      <c r="A403" s="135"/>
      <c r="B403" s="136"/>
      <c r="C403" s="136"/>
      <c r="D403" s="136"/>
      <c r="E403" s="136"/>
      <c r="F403" s="136"/>
    </row>
    <row r="404" spans="1:6" ht="15.75">
      <c r="A404" s="135"/>
      <c r="B404" s="136"/>
      <c r="C404" s="136"/>
      <c r="D404" s="136"/>
      <c r="E404" s="136"/>
      <c r="F404" s="136"/>
    </row>
    <row r="405" spans="1:6" ht="15.75">
      <c r="A405" s="135"/>
      <c r="B405" s="136"/>
      <c r="C405" s="136"/>
      <c r="D405" s="136"/>
      <c r="E405" s="136"/>
      <c r="F405" s="136"/>
    </row>
    <row r="406" spans="1:6" ht="15.75">
      <c r="A406" s="135"/>
      <c r="B406" s="136"/>
      <c r="C406" s="136"/>
      <c r="D406" s="136"/>
      <c r="E406" s="136"/>
      <c r="F406" s="136"/>
    </row>
    <row r="407" spans="1:6" ht="15.75">
      <c r="A407" s="135"/>
      <c r="B407" s="136"/>
      <c r="C407" s="136"/>
      <c r="D407" s="136"/>
      <c r="E407" s="136"/>
      <c r="F407" s="136"/>
    </row>
    <row r="408" spans="1:6" ht="15.75">
      <c r="A408" s="135"/>
      <c r="B408" s="136"/>
      <c r="C408" s="136"/>
      <c r="D408" s="136"/>
      <c r="E408" s="136"/>
      <c r="F408" s="136"/>
    </row>
    <row r="409" spans="1:6" ht="15.75">
      <c r="A409" s="135"/>
      <c r="B409" s="136"/>
      <c r="C409" s="136"/>
      <c r="D409" s="136"/>
      <c r="E409" s="136"/>
      <c r="F409" s="136"/>
    </row>
    <row r="410" spans="1:6" ht="15.75">
      <c r="A410" s="135"/>
      <c r="B410" s="136"/>
      <c r="C410" s="136"/>
      <c r="D410" s="136"/>
      <c r="E410" s="136"/>
      <c r="F410" s="136"/>
    </row>
    <row r="411" spans="1:6" ht="15.75">
      <c r="A411" s="135"/>
      <c r="B411" s="136"/>
      <c r="C411" s="136"/>
      <c r="D411" s="136"/>
      <c r="E411" s="136"/>
      <c r="F411" s="136"/>
    </row>
    <row r="412" spans="1:6" ht="15.75">
      <c r="A412" s="135"/>
      <c r="B412" s="136"/>
      <c r="C412" s="136"/>
      <c r="D412" s="136"/>
      <c r="E412" s="136"/>
      <c r="F412" s="136"/>
    </row>
    <row r="413" spans="1:6" ht="15.75">
      <c r="A413" s="135"/>
      <c r="B413" s="136"/>
      <c r="C413" s="136"/>
      <c r="D413" s="136"/>
      <c r="E413" s="136"/>
      <c r="F413" s="136"/>
    </row>
    <row r="414" spans="1:6" ht="15.75">
      <c r="A414" s="135"/>
      <c r="B414" s="136"/>
      <c r="C414" s="136"/>
      <c r="D414" s="136"/>
      <c r="E414" s="136"/>
      <c r="F414" s="136"/>
    </row>
    <row r="415" spans="1:6" ht="15.75">
      <c r="A415" s="135"/>
      <c r="B415" s="136"/>
      <c r="C415" s="136"/>
      <c r="D415" s="136"/>
      <c r="E415" s="136"/>
      <c r="F415" s="136"/>
    </row>
    <row r="416" spans="1:6" ht="15.75">
      <c r="A416" s="135"/>
      <c r="B416" s="136"/>
      <c r="C416" s="136"/>
      <c r="D416" s="136"/>
      <c r="E416" s="136"/>
      <c r="F416" s="136"/>
    </row>
    <row r="417" spans="1:6" ht="15.75">
      <c r="A417" s="135"/>
      <c r="B417" s="136"/>
      <c r="C417" s="136"/>
      <c r="D417" s="136"/>
      <c r="E417" s="136"/>
      <c r="F417" s="136"/>
    </row>
    <row r="418" spans="1:6" ht="15.75">
      <c r="A418" s="135"/>
      <c r="B418" s="136"/>
      <c r="C418" s="136"/>
      <c r="D418" s="136"/>
      <c r="E418" s="136"/>
      <c r="F418" s="136"/>
    </row>
    <row r="419" spans="1:6" ht="15.75">
      <c r="A419" s="135"/>
      <c r="B419" s="136"/>
      <c r="C419" s="136"/>
      <c r="D419" s="136"/>
      <c r="E419" s="136"/>
      <c r="F419" s="136"/>
    </row>
    <row r="420" spans="1:6" ht="15.75">
      <c r="A420" s="135"/>
      <c r="B420" s="136"/>
      <c r="C420" s="136"/>
      <c r="D420" s="136"/>
      <c r="E420" s="136"/>
      <c r="F420" s="136"/>
    </row>
    <row r="421" spans="1:6" ht="15.75">
      <c r="A421" s="135"/>
      <c r="B421" s="136"/>
      <c r="C421" s="136"/>
      <c r="D421" s="136"/>
      <c r="E421" s="136"/>
      <c r="F421" s="136"/>
    </row>
    <row r="422" spans="1:6" ht="15.75">
      <c r="A422" s="135"/>
      <c r="B422" s="136"/>
      <c r="C422" s="136"/>
      <c r="D422" s="136"/>
      <c r="E422" s="136"/>
      <c r="F422" s="136"/>
    </row>
    <row r="423" spans="1:6" ht="15.75">
      <c r="A423" s="135"/>
      <c r="B423" s="136"/>
      <c r="C423" s="136"/>
      <c r="D423" s="136"/>
      <c r="E423" s="136"/>
      <c r="F423" s="136"/>
    </row>
    <row r="424" spans="1:6" ht="15.75">
      <c r="A424" s="135"/>
      <c r="B424" s="136"/>
      <c r="C424" s="136"/>
      <c r="D424" s="136"/>
      <c r="E424" s="136"/>
      <c r="F424" s="136"/>
    </row>
    <row r="425" spans="1:6" ht="15.75">
      <c r="A425" s="135"/>
      <c r="B425" s="136"/>
      <c r="C425" s="136"/>
      <c r="D425" s="136"/>
      <c r="E425" s="136"/>
      <c r="F425" s="136"/>
    </row>
    <row r="426" spans="1:6" ht="15.75">
      <c r="A426" s="135"/>
      <c r="B426" s="136"/>
      <c r="C426" s="136"/>
      <c r="D426" s="136"/>
      <c r="E426" s="136"/>
      <c r="F426" s="136"/>
    </row>
    <row r="427" spans="1:6" ht="15.75">
      <c r="A427" s="135"/>
      <c r="B427" s="136"/>
      <c r="C427" s="136"/>
      <c r="D427" s="136"/>
      <c r="E427" s="136"/>
      <c r="F427" s="136"/>
    </row>
    <row r="428" spans="1:6" ht="15.75">
      <c r="A428" s="135"/>
      <c r="B428" s="136"/>
      <c r="C428" s="136"/>
      <c r="D428" s="136"/>
      <c r="E428" s="136"/>
      <c r="F428" s="136"/>
    </row>
    <row r="429" spans="1:6" ht="15.75">
      <c r="A429" s="135"/>
      <c r="B429" s="136"/>
      <c r="C429" s="136"/>
      <c r="D429" s="136"/>
      <c r="E429" s="136"/>
      <c r="F429" s="136"/>
    </row>
    <row r="430" spans="1:6" ht="15.75">
      <c r="A430" s="135"/>
      <c r="B430" s="136"/>
      <c r="C430" s="136"/>
      <c r="D430" s="136"/>
      <c r="E430" s="136"/>
      <c r="F430" s="136"/>
    </row>
    <row r="431" spans="1:6" ht="15.75">
      <c r="A431" s="135"/>
      <c r="B431" s="136"/>
      <c r="C431" s="136"/>
      <c r="D431" s="136"/>
      <c r="E431" s="136"/>
      <c r="F431" s="136"/>
    </row>
    <row r="432" spans="1:6"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ht="15.75">
      <c r="A639" s="135"/>
      <c r="B639" s="136"/>
      <c r="C639" s="136"/>
      <c r="D639" s="136"/>
      <c r="E639" s="136"/>
      <c r="F639" s="136"/>
    </row>
    <row r="640" spans="1:6" ht="15.75">
      <c r="A640" s="135"/>
      <c r="B640" s="136"/>
      <c r="C640" s="136"/>
      <c r="D640" s="136"/>
      <c r="E640" s="136"/>
      <c r="F640" s="136"/>
    </row>
    <row r="641" spans="1:6" ht="15.75">
      <c r="A641" s="135"/>
      <c r="B641" s="136"/>
      <c r="C641" s="136"/>
      <c r="D641" s="136"/>
      <c r="E641" s="136"/>
      <c r="F641" s="136"/>
    </row>
    <row r="642" spans="1:6" ht="15.75">
      <c r="A642" s="135"/>
      <c r="B642" s="136"/>
      <c r="C642" s="136"/>
      <c r="D642" s="136"/>
      <c r="E642" s="136"/>
      <c r="F642" s="136"/>
    </row>
    <row r="643" spans="1:6" ht="15.75">
      <c r="A643" s="135"/>
      <c r="B643" s="136"/>
      <c r="C643" s="136"/>
      <c r="D643" s="136"/>
      <c r="E643" s="136"/>
      <c r="F643" s="136"/>
    </row>
    <row r="644" spans="1:6">
      <c r="B644" s="136"/>
      <c r="C644" s="136"/>
      <c r="D644" s="136"/>
      <c r="E644" s="136"/>
      <c r="F644" s="136"/>
    </row>
    <row r="645" spans="1:6">
      <c r="B645" s="136"/>
      <c r="C645" s="136"/>
      <c r="D645" s="136"/>
      <c r="E645" s="136"/>
      <c r="F645" s="136"/>
    </row>
    <row r="646" spans="1:6">
      <c r="B646" s="136"/>
      <c r="C646" s="136"/>
      <c r="D646" s="136"/>
      <c r="E646" s="136"/>
      <c r="F646" s="136"/>
    </row>
    <row r="647" spans="1:6">
      <c r="B647" s="136"/>
      <c r="C647" s="136"/>
      <c r="D647" s="136"/>
      <c r="E647" s="136"/>
      <c r="F647" s="136"/>
    </row>
    <row r="648" spans="1:6">
      <c r="B648" s="136"/>
      <c r="C648" s="136"/>
      <c r="D648" s="136"/>
      <c r="E648" s="136"/>
      <c r="F648" s="136"/>
    </row>
    <row r="649" spans="1:6">
      <c r="B649" s="136"/>
      <c r="C649" s="136"/>
      <c r="D649" s="136"/>
      <c r="E649" s="136"/>
      <c r="F649" s="136"/>
    </row>
    <row r="650" spans="1:6">
      <c r="B650" s="136"/>
      <c r="C650" s="136"/>
      <c r="D650" s="136"/>
      <c r="E650" s="136"/>
      <c r="F650" s="136"/>
    </row>
    <row r="651" spans="1:6">
      <c r="B651" s="136"/>
      <c r="C651" s="136"/>
      <c r="D651" s="136"/>
      <c r="E651" s="136"/>
      <c r="F651" s="136"/>
    </row>
    <row r="652" spans="1:6">
      <c r="B652" s="136"/>
      <c r="C652" s="136"/>
      <c r="D652" s="136"/>
      <c r="E652" s="136"/>
      <c r="F652" s="136"/>
    </row>
    <row r="653" spans="1:6">
      <c r="B653" s="136"/>
      <c r="C653" s="136"/>
      <c r="D653" s="136"/>
      <c r="E653" s="136"/>
      <c r="F653" s="136"/>
    </row>
    <row r="654" spans="1:6">
      <c r="B654" s="136"/>
      <c r="C654" s="136"/>
      <c r="D654" s="136"/>
      <c r="E654" s="136"/>
      <c r="F654" s="136"/>
    </row>
    <row r="655" spans="1:6">
      <c r="B655" s="136"/>
      <c r="C655" s="136"/>
      <c r="D655" s="136"/>
      <c r="E655" s="136"/>
      <c r="F655" s="136"/>
    </row>
    <row r="656" spans="1: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row r="1896" spans="2:6">
      <c r="B1896" s="136"/>
      <c r="C1896" s="136"/>
      <c r="D1896" s="136"/>
      <c r="E1896" s="136"/>
      <c r="F1896" s="136"/>
    </row>
    <row r="1897" spans="2:6">
      <c r="B1897" s="136"/>
      <c r="C1897" s="136"/>
      <c r="D1897" s="136"/>
      <c r="E1897" s="136"/>
      <c r="F1897" s="136"/>
    </row>
    <row r="1898" spans="2:6">
      <c r="B1898" s="136"/>
      <c r="C1898" s="136"/>
      <c r="D1898" s="136"/>
      <c r="E1898" s="136"/>
      <c r="F1898" s="136"/>
    </row>
    <row r="1899" spans="2:6">
      <c r="B1899" s="136"/>
      <c r="C1899" s="136"/>
      <c r="D1899" s="136"/>
      <c r="E1899" s="136"/>
      <c r="F1899" s="136"/>
    </row>
    <row r="1900" spans="2:6">
      <c r="B1900" s="136"/>
      <c r="C1900" s="136"/>
      <c r="D1900" s="136"/>
      <c r="E1900" s="136"/>
      <c r="F1900" s="136"/>
    </row>
  </sheetData>
  <mergeCells count="4">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B1892"/>
  <sheetViews>
    <sheetView zoomScale="75" workbookViewId="0">
      <selection activeCell="A5" sqref="A5:AB5"/>
    </sheetView>
  </sheetViews>
  <sheetFormatPr defaultRowHeight="15"/>
  <cols>
    <col min="1" max="1" width="92.85546875" style="137" customWidth="1"/>
    <col min="2" max="2" width="14.5703125" style="999" bestFit="1" customWidth="1"/>
    <col min="3" max="3" width="14.28515625" style="999" bestFit="1" customWidth="1"/>
    <col min="4" max="4" width="13.28515625" style="999" bestFit="1" customWidth="1"/>
    <col min="5" max="6" width="12.85546875" style="999" bestFit="1" customWidth="1"/>
    <col min="7" max="7" width="13.28515625" style="999" bestFit="1" customWidth="1"/>
    <col min="8" max="8" width="13.28515625" style="141" bestFit="1" customWidth="1"/>
    <col min="9" max="10" width="12.85546875" style="230" bestFit="1" customWidth="1"/>
    <col min="11" max="11" width="12.140625" style="999" bestFit="1" customWidth="1"/>
    <col min="12" max="13" width="12.85546875" style="999" bestFit="1" customWidth="1"/>
    <col min="14" max="14" width="13.28515625" style="999" bestFit="1" customWidth="1"/>
    <col min="15" max="15" width="12.5703125" style="999" bestFit="1" customWidth="1"/>
    <col min="16" max="16" width="12.85546875" style="999" bestFit="1" customWidth="1"/>
    <col min="17" max="17" width="12.140625" style="999" bestFit="1" customWidth="1"/>
    <col min="18" max="18" width="12.5703125" style="999" bestFit="1" customWidth="1"/>
    <col min="19" max="19" width="12.85546875" style="999" bestFit="1" customWidth="1"/>
    <col min="20" max="20" width="12.140625" style="999" bestFit="1" customWidth="1"/>
    <col min="21" max="24" width="12.85546875" style="999" bestFit="1" customWidth="1"/>
    <col min="25" max="25" width="12.140625" style="999" bestFit="1" customWidth="1"/>
    <col min="26" max="26" width="13.28515625" style="999" bestFit="1" customWidth="1"/>
    <col min="27" max="27" width="12.140625" style="999" bestFit="1" customWidth="1"/>
    <col min="28" max="28" width="19.85546875" style="999" bestFit="1" customWidth="1"/>
    <col min="29" max="256" width="9.140625" style="999"/>
    <col min="257" max="257" width="92.85546875" style="999" customWidth="1"/>
    <col min="258" max="258" width="14.5703125" style="999" bestFit="1" customWidth="1"/>
    <col min="259" max="259" width="14.28515625" style="999" bestFit="1" customWidth="1"/>
    <col min="260" max="260" width="13.28515625" style="999" bestFit="1" customWidth="1"/>
    <col min="261" max="262" width="12.85546875" style="999" bestFit="1" customWidth="1"/>
    <col min="263" max="264" width="13.28515625" style="999" bestFit="1" customWidth="1"/>
    <col min="265" max="266" width="12.85546875" style="999" bestFit="1" customWidth="1"/>
    <col min="267" max="267" width="12.140625" style="999" bestFit="1" customWidth="1"/>
    <col min="268" max="269" width="12.85546875" style="999" bestFit="1" customWidth="1"/>
    <col min="270" max="270" width="13.28515625" style="999" bestFit="1" customWidth="1"/>
    <col min="271" max="271" width="12.5703125" style="999" bestFit="1" customWidth="1"/>
    <col min="272" max="272" width="12.85546875" style="999" bestFit="1" customWidth="1"/>
    <col min="273" max="273" width="12.140625" style="999" bestFit="1" customWidth="1"/>
    <col min="274" max="274" width="12.5703125" style="999" bestFit="1" customWidth="1"/>
    <col min="275" max="275" width="12.85546875" style="999" bestFit="1" customWidth="1"/>
    <col min="276" max="276" width="12.140625" style="999" bestFit="1" customWidth="1"/>
    <col min="277" max="280" width="12.85546875" style="999" bestFit="1" customWidth="1"/>
    <col min="281" max="281" width="12.140625" style="999" bestFit="1" customWidth="1"/>
    <col min="282" max="282" width="13.28515625" style="999" bestFit="1" customWidth="1"/>
    <col min="283" max="283" width="12.140625" style="999" bestFit="1" customWidth="1"/>
    <col min="284" max="284" width="19.85546875" style="999" bestFit="1" customWidth="1"/>
    <col min="285" max="512" width="9.140625" style="999"/>
    <col min="513" max="513" width="92.85546875" style="999" customWidth="1"/>
    <col min="514" max="514" width="14.5703125" style="999" bestFit="1" customWidth="1"/>
    <col min="515" max="515" width="14.28515625" style="999" bestFit="1" customWidth="1"/>
    <col min="516" max="516" width="13.28515625" style="999" bestFit="1" customWidth="1"/>
    <col min="517" max="518" width="12.85546875" style="999" bestFit="1" customWidth="1"/>
    <col min="519" max="520" width="13.28515625" style="999" bestFit="1" customWidth="1"/>
    <col min="521" max="522" width="12.85546875" style="999" bestFit="1" customWidth="1"/>
    <col min="523" max="523" width="12.140625" style="999" bestFit="1" customWidth="1"/>
    <col min="524" max="525" width="12.85546875" style="999" bestFit="1" customWidth="1"/>
    <col min="526" max="526" width="13.28515625" style="999" bestFit="1" customWidth="1"/>
    <col min="527" max="527" width="12.5703125" style="999" bestFit="1" customWidth="1"/>
    <col min="528" max="528" width="12.85546875" style="999" bestFit="1" customWidth="1"/>
    <col min="529" max="529" width="12.140625" style="999" bestFit="1" customWidth="1"/>
    <col min="530" max="530" width="12.5703125" style="999" bestFit="1" customWidth="1"/>
    <col min="531" max="531" width="12.85546875" style="999" bestFit="1" customWidth="1"/>
    <col min="532" max="532" width="12.140625" style="999" bestFit="1" customWidth="1"/>
    <col min="533" max="536" width="12.85546875" style="999" bestFit="1" customWidth="1"/>
    <col min="537" max="537" width="12.140625" style="999" bestFit="1" customWidth="1"/>
    <col min="538" max="538" width="13.28515625" style="999" bestFit="1" customWidth="1"/>
    <col min="539" max="539" width="12.140625" style="999" bestFit="1" customWidth="1"/>
    <col min="540" max="540" width="19.85546875" style="999" bestFit="1" customWidth="1"/>
    <col min="541" max="768" width="9.140625" style="999"/>
    <col min="769" max="769" width="92.85546875" style="999" customWidth="1"/>
    <col min="770" max="770" width="14.5703125" style="999" bestFit="1" customWidth="1"/>
    <col min="771" max="771" width="14.28515625" style="999" bestFit="1" customWidth="1"/>
    <col min="772" max="772" width="13.28515625" style="999" bestFit="1" customWidth="1"/>
    <col min="773" max="774" width="12.85546875" style="999" bestFit="1" customWidth="1"/>
    <col min="775" max="776" width="13.28515625" style="999" bestFit="1" customWidth="1"/>
    <col min="777" max="778" width="12.85546875" style="999" bestFit="1" customWidth="1"/>
    <col min="779" max="779" width="12.140625" style="999" bestFit="1" customWidth="1"/>
    <col min="780" max="781" width="12.85546875" style="999" bestFit="1" customWidth="1"/>
    <col min="782" max="782" width="13.28515625" style="999" bestFit="1" customWidth="1"/>
    <col min="783" max="783" width="12.5703125" style="999" bestFit="1" customWidth="1"/>
    <col min="784" max="784" width="12.85546875" style="999" bestFit="1" customWidth="1"/>
    <col min="785" max="785" width="12.140625" style="999" bestFit="1" customWidth="1"/>
    <col min="786" max="786" width="12.5703125" style="999" bestFit="1" customWidth="1"/>
    <col min="787" max="787" width="12.85546875" style="999" bestFit="1" customWidth="1"/>
    <col min="788" max="788" width="12.140625" style="999" bestFit="1" customWidth="1"/>
    <col min="789" max="792" width="12.85546875" style="999" bestFit="1" customWidth="1"/>
    <col min="793" max="793" width="12.140625" style="999" bestFit="1" customWidth="1"/>
    <col min="794" max="794" width="13.28515625" style="999" bestFit="1" customWidth="1"/>
    <col min="795" max="795" width="12.140625" style="999" bestFit="1" customWidth="1"/>
    <col min="796" max="796" width="19.85546875" style="999" bestFit="1" customWidth="1"/>
    <col min="797" max="1024" width="9.140625" style="999"/>
    <col min="1025" max="1025" width="92.85546875" style="999" customWidth="1"/>
    <col min="1026" max="1026" width="14.5703125" style="999" bestFit="1" customWidth="1"/>
    <col min="1027" max="1027" width="14.28515625" style="999" bestFit="1" customWidth="1"/>
    <col min="1028" max="1028" width="13.28515625" style="999" bestFit="1" customWidth="1"/>
    <col min="1029" max="1030" width="12.85546875" style="999" bestFit="1" customWidth="1"/>
    <col min="1031" max="1032" width="13.28515625" style="999" bestFit="1" customWidth="1"/>
    <col min="1033" max="1034" width="12.85546875" style="999" bestFit="1" customWidth="1"/>
    <col min="1035" max="1035" width="12.140625" style="999" bestFit="1" customWidth="1"/>
    <col min="1036" max="1037" width="12.85546875" style="999" bestFit="1" customWidth="1"/>
    <col min="1038" max="1038" width="13.28515625" style="999" bestFit="1" customWidth="1"/>
    <col min="1039" max="1039" width="12.5703125" style="999" bestFit="1" customWidth="1"/>
    <col min="1040" max="1040" width="12.85546875" style="999" bestFit="1" customWidth="1"/>
    <col min="1041" max="1041" width="12.140625" style="999" bestFit="1" customWidth="1"/>
    <col min="1042" max="1042" width="12.5703125" style="999" bestFit="1" customWidth="1"/>
    <col min="1043" max="1043" width="12.85546875" style="999" bestFit="1" customWidth="1"/>
    <col min="1044" max="1044" width="12.140625" style="999" bestFit="1" customWidth="1"/>
    <col min="1045" max="1048" width="12.85546875" style="999" bestFit="1" customWidth="1"/>
    <col min="1049" max="1049" width="12.140625" style="999" bestFit="1" customWidth="1"/>
    <col min="1050" max="1050" width="13.28515625" style="999" bestFit="1" customWidth="1"/>
    <col min="1051" max="1051" width="12.140625" style="999" bestFit="1" customWidth="1"/>
    <col min="1052" max="1052" width="19.85546875" style="999" bestFit="1" customWidth="1"/>
    <col min="1053" max="1280" width="9.140625" style="999"/>
    <col min="1281" max="1281" width="92.85546875" style="999" customWidth="1"/>
    <col min="1282" max="1282" width="14.5703125" style="999" bestFit="1" customWidth="1"/>
    <col min="1283" max="1283" width="14.28515625" style="999" bestFit="1" customWidth="1"/>
    <col min="1284" max="1284" width="13.28515625" style="999" bestFit="1" customWidth="1"/>
    <col min="1285" max="1286" width="12.85546875" style="999" bestFit="1" customWidth="1"/>
    <col min="1287" max="1288" width="13.28515625" style="999" bestFit="1" customWidth="1"/>
    <col min="1289" max="1290" width="12.85546875" style="999" bestFit="1" customWidth="1"/>
    <col min="1291" max="1291" width="12.140625" style="999" bestFit="1" customWidth="1"/>
    <col min="1292" max="1293" width="12.85546875" style="999" bestFit="1" customWidth="1"/>
    <col min="1294" max="1294" width="13.28515625" style="999" bestFit="1" customWidth="1"/>
    <col min="1295" max="1295" width="12.5703125" style="999" bestFit="1" customWidth="1"/>
    <col min="1296" max="1296" width="12.85546875" style="999" bestFit="1" customWidth="1"/>
    <col min="1297" max="1297" width="12.140625" style="999" bestFit="1" customWidth="1"/>
    <col min="1298" max="1298" width="12.5703125" style="999" bestFit="1" customWidth="1"/>
    <col min="1299" max="1299" width="12.85546875" style="999" bestFit="1" customWidth="1"/>
    <col min="1300" max="1300" width="12.140625" style="999" bestFit="1" customWidth="1"/>
    <col min="1301" max="1304" width="12.85546875" style="999" bestFit="1" customWidth="1"/>
    <col min="1305" max="1305" width="12.140625" style="999" bestFit="1" customWidth="1"/>
    <col min="1306" max="1306" width="13.28515625" style="999" bestFit="1" customWidth="1"/>
    <col min="1307" max="1307" width="12.140625" style="999" bestFit="1" customWidth="1"/>
    <col min="1308" max="1308" width="19.85546875" style="999" bestFit="1" customWidth="1"/>
    <col min="1309" max="1536" width="9.140625" style="999"/>
    <col min="1537" max="1537" width="92.85546875" style="999" customWidth="1"/>
    <col min="1538" max="1538" width="14.5703125" style="999" bestFit="1" customWidth="1"/>
    <col min="1539" max="1539" width="14.28515625" style="999" bestFit="1" customWidth="1"/>
    <col min="1540" max="1540" width="13.28515625" style="999" bestFit="1" customWidth="1"/>
    <col min="1541" max="1542" width="12.85546875" style="999" bestFit="1" customWidth="1"/>
    <col min="1543" max="1544" width="13.28515625" style="999" bestFit="1" customWidth="1"/>
    <col min="1545" max="1546" width="12.85546875" style="999" bestFit="1" customWidth="1"/>
    <col min="1547" max="1547" width="12.140625" style="999" bestFit="1" customWidth="1"/>
    <col min="1548" max="1549" width="12.85546875" style="999" bestFit="1" customWidth="1"/>
    <col min="1550" max="1550" width="13.28515625" style="999" bestFit="1" customWidth="1"/>
    <col min="1551" max="1551" width="12.5703125" style="999" bestFit="1" customWidth="1"/>
    <col min="1552" max="1552" width="12.85546875" style="999" bestFit="1" customWidth="1"/>
    <col min="1553" max="1553" width="12.140625" style="999" bestFit="1" customWidth="1"/>
    <col min="1554" max="1554" width="12.5703125" style="999" bestFit="1" customWidth="1"/>
    <col min="1555" max="1555" width="12.85546875" style="999" bestFit="1" customWidth="1"/>
    <col min="1556" max="1556" width="12.140625" style="999" bestFit="1" customWidth="1"/>
    <col min="1557" max="1560" width="12.85546875" style="999" bestFit="1" customWidth="1"/>
    <col min="1561" max="1561" width="12.140625" style="999" bestFit="1" customWidth="1"/>
    <col min="1562" max="1562" width="13.28515625" style="999" bestFit="1" customWidth="1"/>
    <col min="1563" max="1563" width="12.140625" style="999" bestFit="1" customWidth="1"/>
    <col min="1564" max="1564" width="19.85546875" style="999" bestFit="1" customWidth="1"/>
    <col min="1565" max="1792" width="9.140625" style="999"/>
    <col min="1793" max="1793" width="92.85546875" style="999" customWidth="1"/>
    <col min="1794" max="1794" width="14.5703125" style="999" bestFit="1" customWidth="1"/>
    <col min="1795" max="1795" width="14.28515625" style="999" bestFit="1" customWidth="1"/>
    <col min="1796" max="1796" width="13.28515625" style="999" bestFit="1" customWidth="1"/>
    <col min="1797" max="1798" width="12.85546875" style="999" bestFit="1" customWidth="1"/>
    <col min="1799" max="1800" width="13.28515625" style="999" bestFit="1" customWidth="1"/>
    <col min="1801" max="1802" width="12.85546875" style="999" bestFit="1" customWidth="1"/>
    <col min="1803" max="1803" width="12.140625" style="999" bestFit="1" customWidth="1"/>
    <col min="1804" max="1805" width="12.85546875" style="999" bestFit="1" customWidth="1"/>
    <col min="1806" max="1806" width="13.28515625" style="999" bestFit="1" customWidth="1"/>
    <col min="1807" max="1807" width="12.5703125" style="999" bestFit="1" customWidth="1"/>
    <col min="1808" max="1808" width="12.85546875" style="999" bestFit="1" customWidth="1"/>
    <col min="1809" max="1809" width="12.140625" style="999" bestFit="1" customWidth="1"/>
    <col min="1810" max="1810" width="12.5703125" style="999" bestFit="1" customWidth="1"/>
    <col min="1811" max="1811" width="12.85546875" style="999" bestFit="1" customWidth="1"/>
    <col min="1812" max="1812" width="12.140625" style="999" bestFit="1" customWidth="1"/>
    <col min="1813" max="1816" width="12.85546875" style="999" bestFit="1" customWidth="1"/>
    <col min="1817" max="1817" width="12.140625" style="999" bestFit="1" customWidth="1"/>
    <col min="1818" max="1818" width="13.28515625" style="999" bestFit="1" customWidth="1"/>
    <col min="1819" max="1819" width="12.140625" style="999" bestFit="1" customWidth="1"/>
    <col min="1820" max="1820" width="19.85546875" style="999" bestFit="1" customWidth="1"/>
    <col min="1821" max="2048" width="9.140625" style="999"/>
    <col min="2049" max="2049" width="92.85546875" style="999" customWidth="1"/>
    <col min="2050" max="2050" width="14.5703125" style="999" bestFit="1" customWidth="1"/>
    <col min="2051" max="2051" width="14.28515625" style="999" bestFit="1" customWidth="1"/>
    <col min="2052" max="2052" width="13.28515625" style="999" bestFit="1" customWidth="1"/>
    <col min="2053" max="2054" width="12.85546875" style="999" bestFit="1" customWidth="1"/>
    <col min="2055" max="2056" width="13.28515625" style="999" bestFit="1" customWidth="1"/>
    <col min="2057" max="2058" width="12.85546875" style="999" bestFit="1" customWidth="1"/>
    <col min="2059" max="2059" width="12.140625" style="999" bestFit="1" customWidth="1"/>
    <col min="2060" max="2061" width="12.85546875" style="999" bestFit="1" customWidth="1"/>
    <col min="2062" max="2062" width="13.28515625" style="999" bestFit="1" customWidth="1"/>
    <col min="2063" max="2063" width="12.5703125" style="999" bestFit="1" customWidth="1"/>
    <col min="2064" max="2064" width="12.85546875" style="999" bestFit="1" customWidth="1"/>
    <col min="2065" max="2065" width="12.140625" style="999" bestFit="1" customWidth="1"/>
    <col min="2066" max="2066" width="12.5703125" style="999" bestFit="1" customWidth="1"/>
    <col min="2067" max="2067" width="12.85546875" style="999" bestFit="1" customWidth="1"/>
    <col min="2068" max="2068" width="12.140625" style="999" bestFit="1" customWidth="1"/>
    <col min="2069" max="2072" width="12.85546875" style="999" bestFit="1" customWidth="1"/>
    <col min="2073" max="2073" width="12.140625" style="999" bestFit="1" customWidth="1"/>
    <col min="2074" max="2074" width="13.28515625" style="999" bestFit="1" customWidth="1"/>
    <col min="2075" max="2075" width="12.140625" style="999" bestFit="1" customWidth="1"/>
    <col min="2076" max="2076" width="19.85546875" style="999" bestFit="1" customWidth="1"/>
    <col min="2077" max="2304" width="9.140625" style="999"/>
    <col min="2305" max="2305" width="92.85546875" style="999" customWidth="1"/>
    <col min="2306" max="2306" width="14.5703125" style="999" bestFit="1" customWidth="1"/>
    <col min="2307" max="2307" width="14.28515625" style="999" bestFit="1" customWidth="1"/>
    <col min="2308" max="2308" width="13.28515625" style="999" bestFit="1" customWidth="1"/>
    <col min="2309" max="2310" width="12.85546875" style="999" bestFit="1" customWidth="1"/>
    <col min="2311" max="2312" width="13.28515625" style="999" bestFit="1" customWidth="1"/>
    <col min="2313" max="2314" width="12.85546875" style="999" bestFit="1" customWidth="1"/>
    <col min="2315" max="2315" width="12.140625" style="999" bestFit="1" customWidth="1"/>
    <col min="2316" max="2317" width="12.85546875" style="999" bestFit="1" customWidth="1"/>
    <col min="2318" max="2318" width="13.28515625" style="999" bestFit="1" customWidth="1"/>
    <col min="2319" max="2319" width="12.5703125" style="999" bestFit="1" customWidth="1"/>
    <col min="2320" max="2320" width="12.85546875" style="999" bestFit="1" customWidth="1"/>
    <col min="2321" max="2321" width="12.140625" style="999" bestFit="1" customWidth="1"/>
    <col min="2322" max="2322" width="12.5703125" style="999" bestFit="1" customWidth="1"/>
    <col min="2323" max="2323" width="12.85546875" style="999" bestFit="1" customWidth="1"/>
    <col min="2324" max="2324" width="12.140625" style="999" bestFit="1" customWidth="1"/>
    <col min="2325" max="2328" width="12.85546875" style="999" bestFit="1" customWidth="1"/>
    <col min="2329" max="2329" width="12.140625" style="999" bestFit="1" customWidth="1"/>
    <col min="2330" max="2330" width="13.28515625" style="999" bestFit="1" customWidth="1"/>
    <col min="2331" max="2331" width="12.140625" style="999" bestFit="1" customWidth="1"/>
    <col min="2332" max="2332" width="19.85546875" style="999" bestFit="1" customWidth="1"/>
    <col min="2333" max="2560" width="9.140625" style="999"/>
    <col min="2561" max="2561" width="92.85546875" style="999" customWidth="1"/>
    <col min="2562" max="2562" width="14.5703125" style="999" bestFit="1" customWidth="1"/>
    <col min="2563" max="2563" width="14.28515625" style="999" bestFit="1" customWidth="1"/>
    <col min="2564" max="2564" width="13.28515625" style="999" bestFit="1" customWidth="1"/>
    <col min="2565" max="2566" width="12.85546875" style="999" bestFit="1" customWidth="1"/>
    <col min="2567" max="2568" width="13.28515625" style="999" bestFit="1" customWidth="1"/>
    <col min="2569" max="2570" width="12.85546875" style="999" bestFit="1" customWidth="1"/>
    <col min="2571" max="2571" width="12.140625" style="999" bestFit="1" customWidth="1"/>
    <col min="2572" max="2573" width="12.85546875" style="999" bestFit="1" customWidth="1"/>
    <col min="2574" max="2574" width="13.28515625" style="999" bestFit="1" customWidth="1"/>
    <col min="2575" max="2575" width="12.5703125" style="999" bestFit="1" customWidth="1"/>
    <col min="2576" max="2576" width="12.85546875" style="999" bestFit="1" customWidth="1"/>
    <col min="2577" max="2577" width="12.140625" style="999" bestFit="1" customWidth="1"/>
    <col min="2578" max="2578" width="12.5703125" style="999" bestFit="1" customWidth="1"/>
    <col min="2579" max="2579" width="12.85546875" style="999" bestFit="1" customWidth="1"/>
    <col min="2580" max="2580" width="12.140625" style="999" bestFit="1" customWidth="1"/>
    <col min="2581" max="2584" width="12.85546875" style="999" bestFit="1" customWidth="1"/>
    <col min="2585" max="2585" width="12.140625" style="999" bestFit="1" customWidth="1"/>
    <col min="2586" max="2586" width="13.28515625" style="999" bestFit="1" customWidth="1"/>
    <col min="2587" max="2587" width="12.140625" style="999" bestFit="1" customWidth="1"/>
    <col min="2588" max="2588" width="19.85546875" style="999" bestFit="1" customWidth="1"/>
    <col min="2589" max="2816" width="9.140625" style="999"/>
    <col min="2817" max="2817" width="92.85546875" style="999" customWidth="1"/>
    <col min="2818" max="2818" width="14.5703125" style="999" bestFit="1" customWidth="1"/>
    <col min="2819" max="2819" width="14.28515625" style="999" bestFit="1" customWidth="1"/>
    <col min="2820" max="2820" width="13.28515625" style="999" bestFit="1" customWidth="1"/>
    <col min="2821" max="2822" width="12.85546875" style="999" bestFit="1" customWidth="1"/>
    <col min="2823" max="2824" width="13.28515625" style="999" bestFit="1" customWidth="1"/>
    <col min="2825" max="2826" width="12.85546875" style="999" bestFit="1" customWidth="1"/>
    <col min="2827" max="2827" width="12.140625" style="999" bestFit="1" customWidth="1"/>
    <col min="2828" max="2829" width="12.85546875" style="999" bestFit="1" customWidth="1"/>
    <col min="2830" max="2830" width="13.28515625" style="999" bestFit="1" customWidth="1"/>
    <col min="2831" max="2831" width="12.5703125" style="999" bestFit="1" customWidth="1"/>
    <col min="2832" max="2832" width="12.85546875" style="999" bestFit="1" customWidth="1"/>
    <col min="2833" max="2833" width="12.140625" style="999" bestFit="1" customWidth="1"/>
    <col min="2834" max="2834" width="12.5703125" style="999" bestFit="1" customWidth="1"/>
    <col min="2835" max="2835" width="12.85546875" style="999" bestFit="1" customWidth="1"/>
    <col min="2836" max="2836" width="12.140625" style="999" bestFit="1" customWidth="1"/>
    <col min="2837" max="2840" width="12.85546875" style="999" bestFit="1" customWidth="1"/>
    <col min="2841" max="2841" width="12.140625" style="999" bestFit="1" customWidth="1"/>
    <col min="2842" max="2842" width="13.28515625" style="999" bestFit="1" customWidth="1"/>
    <col min="2843" max="2843" width="12.140625" style="999" bestFit="1" customWidth="1"/>
    <col min="2844" max="2844" width="19.85546875" style="999" bestFit="1" customWidth="1"/>
    <col min="2845" max="3072" width="9.140625" style="999"/>
    <col min="3073" max="3073" width="92.85546875" style="999" customWidth="1"/>
    <col min="3074" max="3074" width="14.5703125" style="999" bestFit="1" customWidth="1"/>
    <col min="3075" max="3075" width="14.28515625" style="999" bestFit="1" customWidth="1"/>
    <col min="3076" max="3076" width="13.28515625" style="999" bestFit="1" customWidth="1"/>
    <col min="3077" max="3078" width="12.85546875" style="999" bestFit="1" customWidth="1"/>
    <col min="3079" max="3080" width="13.28515625" style="999" bestFit="1" customWidth="1"/>
    <col min="3081" max="3082" width="12.85546875" style="999" bestFit="1" customWidth="1"/>
    <col min="3083" max="3083" width="12.140625" style="999" bestFit="1" customWidth="1"/>
    <col min="3084" max="3085" width="12.85546875" style="999" bestFit="1" customWidth="1"/>
    <col min="3086" max="3086" width="13.28515625" style="999" bestFit="1" customWidth="1"/>
    <col min="3087" max="3087" width="12.5703125" style="999" bestFit="1" customWidth="1"/>
    <col min="3088" max="3088" width="12.85546875" style="999" bestFit="1" customWidth="1"/>
    <col min="3089" max="3089" width="12.140625" style="999" bestFit="1" customWidth="1"/>
    <col min="3090" max="3090" width="12.5703125" style="999" bestFit="1" customWidth="1"/>
    <col min="3091" max="3091" width="12.85546875" style="999" bestFit="1" customWidth="1"/>
    <col min="3092" max="3092" width="12.140625" style="999" bestFit="1" customWidth="1"/>
    <col min="3093" max="3096" width="12.85546875" style="999" bestFit="1" customWidth="1"/>
    <col min="3097" max="3097" width="12.140625" style="999" bestFit="1" customWidth="1"/>
    <col min="3098" max="3098" width="13.28515625" style="999" bestFit="1" customWidth="1"/>
    <col min="3099" max="3099" width="12.140625" style="999" bestFit="1" customWidth="1"/>
    <col min="3100" max="3100" width="19.85546875" style="999" bestFit="1" customWidth="1"/>
    <col min="3101" max="3328" width="9.140625" style="999"/>
    <col min="3329" max="3329" width="92.85546875" style="999" customWidth="1"/>
    <col min="3330" max="3330" width="14.5703125" style="999" bestFit="1" customWidth="1"/>
    <col min="3331" max="3331" width="14.28515625" style="999" bestFit="1" customWidth="1"/>
    <col min="3332" max="3332" width="13.28515625" style="999" bestFit="1" customWidth="1"/>
    <col min="3333" max="3334" width="12.85546875" style="999" bestFit="1" customWidth="1"/>
    <col min="3335" max="3336" width="13.28515625" style="999" bestFit="1" customWidth="1"/>
    <col min="3337" max="3338" width="12.85546875" style="999" bestFit="1" customWidth="1"/>
    <col min="3339" max="3339" width="12.140625" style="999" bestFit="1" customWidth="1"/>
    <col min="3340" max="3341" width="12.85546875" style="999" bestFit="1" customWidth="1"/>
    <col min="3342" max="3342" width="13.28515625" style="999" bestFit="1" customWidth="1"/>
    <col min="3343" max="3343" width="12.5703125" style="999" bestFit="1" customWidth="1"/>
    <col min="3344" max="3344" width="12.85546875" style="999" bestFit="1" customWidth="1"/>
    <col min="3345" max="3345" width="12.140625" style="999" bestFit="1" customWidth="1"/>
    <col min="3346" max="3346" width="12.5703125" style="999" bestFit="1" customWidth="1"/>
    <col min="3347" max="3347" width="12.85546875" style="999" bestFit="1" customWidth="1"/>
    <col min="3348" max="3348" width="12.140625" style="999" bestFit="1" customWidth="1"/>
    <col min="3349" max="3352" width="12.85546875" style="999" bestFit="1" customWidth="1"/>
    <col min="3353" max="3353" width="12.140625" style="999" bestFit="1" customWidth="1"/>
    <col min="3354" max="3354" width="13.28515625" style="999" bestFit="1" customWidth="1"/>
    <col min="3355" max="3355" width="12.140625" style="999" bestFit="1" customWidth="1"/>
    <col min="3356" max="3356" width="19.85546875" style="999" bestFit="1" customWidth="1"/>
    <col min="3357" max="3584" width="9.140625" style="999"/>
    <col min="3585" max="3585" width="92.85546875" style="999" customWidth="1"/>
    <col min="3586" max="3586" width="14.5703125" style="999" bestFit="1" customWidth="1"/>
    <col min="3587" max="3587" width="14.28515625" style="999" bestFit="1" customWidth="1"/>
    <col min="3588" max="3588" width="13.28515625" style="999" bestFit="1" customWidth="1"/>
    <col min="3589" max="3590" width="12.85546875" style="999" bestFit="1" customWidth="1"/>
    <col min="3591" max="3592" width="13.28515625" style="999" bestFit="1" customWidth="1"/>
    <col min="3593" max="3594" width="12.85546875" style="999" bestFit="1" customWidth="1"/>
    <col min="3595" max="3595" width="12.140625" style="999" bestFit="1" customWidth="1"/>
    <col min="3596" max="3597" width="12.85546875" style="999" bestFit="1" customWidth="1"/>
    <col min="3598" max="3598" width="13.28515625" style="999" bestFit="1" customWidth="1"/>
    <col min="3599" max="3599" width="12.5703125" style="999" bestFit="1" customWidth="1"/>
    <col min="3600" max="3600" width="12.85546875" style="999" bestFit="1" customWidth="1"/>
    <col min="3601" max="3601" width="12.140625" style="999" bestFit="1" customWidth="1"/>
    <col min="3602" max="3602" width="12.5703125" style="999" bestFit="1" customWidth="1"/>
    <col min="3603" max="3603" width="12.85546875" style="999" bestFit="1" customWidth="1"/>
    <col min="3604" max="3604" width="12.140625" style="999" bestFit="1" customWidth="1"/>
    <col min="3605" max="3608" width="12.85546875" style="999" bestFit="1" customWidth="1"/>
    <col min="3609" max="3609" width="12.140625" style="999" bestFit="1" customWidth="1"/>
    <col min="3610" max="3610" width="13.28515625" style="999" bestFit="1" customWidth="1"/>
    <col min="3611" max="3611" width="12.140625" style="999" bestFit="1" customWidth="1"/>
    <col min="3612" max="3612" width="19.85546875" style="999" bestFit="1" customWidth="1"/>
    <col min="3613" max="3840" width="9.140625" style="999"/>
    <col min="3841" max="3841" width="92.85546875" style="999" customWidth="1"/>
    <col min="3842" max="3842" width="14.5703125" style="999" bestFit="1" customWidth="1"/>
    <col min="3843" max="3843" width="14.28515625" style="999" bestFit="1" customWidth="1"/>
    <col min="3844" max="3844" width="13.28515625" style="999" bestFit="1" customWidth="1"/>
    <col min="3845" max="3846" width="12.85546875" style="999" bestFit="1" customWidth="1"/>
    <col min="3847" max="3848" width="13.28515625" style="999" bestFit="1" customWidth="1"/>
    <col min="3849" max="3850" width="12.85546875" style="999" bestFit="1" customWidth="1"/>
    <col min="3851" max="3851" width="12.140625" style="999" bestFit="1" customWidth="1"/>
    <col min="3852" max="3853" width="12.85546875" style="999" bestFit="1" customWidth="1"/>
    <col min="3854" max="3854" width="13.28515625" style="999" bestFit="1" customWidth="1"/>
    <col min="3855" max="3855" width="12.5703125" style="999" bestFit="1" customWidth="1"/>
    <col min="3856" max="3856" width="12.85546875" style="999" bestFit="1" customWidth="1"/>
    <col min="3857" max="3857" width="12.140625" style="999" bestFit="1" customWidth="1"/>
    <col min="3858" max="3858" width="12.5703125" style="999" bestFit="1" customWidth="1"/>
    <col min="3859" max="3859" width="12.85546875" style="999" bestFit="1" customWidth="1"/>
    <col min="3860" max="3860" width="12.140625" style="999" bestFit="1" customWidth="1"/>
    <col min="3861" max="3864" width="12.85546875" style="999" bestFit="1" customWidth="1"/>
    <col min="3865" max="3865" width="12.140625" style="999" bestFit="1" customWidth="1"/>
    <col min="3866" max="3866" width="13.28515625" style="999" bestFit="1" customWidth="1"/>
    <col min="3867" max="3867" width="12.140625" style="999" bestFit="1" customWidth="1"/>
    <col min="3868" max="3868" width="19.85546875" style="999" bestFit="1" customWidth="1"/>
    <col min="3869" max="4096" width="9.140625" style="999"/>
    <col min="4097" max="4097" width="92.85546875" style="999" customWidth="1"/>
    <col min="4098" max="4098" width="14.5703125" style="999" bestFit="1" customWidth="1"/>
    <col min="4099" max="4099" width="14.28515625" style="999" bestFit="1" customWidth="1"/>
    <col min="4100" max="4100" width="13.28515625" style="999" bestFit="1" customWidth="1"/>
    <col min="4101" max="4102" width="12.85546875" style="999" bestFit="1" customWidth="1"/>
    <col min="4103" max="4104" width="13.28515625" style="999" bestFit="1" customWidth="1"/>
    <col min="4105" max="4106" width="12.85546875" style="999" bestFit="1" customWidth="1"/>
    <col min="4107" max="4107" width="12.140625" style="999" bestFit="1" customWidth="1"/>
    <col min="4108" max="4109" width="12.85546875" style="999" bestFit="1" customWidth="1"/>
    <col min="4110" max="4110" width="13.28515625" style="999" bestFit="1" customWidth="1"/>
    <col min="4111" max="4111" width="12.5703125" style="999" bestFit="1" customWidth="1"/>
    <col min="4112" max="4112" width="12.85546875" style="999" bestFit="1" customWidth="1"/>
    <col min="4113" max="4113" width="12.140625" style="999" bestFit="1" customWidth="1"/>
    <col min="4114" max="4114" width="12.5703125" style="999" bestFit="1" customWidth="1"/>
    <col min="4115" max="4115" width="12.85546875" style="999" bestFit="1" customWidth="1"/>
    <col min="4116" max="4116" width="12.140625" style="999" bestFit="1" customWidth="1"/>
    <col min="4117" max="4120" width="12.85546875" style="999" bestFit="1" customWidth="1"/>
    <col min="4121" max="4121" width="12.140625" style="999" bestFit="1" customWidth="1"/>
    <col min="4122" max="4122" width="13.28515625" style="999" bestFit="1" customWidth="1"/>
    <col min="4123" max="4123" width="12.140625" style="999" bestFit="1" customWidth="1"/>
    <col min="4124" max="4124" width="19.85546875" style="999" bestFit="1" customWidth="1"/>
    <col min="4125" max="4352" width="9.140625" style="999"/>
    <col min="4353" max="4353" width="92.85546875" style="999" customWidth="1"/>
    <col min="4354" max="4354" width="14.5703125" style="999" bestFit="1" customWidth="1"/>
    <col min="4355" max="4355" width="14.28515625" style="999" bestFit="1" customWidth="1"/>
    <col min="4356" max="4356" width="13.28515625" style="999" bestFit="1" customWidth="1"/>
    <col min="4357" max="4358" width="12.85546875" style="999" bestFit="1" customWidth="1"/>
    <col min="4359" max="4360" width="13.28515625" style="999" bestFit="1" customWidth="1"/>
    <col min="4361" max="4362" width="12.85546875" style="999" bestFit="1" customWidth="1"/>
    <col min="4363" max="4363" width="12.140625" style="999" bestFit="1" customWidth="1"/>
    <col min="4364" max="4365" width="12.85546875" style="999" bestFit="1" customWidth="1"/>
    <col min="4366" max="4366" width="13.28515625" style="999" bestFit="1" customWidth="1"/>
    <col min="4367" max="4367" width="12.5703125" style="999" bestFit="1" customWidth="1"/>
    <col min="4368" max="4368" width="12.85546875" style="999" bestFit="1" customWidth="1"/>
    <col min="4369" max="4369" width="12.140625" style="999" bestFit="1" customWidth="1"/>
    <col min="4370" max="4370" width="12.5703125" style="999" bestFit="1" customWidth="1"/>
    <col min="4371" max="4371" width="12.85546875" style="999" bestFit="1" customWidth="1"/>
    <col min="4372" max="4372" width="12.140625" style="999" bestFit="1" customWidth="1"/>
    <col min="4373" max="4376" width="12.85546875" style="999" bestFit="1" customWidth="1"/>
    <col min="4377" max="4377" width="12.140625" style="999" bestFit="1" customWidth="1"/>
    <col min="4378" max="4378" width="13.28515625" style="999" bestFit="1" customWidth="1"/>
    <col min="4379" max="4379" width="12.140625" style="999" bestFit="1" customWidth="1"/>
    <col min="4380" max="4380" width="19.85546875" style="999" bestFit="1" customWidth="1"/>
    <col min="4381" max="4608" width="9.140625" style="999"/>
    <col min="4609" max="4609" width="92.85546875" style="999" customWidth="1"/>
    <col min="4610" max="4610" width="14.5703125" style="999" bestFit="1" customWidth="1"/>
    <col min="4611" max="4611" width="14.28515625" style="999" bestFit="1" customWidth="1"/>
    <col min="4612" max="4612" width="13.28515625" style="999" bestFit="1" customWidth="1"/>
    <col min="4613" max="4614" width="12.85546875" style="999" bestFit="1" customWidth="1"/>
    <col min="4615" max="4616" width="13.28515625" style="999" bestFit="1" customWidth="1"/>
    <col min="4617" max="4618" width="12.85546875" style="999" bestFit="1" customWidth="1"/>
    <col min="4619" max="4619" width="12.140625" style="999" bestFit="1" customWidth="1"/>
    <col min="4620" max="4621" width="12.85546875" style="999" bestFit="1" customWidth="1"/>
    <col min="4622" max="4622" width="13.28515625" style="999" bestFit="1" customWidth="1"/>
    <col min="4623" max="4623" width="12.5703125" style="999" bestFit="1" customWidth="1"/>
    <col min="4624" max="4624" width="12.85546875" style="999" bestFit="1" customWidth="1"/>
    <col min="4625" max="4625" width="12.140625" style="999" bestFit="1" customWidth="1"/>
    <col min="4626" max="4626" width="12.5703125" style="999" bestFit="1" customWidth="1"/>
    <col min="4627" max="4627" width="12.85546875" style="999" bestFit="1" customWidth="1"/>
    <col min="4628" max="4628" width="12.140625" style="999" bestFit="1" customWidth="1"/>
    <col min="4629" max="4632" width="12.85546875" style="999" bestFit="1" customWidth="1"/>
    <col min="4633" max="4633" width="12.140625" style="999" bestFit="1" customWidth="1"/>
    <col min="4634" max="4634" width="13.28515625" style="999" bestFit="1" customWidth="1"/>
    <col min="4635" max="4635" width="12.140625" style="999" bestFit="1" customWidth="1"/>
    <col min="4636" max="4636" width="19.85546875" style="999" bestFit="1" customWidth="1"/>
    <col min="4637" max="4864" width="9.140625" style="999"/>
    <col min="4865" max="4865" width="92.85546875" style="999" customWidth="1"/>
    <col min="4866" max="4866" width="14.5703125" style="999" bestFit="1" customWidth="1"/>
    <col min="4867" max="4867" width="14.28515625" style="999" bestFit="1" customWidth="1"/>
    <col min="4868" max="4868" width="13.28515625" style="999" bestFit="1" customWidth="1"/>
    <col min="4869" max="4870" width="12.85546875" style="999" bestFit="1" customWidth="1"/>
    <col min="4871" max="4872" width="13.28515625" style="999" bestFit="1" customWidth="1"/>
    <col min="4873" max="4874" width="12.85546875" style="999" bestFit="1" customWidth="1"/>
    <col min="4875" max="4875" width="12.140625" style="999" bestFit="1" customWidth="1"/>
    <col min="4876" max="4877" width="12.85546875" style="999" bestFit="1" customWidth="1"/>
    <col min="4878" max="4878" width="13.28515625" style="999" bestFit="1" customWidth="1"/>
    <col min="4879" max="4879" width="12.5703125" style="999" bestFit="1" customWidth="1"/>
    <col min="4880" max="4880" width="12.85546875" style="999" bestFit="1" customWidth="1"/>
    <col min="4881" max="4881" width="12.140625" style="999" bestFit="1" customWidth="1"/>
    <col min="4882" max="4882" width="12.5703125" style="999" bestFit="1" customWidth="1"/>
    <col min="4883" max="4883" width="12.85546875" style="999" bestFit="1" customWidth="1"/>
    <col min="4884" max="4884" width="12.140625" style="999" bestFit="1" customWidth="1"/>
    <col min="4885" max="4888" width="12.85546875" style="999" bestFit="1" customWidth="1"/>
    <col min="4889" max="4889" width="12.140625" style="999" bestFit="1" customWidth="1"/>
    <col min="4890" max="4890" width="13.28515625" style="999" bestFit="1" customWidth="1"/>
    <col min="4891" max="4891" width="12.140625" style="999" bestFit="1" customWidth="1"/>
    <col min="4892" max="4892" width="19.85546875" style="999" bestFit="1" customWidth="1"/>
    <col min="4893" max="5120" width="9.140625" style="999"/>
    <col min="5121" max="5121" width="92.85546875" style="999" customWidth="1"/>
    <col min="5122" max="5122" width="14.5703125" style="999" bestFit="1" customWidth="1"/>
    <col min="5123" max="5123" width="14.28515625" style="999" bestFit="1" customWidth="1"/>
    <col min="5124" max="5124" width="13.28515625" style="999" bestFit="1" customWidth="1"/>
    <col min="5125" max="5126" width="12.85546875" style="999" bestFit="1" customWidth="1"/>
    <col min="5127" max="5128" width="13.28515625" style="999" bestFit="1" customWidth="1"/>
    <col min="5129" max="5130" width="12.85546875" style="999" bestFit="1" customWidth="1"/>
    <col min="5131" max="5131" width="12.140625" style="999" bestFit="1" customWidth="1"/>
    <col min="5132" max="5133" width="12.85546875" style="999" bestFit="1" customWidth="1"/>
    <col min="5134" max="5134" width="13.28515625" style="999" bestFit="1" customWidth="1"/>
    <col min="5135" max="5135" width="12.5703125" style="999" bestFit="1" customWidth="1"/>
    <col min="5136" max="5136" width="12.85546875" style="999" bestFit="1" customWidth="1"/>
    <col min="5137" max="5137" width="12.140625" style="999" bestFit="1" customWidth="1"/>
    <col min="5138" max="5138" width="12.5703125" style="999" bestFit="1" customWidth="1"/>
    <col min="5139" max="5139" width="12.85546875" style="999" bestFit="1" customWidth="1"/>
    <col min="5140" max="5140" width="12.140625" style="999" bestFit="1" customWidth="1"/>
    <col min="5141" max="5144" width="12.85546875" style="999" bestFit="1" customWidth="1"/>
    <col min="5145" max="5145" width="12.140625" style="999" bestFit="1" customWidth="1"/>
    <col min="5146" max="5146" width="13.28515625" style="999" bestFit="1" customWidth="1"/>
    <col min="5147" max="5147" width="12.140625" style="999" bestFit="1" customWidth="1"/>
    <col min="5148" max="5148" width="19.85546875" style="999" bestFit="1" customWidth="1"/>
    <col min="5149" max="5376" width="9.140625" style="999"/>
    <col min="5377" max="5377" width="92.85546875" style="999" customWidth="1"/>
    <col min="5378" max="5378" width="14.5703125" style="999" bestFit="1" customWidth="1"/>
    <col min="5379" max="5379" width="14.28515625" style="999" bestFit="1" customWidth="1"/>
    <col min="5380" max="5380" width="13.28515625" style="999" bestFit="1" customWidth="1"/>
    <col min="5381" max="5382" width="12.85546875" style="999" bestFit="1" customWidth="1"/>
    <col min="5383" max="5384" width="13.28515625" style="999" bestFit="1" customWidth="1"/>
    <col min="5385" max="5386" width="12.85546875" style="999" bestFit="1" customWidth="1"/>
    <col min="5387" max="5387" width="12.140625" style="999" bestFit="1" customWidth="1"/>
    <col min="5388" max="5389" width="12.85546875" style="999" bestFit="1" customWidth="1"/>
    <col min="5390" max="5390" width="13.28515625" style="999" bestFit="1" customWidth="1"/>
    <col min="5391" max="5391" width="12.5703125" style="999" bestFit="1" customWidth="1"/>
    <col min="5392" max="5392" width="12.85546875" style="999" bestFit="1" customWidth="1"/>
    <col min="5393" max="5393" width="12.140625" style="999" bestFit="1" customWidth="1"/>
    <col min="5394" max="5394" width="12.5703125" style="999" bestFit="1" customWidth="1"/>
    <col min="5395" max="5395" width="12.85546875" style="999" bestFit="1" customWidth="1"/>
    <col min="5396" max="5396" width="12.140625" style="999" bestFit="1" customWidth="1"/>
    <col min="5397" max="5400" width="12.85546875" style="999" bestFit="1" customWidth="1"/>
    <col min="5401" max="5401" width="12.140625" style="999" bestFit="1" customWidth="1"/>
    <col min="5402" max="5402" width="13.28515625" style="999" bestFit="1" customWidth="1"/>
    <col min="5403" max="5403" width="12.140625" style="999" bestFit="1" customWidth="1"/>
    <col min="5404" max="5404" width="19.85546875" style="999" bestFit="1" customWidth="1"/>
    <col min="5405" max="5632" width="9.140625" style="999"/>
    <col min="5633" max="5633" width="92.85546875" style="999" customWidth="1"/>
    <col min="5634" max="5634" width="14.5703125" style="999" bestFit="1" customWidth="1"/>
    <col min="5635" max="5635" width="14.28515625" style="999" bestFit="1" customWidth="1"/>
    <col min="5636" max="5636" width="13.28515625" style="999" bestFit="1" customWidth="1"/>
    <col min="5637" max="5638" width="12.85546875" style="999" bestFit="1" customWidth="1"/>
    <col min="5639" max="5640" width="13.28515625" style="999" bestFit="1" customWidth="1"/>
    <col min="5641" max="5642" width="12.85546875" style="999" bestFit="1" customWidth="1"/>
    <col min="5643" max="5643" width="12.140625" style="999" bestFit="1" customWidth="1"/>
    <col min="5644" max="5645" width="12.85546875" style="999" bestFit="1" customWidth="1"/>
    <col min="5646" max="5646" width="13.28515625" style="999" bestFit="1" customWidth="1"/>
    <col min="5647" max="5647" width="12.5703125" style="999" bestFit="1" customWidth="1"/>
    <col min="5648" max="5648" width="12.85546875" style="999" bestFit="1" customWidth="1"/>
    <col min="5649" max="5649" width="12.140625" style="999" bestFit="1" customWidth="1"/>
    <col min="5650" max="5650" width="12.5703125" style="999" bestFit="1" customWidth="1"/>
    <col min="5651" max="5651" width="12.85546875" style="999" bestFit="1" customWidth="1"/>
    <col min="5652" max="5652" width="12.140625" style="999" bestFit="1" customWidth="1"/>
    <col min="5653" max="5656" width="12.85546875" style="999" bestFit="1" customWidth="1"/>
    <col min="5657" max="5657" width="12.140625" style="999" bestFit="1" customWidth="1"/>
    <col min="5658" max="5658" width="13.28515625" style="999" bestFit="1" customWidth="1"/>
    <col min="5659" max="5659" width="12.140625" style="999" bestFit="1" customWidth="1"/>
    <col min="5660" max="5660" width="19.85546875" style="999" bestFit="1" customWidth="1"/>
    <col min="5661" max="5888" width="9.140625" style="999"/>
    <col min="5889" max="5889" width="92.85546875" style="999" customWidth="1"/>
    <col min="5890" max="5890" width="14.5703125" style="999" bestFit="1" customWidth="1"/>
    <col min="5891" max="5891" width="14.28515625" style="999" bestFit="1" customWidth="1"/>
    <col min="5892" max="5892" width="13.28515625" style="999" bestFit="1" customWidth="1"/>
    <col min="5893" max="5894" width="12.85546875" style="999" bestFit="1" customWidth="1"/>
    <col min="5895" max="5896" width="13.28515625" style="999" bestFit="1" customWidth="1"/>
    <col min="5897" max="5898" width="12.85546875" style="999" bestFit="1" customWidth="1"/>
    <col min="5899" max="5899" width="12.140625" style="999" bestFit="1" customWidth="1"/>
    <col min="5900" max="5901" width="12.85546875" style="999" bestFit="1" customWidth="1"/>
    <col min="5902" max="5902" width="13.28515625" style="999" bestFit="1" customWidth="1"/>
    <col min="5903" max="5903" width="12.5703125" style="999" bestFit="1" customWidth="1"/>
    <col min="5904" max="5904" width="12.85546875" style="999" bestFit="1" customWidth="1"/>
    <col min="5905" max="5905" width="12.140625" style="999" bestFit="1" customWidth="1"/>
    <col min="5906" max="5906" width="12.5703125" style="999" bestFit="1" customWidth="1"/>
    <col min="5907" max="5907" width="12.85546875" style="999" bestFit="1" customWidth="1"/>
    <col min="5908" max="5908" width="12.140625" style="999" bestFit="1" customWidth="1"/>
    <col min="5909" max="5912" width="12.85546875" style="999" bestFit="1" customWidth="1"/>
    <col min="5913" max="5913" width="12.140625" style="999" bestFit="1" customWidth="1"/>
    <col min="5914" max="5914" width="13.28515625" style="999" bestFit="1" customWidth="1"/>
    <col min="5915" max="5915" width="12.140625" style="999" bestFit="1" customWidth="1"/>
    <col min="5916" max="5916" width="19.85546875" style="999" bestFit="1" customWidth="1"/>
    <col min="5917" max="6144" width="9.140625" style="999"/>
    <col min="6145" max="6145" width="92.85546875" style="999" customWidth="1"/>
    <col min="6146" max="6146" width="14.5703125" style="999" bestFit="1" customWidth="1"/>
    <col min="6147" max="6147" width="14.28515625" style="999" bestFit="1" customWidth="1"/>
    <col min="6148" max="6148" width="13.28515625" style="999" bestFit="1" customWidth="1"/>
    <col min="6149" max="6150" width="12.85546875" style="999" bestFit="1" customWidth="1"/>
    <col min="6151" max="6152" width="13.28515625" style="999" bestFit="1" customWidth="1"/>
    <col min="6153" max="6154" width="12.85546875" style="999" bestFit="1" customWidth="1"/>
    <col min="6155" max="6155" width="12.140625" style="999" bestFit="1" customWidth="1"/>
    <col min="6156" max="6157" width="12.85546875" style="999" bestFit="1" customWidth="1"/>
    <col min="6158" max="6158" width="13.28515625" style="999" bestFit="1" customWidth="1"/>
    <col min="6159" max="6159" width="12.5703125" style="999" bestFit="1" customWidth="1"/>
    <col min="6160" max="6160" width="12.85546875" style="999" bestFit="1" customWidth="1"/>
    <col min="6161" max="6161" width="12.140625" style="999" bestFit="1" customWidth="1"/>
    <col min="6162" max="6162" width="12.5703125" style="999" bestFit="1" customWidth="1"/>
    <col min="6163" max="6163" width="12.85546875" style="999" bestFit="1" customWidth="1"/>
    <col min="6164" max="6164" width="12.140625" style="999" bestFit="1" customWidth="1"/>
    <col min="6165" max="6168" width="12.85546875" style="999" bestFit="1" customWidth="1"/>
    <col min="6169" max="6169" width="12.140625" style="999" bestFit="1" customWidth="1"/>
    <col min="6170" max="6170" width="13.28515625" style="999" bestFit="1" customWidth="1"/>
    <col min="6171" max="6171" width="12.140625" style="999" bestFit="1" customWidth="1"/>
    <col min="6172" max="6172" width="19.85546875" style="999" bestFit="1" customWidth="1"/>
    <col min="6173" max="6400" width="9.140625" style="999"/>
    <col min="6401" max="6401" width="92.85546875" style="999" customWidth="1"/>
    <col min="6402" max="6402" width="14.5703125" style="999" bestFit="1" customWidth="1"/>
    <col min="6403" max="6403" width="14.28515625" style="999" bestFit="1" customWidth="1"/>
    <col min="6404" max="6404" width="13.28515625" style="999" bestFit="1" customWidth="1"/>
    <col min="6405" max="6406" width="12.85546875" style="999" bestFit="1" customWidth="1"/>
    <col min="6407" max="6408" width="13.28515625" style="999" bestFit="1" customWidth="1"/>
    <col min="6409" max="6410" width="12.85546875" style="999" bestFit="1" customWidth="1"/>
    <col min="6411" max="6411" width="12.140625" style="999" bestFit="1" customWidth="1"/>
    <col min="6412" max="6413" width="12.85546875" style="999" bestFit="1" customWidth="1"/>
    <col min="6414" max="6414" width="13.28515625" style="999" bestFit="1" customWidth="1"/>
    <col min="6415" max="6415" width="12.5703125" style="999" bestFit="1" customWidth="1"/>
    <col min="6416" max="6416" width="12.85546875" style="999" bestFit="1" customWidth="1"/>
    <col min="6417" max="6417" width="12.140625" style="999" bestFit="1" customWidth="1"/>
    <col min="6418" max="6418" width="12.5703125" style="999" bestFit="1" customWidth="1"/>
    <col min="6419" max="6419" width="12.85546875" style="999" bestFit="1" customWidth="1"/>
    <col min="6420" max="6420" width="12.140625" style="999" bestFit="1" customWidth="1"/>
    <col min="6421" max="6424" width="12.85546875" style="999" bestFit="1" customWidth="1"/>
    <col min="6425" max="6425" width="12.140625" style="999" bestFit="1" customWidth="1"/>
    <col min="6426" max="6426" width="13.28515625" style="999" bestFit="1" customWidth="1"/>
    <col min="6427" max="6427" width="12.140625" style="999" bestFit="1" customWidth="1"/>
    <col min="6428" max="6428" width="19.85546875" style="999" bestFit="1" customWidth="1"/>
    <col min="6429" max="6656" width="9.140625" style="999"/>
    <col min="6657" max="6657" width="92.85546875" style="999" customWidth="1"/>
    <col min="6658" max="6658" width="14.5703125" style="999" bestFit="1" customWidth="1"/>
    <col min="6659" max="6659" width="14.28515625" style="999" bestFit="1" customWidth="1"/>
    <col min="6660" max="6660" width="13.28515625" style="999" bestFit="1" customWidth="1"/>
    <col min="6661" max="6662" width="12.85546875" style="999" bestFit="1" customWidth="1"/>
    <col min="6663" max="6664" width="13.28515625" style="999" bestFit="1" customWidth="1"/>
    <col min="6665" max="6666" width="12.85546875" style="999" bestFit="1" customWidth="1"/>
    <col min="6667" max="6667" width="12.140625" style="999" bestFit="1" customWidth="1"/>
    <col min="6668" max="6669" width="12.85546875" style="999" bestFit="1" customWidth="1"/>
    <col min="6670" max="6670" width="13.28515625" style="999" bestFit="1" customWidth="1"/>
    <col min="6671" max="6671" width="12.5703125" style="999" bestFit="1" customWidth="1"/>
    <col min="6672" max="6672" width="12.85546875" style="999" bestFit="1" customWidth="1"/>
    <col min="6673" max="6673" width="12.140625" style="999" bestFit="1" customWidth="1"/>
    <col min="6674" max="6674" width="12.5703125" style="999" bestFit="1" customWidth="1"/>
    <col min="6675" max="6675" width="12.85546875" style="999" bestFit="1" customWidth="1"/>
    <col min="6676" max="6676" width="12.140625" style="999" bestFit="1" customWidth="1"/>
    <col min="6677" max="6680" width="12.85546875" style="999" bestFit="1" customWidth="1"/>
    <col min="6681" max="6681" width="12.140625" style="999" bestFit="1" customWidth="1"/>
    <col min="6682" max="6682" width="13.28515625" style="999" bestFit="1" customWidth="1"/>
    <col min="6683" max="6683" width="12.140625" style="999" bestFit="1" customWidth="1"/>
    <col min="6684" max="6684" width="19.85546875" style="999" bestFit="1" customWidth="1"/>
    <col min="6685" max="6912" width="9.140625" style="999"/>
    <col min="6913" max="6913" width="92.85546875" style="999" customWidth="1"/>
    <col min="6914" max="6914" width="14.5703125" style="999" bestFit="1" customWidth="1"/>
    <col min="6915" max="6915" width="14.28515625" style="999" bestFit="1" customWidth="1"/>
    <col min="6916" max="6916" width="13.28515625" style="999" bestFit="1" customWidth="1"/>
    <col min="6917" max="6918" width="12.85546875" style="999" bestFit="1" customWidth="1"/>
    <col min="6919" max="6920" width="13.28515625" style="999" bestFit="1" customWidth="1"/>
    <col min="6921" max="6922" width="12.85546875" style="999" bestFit="1" customWidth="1"/>
    <col min="6923" max="6923" width="12.140625" style="999" bestFit="1" customWidth="1"/>
    <col min="6924" max="6925" width="12.85546875" style="999" bestFit="1" customWidth="1"/>
    <col min="6926" max="6926" width="13.28515625" style="999" bestFit="1" customWidth="1"/>
    <col min="6927" max="6927" width="12.5703125" style="999" bestFit="1" customWidth="1"/>
    <col min="6928" max="6928" width="12.85546875" style="999" bestFit="1" customWidth="1"/>
    <col min="6929" max="6929" width="12.140625" style="999" bestFit="1" customWidth="1"/>
    <col min="6930" max="6930" width="12.5703125" style="999" bestFit="1" customWidth="1"/>
    <col min="6931" max="6931" width="12.85546875" style="999" bestFit="1" customWidth="1"/>
    <col min="6932" max="6932" width="12.140625" style="999" bestFit="1" customWidth="1"/>
    <col min="6933" max="6936" width="12.85546875" style="999" bestFit="1" customWidth="1"/>
    <col min="6937" max="6937" width="12.140625" style="999" bestFit="1" customWidth="1"/>
    <col min="6938" max="6938" width="13.28515625" style="999" bestFit="1" customWidth="1"/>
    <col min="6939" max="6939" width="12.140625" style="999" bestFit="1" customWidth="1"/>
    <col min="6940" max="6940" width="19.85546875" style="999" bestFit="1" customWidth="1"/>
    <col min="6941" max="7168" width="9.140625" style="999"/>
    <col min="7169" max="7169" width="92.85546875" style="999" customWidth="1"/>
    <col min="7170" max="7170" width="14.5703125" style="999" bestFit="1" customWidth="1"/>
    <col min="7171" max="7171" width="14.28515625" style="999" bestFit="1" customWidth="1"/>
    <col min="7172" max="7172" width="13.28515625" style="999" bestFit="1" customWidth="1"/>
    <col min="7173" max="7174" width="12.85546875" style="999" bestFit="1" customWidth="1"/>
    <col min="7175" max="7176" width="13.28515625" style="999" bestFit="1" customWidth="1"/>
    <col min="7177" max="7178" width="12.85546875" style="999" bestFit="1" customWidth="1"/>
    <col min="7179" max="7179" width="12.140625" style="999" bestFit="1" customWidth="1"/>
    <col min="7180" max="7181" width="12.85546875" style="999" bestFit="1" customWidth="1"/>
    <col min="7182" max="7182" width="13.28515625" style="999" bestFit="1" customWidth="1"/>
    <col min="7183" max="7183" width="12.5703125" style="999" bestFit="1" customWidth="1"/>
    <col min="7184" max="7184" width="12.85546875" style="999" bestFit="1" customWidth="1"/>
    <col min="7185" max="7185" width="12.140625" style="999" bestFit="1" customWidth="1"/>
    <col min="7186" max="7186" width="12.5703125" style="999" bestFit="1" customWidth="1"/>
    <col min="7187" max="7187" width="12.85546875" style="999" bestFit="1" customWidth="1"/>
    <col min="7188" max="7188" width="12.140625" style="999" bestFit="1" customWidth="1"/>
    <col min="7189" max="7192" width="12.85546875" style="999" bestFit="1" customWidth="1"/>
    <col min="7193" max="7193" width="12.140625" style="999" bestFit="1" customWidth="1"/>
    <col min="7194" max="7194" width="13.28515625" style="999" bestFit="1" customWidth="1"/>
    <col min="7195" max="7195" width="12.140625" style="999" bestFit="1" customWidth="1"/>
    <col min="7196" max="7196" width="19.85546875" style="999" bestFit="1" customWidth="1"/>
    <col min="7197" max="7424" width="9.140625" style="999"/>
    <col min="7425" max="7425" width="92.85546875" style="999" customWidth="1"/>
    <col min="7426" max="7426" width="14.5703125" style="999" bestFit="1" customWidth="1"/>
    <col min="7427" max="7427" width="14.28515625" style="999" bestFit="1" customWidth="1"/>
    <col min="7428" max="7428" width="13.28515625" style="999" bestFit="1" customWidth="1"/>
    <col min="7429" max="7430" width="12.85546875" style="999" bestFit="1" customWidth="1"/>
    <col min="7431" max="7432" width="13.28515625" style="999" bestFit="1" customWidth="1"/>
    <col min="7433" max="7434" width="12.85546875" style="999" bestFit="1" customWidth="1"/>
    <col min="7435" max="7435" width="12.140625" style="999" bestFit="1" customWidth="1"/>
    <col min="7436" max="7437" width="12.85546875" style="999" bestFit="1" customWidth="1"/>
    <col min="7438" max="7438" width="13.28515625" style="999" bestFit="1" customWidth="1"/>
    <col min="7439" max="7439" width="12.5703125" style="999" bestFit="1" customWidth="1"/>
    <col min="7440" max="7440" width="12.85546875" style="999" bestFit="1" customWidth="1"/>
    <col min="7441" max="7441" width="12.140625" style="999" bestFit="1" customWidth="1"/>
    <col min="7442" max="7442" width="12.5703125" style="999" bestFit="1" customWidth="1"/>
    <col min="7443" max="7443" width="12.85546875" style="999" bestFit="1" customWidth="1"/>
    <col min="7444" max="7444" width="12.140625" style="999" bestFit="1" customWidth="1"/>
    <col min="7445" max="7448" width="12.85546875" style="999" bestFit="1" customWidth="1"/>
    <col min="7449" max="7449" width="12.140625" style="999" bestFit="1" customWidth="1"/>
    <col min="7450" max="7450" width="13.28515625" style="999" bestFit="1" customWidth="1"/>
    <col min="7451" max="7451" width="12.140625" style="999" bestFit="1" customWidth="1"/>
    <col min="7452" max="7452" width="19.85546875" style="999" bestFit="1" customWidth="1"/>
    <col min="7453" max="7680" width="9.140625" style="999"/>
    <col min="7681" max="7681" width="92.85546875" style="999" customWidth="1"/>
    <col min="7682" max="7682" width="14.5703125" style="999" bestFit="1" customWidth="1"/>
    <col min="7683" max="7683" width="14.28515625" style="999" bestFit="1" customWidth="1"/>
    <col min="7684" max="7684" width="13.28515625" style="999" bestFit="1" customWidth="1"/>
    <col min="7685" max="7686" width="12.85546875" style="999" bestFit="1" customWidth="1"/>
    <col min="7687" max="7688" width="13.28515625" style="999" bestFit="1" customWidth="1"/>
    <col min="7689" max="7690" width="12.85546875" style="999" bestFit="1" customWidth="1"/>
    <col min="7691" max="7691" width="12.140625" style="999" bestFit="1" customWidth="1"/>
    <col min="7692" max="7693" width="12.85546875" style="999" bestFit="1" customWidth="1"/>
    <col min="7694" max="7694" width="13.28515625" style="999" bestFit="1" customWidth="1"/>
    <col min="7695" max="7695" width="12.5703125" style="999" bestFit="1" customWidth="1"/>
    <col min="7696" max="7696" width="12.85546875" style="999" bestFit="1" customWidth="1"/>
    <col min="7697" max="7697" width="12.140625" style="999" bestFit="1" customWidth="1"/>
    <col min="7698" max="7698" width="12.5703125" style="999" bestFit="1" customWidth="1"/>
    <col min="7699" max="7699" width="12.85546875" style="999" bestFit="1" customWidth="1"/>
    <col min="7700" max="7700" width="12.140625" style="999" bestFit="1" customWidth="1"/>
    <col min="7701" max="7704" width="12.85546875" style="999" bestFit="1" customWidth="1"/>
    <col min="7705" max="7705" width="12.140625" style="999" bestFit="1" customWidth="1"/>
    <col min="7706" max="7706" width="13.28515625" style="999" bestFit="1" customWidth="1"/>
    <col min="7707" max="7707" width="12.140625" style="999" bestFit="1" customWidth="1"/>
    <col min="7708" max="7708" width="19.85546875" style="999" bestFit="1" customWidth="1"/>
    <col min="7709" max="7936" width="9.140625" style="999"/>
    <col min="7937" max="7937" width="92.85546875" style="999" customWidth="1"/>
    <col min="7938" max="7938" width="14.5703125" style="999" bestFit="1" customWidth="1"/>
    <col min="7939" max="7939" width="14.28515625" style="999" bestFit="1" customWidth="1"/>
    <col min="7940" max="7940" width="13.28515625" style="999" bestFit="1" customWidth="1"/>
    <col min="7941" max="7942" width="12.85546875" style="999" bestFit="1" customWidth="1"/>
    <col min="7943" max="7944" width="13.28515625" style="999" bestFit="1" customWidth="1"/>
    <col min="7945" max="7946" width="12.85546875" style="999" bestFit="1" customWidth="1"/>
    <col min="7947" max="7947" width="12.140625" style="999" bestFit="1" customWidth="1"/>
    <col min="7948" max="7949" width="12.85546875" style="999" bestFit="1" customWidth="1"/>
    <col min="7950" max="7950" width="13.28515625" style="999" bestFit="1" customWidth="1"/>
    <col min="7951" max="7951" width="12.5703125" style="999" bestFit="1" customWidth="1"/>
    <col min="7952" max="7952" width="12.85546875" style="999" bestFit="1" customWidth="1"/>
    <col min="7953" max="7953" width="12.140625" style="999" bestFit="1" customWidth="1"/>
    <col min="7954" max="7954" width="12.5703125" style="999" bestFit="1" customWidth="1"/>
    <col min="7955" max="7955" width="12.85546875" style="999" bestFit="1" customWidth="1"/>
    <col min="7956" max="7956" width="12.140625" style="999" bestFit="1" customWidth="1"/>
    <col min="7957" max="7960" width="12.85546875" style="999" bestFit="1" customWidth="1"/>
    <col min="7961" max="7961" width="12.140625" style="999" bestFit="1" customWidth="1"/>
    <col min="7962" max="7962" width="13.28515625" style="999" bestFit="1" customWidth="1"/>
    <col min="7963" max="7963" width="12.140625" style="999" bestFit="1" customWidth="1"/>
    <col min="7964" max="7964" width="19.85546875" style="999" bestFit="1" customWidth="1"/>
    <col min="7965" max="8192" width="9.140625" style="999"/>
    <col min="8193" max="8193" width="92.85546875" style="999" customWidth="1"/>
    <col min="8194" max="8194" width="14.5703125" style="999" bestFit="1" customWidth="1"/>
    <col min="8195" max="8195" width="14.28515625" style="999" bestFit="1" customWidth="1"/>
    <col min="8196" max="8196" width="13.28515625" style="999" bestFit="1" customWidth="1"/>
    <col min="8197" max="8198" width="12.85546875" style="999" bestFit="1" customWidth="1"/>
    <col min="8199" max="8200" width="13.28515625" style="999" bestFit="1" customWidth="1"/>
    <col min="8201" max="8202" width="12.85546875" style="999" bestFit="1" customWidth="1"/>
    <col min="8203" max="8203" width="12.140625" style="999" bestFit="1" customWidth="1"/>
    <col min="8204" max="8205" width="12.85546875" style="999" bestFit="1" customWidth="1"/>
    <col min="8206" max="8206" width="13.28515625" style="999" bestFit="1" customWidth="1"/>
    <col min="8207" max="8207" width="12.5703125" style="999" bestFit="1" customWidth="1"/>
    <col min="8208" max="8208" width="12.85546875" style="999" bestFit="1" customWidth="1"/>
    <col min="8209" max="8209" width="12.140625" style="999" bestFit="1" customWidth="1"/>
    <col min="8210" max="8210" width="12.5703125" style="999" bestFit="1" customWidth="1"/>
    <col min="8211" max="8211" width="12.85546875" style="999" bestFit="1" customWidth="1"/>
    <col min="8212" max="8212" width="12.140625" style="999" bestFit="1" customWidth="1"/>
    <col min="8213" max="8216" width="12.85546875" style="999" bestFit="1" customWidth="1"/>
    <col min="8217" max="8217" width="12.140625" style="999" bestFit="1" customWidth="1"/>
    <col min="8218" max="8218" width="13.28515625" style="999" bestFit="1" customWidth="1"/>
    <col min="8219" max="8219" width="12.140625" style="999" bestFit="1" customWidth="1"/>
    <col min="8220" max="8220" width="19.85546875" style="999" bestFit="1" customWidth="1"/>
    <col min="8221" max="8448" width="9.140625" style="999"/>
    <col min="8449" max="8449" width="92.85546875" style="999" customWidth="1"/>
    <col min="8450" max="8450" width="14.5703125" style="999" bestFit="1" customWidth="1"/>
    <col min="8451" max="8451" width="14.28515625" style="999" bestFit="1" customWidth="1"/>
    <col min="8452" max="8452" width="13.28515625" style="999" bestFit="1" customWidth="1"/>
    <col min="8453" max="8454" width="12.85546875" style="999" bestFit="1" customWidth="1"/>
    <col min="8455" max="8456" width="13.28515625" style="999" bestFit="1" customWidth="1"/>
    <col min="8457" max="8458" width="12.85546875" style="999" bestFit="1" customWidth="1"/>
    <col min="8459" max="8459" width="12.140625" style="999" bestFit="1" customWidth="1"/>
    <col min="8460" max="8461" width="12.85546875" style="999" bestFit="1" customWidth="1"/>
    <col min="8462" max="8462" width="13.28515625" style="999" bestFit="1" customWidth="1"/>
    <col min="8463" max="8463" width="12.5703125" style="999" bestFit="1" customWidth="1"/>
    <col min="8464" max="8464" width="12.85546875" style="999" bestFit="1" customWidth="1"/>
    <col min="8465" max="8465" width="12.140625" style="999" bestFit="1" customWidth="1"/>
    <col min="8466" max="8466" width="12.5703125" style="999" bestFit="1" customWidth="1"/>
    <col min="8467" max="8467" width="12.85546875" style="999" bestFit="1" customWidth="1"/>
    <col min="8468" max="8468" width="12.140625" style="999" bestFit="1" customWidth="1"/>
    <col min="8469" max="8472" width="12.85546875" style="999" bestFit="1" customWidth="1"/>
    <col min="8473" max="8473" width="12.140625" style="999" bestFit="1" customWidth="1"/>
    <col min="8474" max="8474" width="13.28515625" style="999" bestFit="1" customWidth="1"/>
    <col min="8475" max="8475" width="12.140625" style="999" bestFit="1" customWidth="1"/>
    <col min="8476" max="8476" width="19.85546875" style="999" bestFit="1" customWidth="1"/>
    <col min="8477" max="8704" width="9.140625" style="999"/>
    <col min="8705" max="8705" width="92.85546875" style="999" customWidth="1"/>
    <col min="8706" max="8706" width="14.5703125" style="999" bestFit="1" customWidth="1"/>
    <col min="8707" max="8707" width="14.28515625" style="999" bestFit="1" customWidth="1"/>
    <col min="8708" max="8708" width="13.28515625" style="999" bestFit="1" customWidth="1"/>
    <col min="8709" max="8710" width="12.85546875" style="999" bestFit="1" customWidth="1"/>
    <col min="8711" max="8712" width="13.28515625" style="999" bestFit="1" customWidth="1"/>
    <col min="8713" max="8714" width="12.85546875" style="999" bestFit="1" customWidth="1"/>
    <col min="8715" max="8715" width="12.140625" style="999" bestFit="1" customWidth="1"/>
    <col min="8716" max="8717" width="12.85546875" style="999" bestFit="1" customWidth="1"/>
    <col min="8718" max="8718" width="13.28515625" style="999" bestFit="1" customWidth="1"/>
    <col min="8719" max="8719" width="12.5703125" style="999" bestFit="1" customWidth="1"/>
    <col min="8720" max="8720" width="12.85546875" style="999" bestFit="1" customWidth="1"/>
    <col min="8721" max="8721" width="12.140625" style="999" bestFit="1" customWidth="1"/>
    <col min="8722" max="8722" width="12.5703125" style="999" bestFit="1" customWidth="1"/>
    <col min="8723" max="8723" width="12.85546875" style="999" bestFit="1" customWidth="1"/>
    <col min="8724" max="8724" width="12.140625" style="999" bestFit="1" customWidth="1"/>
    <col min="8725" max="8728" width="12.85546875" style="999" bestFit="1" customWidth="1"/>
    <col min="8729" max="8729" width="12.140625" style="999" bestFit="1" customWidth="1"/>
    <col min="8730" max="8730" width="13.28515625" style="999" bestFit="1" customWidth="1"/>
    <col min="8731" max="8731" width="12.140625" style="999" bestFit="1" customWidth="1"/>
    <col min="8732" max="8732" width="19.85546875" style="999" bestFit="1" customWidth="1"/>
    <col min="8733" max="8960" width="9.140625" style="999"/>
    <col min="8961" max="8961" width="92.85546875" style="999" customWidth="1"/>
    <col min="8962" max="8962" width="14.5703125" style="999" bestFit="1" customWidth="1"/>
    <col min="8963" max="8963" width="14.28515625" style="999" bestFit="1" customWidth="1"/>
    <col min="8964" max="8964" width="13.28515625" style="999" bestFit="1" customWidth="1"/>
    <col min="8965" max="8966" width="12.85546875" style="999" bestFit="1" customWidth="1"/>
    <col min="8967" max="8968" width="13.28515625" style="999" bestFit="1" customWidth="1"/>
    <col min="8969" max="8970" width="12.85546875" style="999" bestFit="1" customWidth="1"/>
    <col min="8971" max="8971" width="12.140625" style="999" bestFit="1" customWidth="1"/>
    <col min="8972" max="8973" width="12.85546875" style="999" bestFit="1" customWidth="1"/>
    <col min="8974" max="8974" width="13.28515625" style="999" bestFit="1" customWidth="1"/>
    <col min="8975" max="8975" width="12.5703125" style="999" bestFit="1" customWidth="1"/>
    <col min="8976" max="8976" width="12.85546875" style="999" bestFit="1" customWidth="1"/>
    <col min="8977" max="8977" width="12.140625" style="999" bestFit="1" customWidth="1"/>
    <col min="8978" max="8978" width="12.5703125" style="999" bestFit="1" customWidth="1"/>
    <col min="8979" max="8979" width="12.85546875" style="999" bestFit="1" customWidth="1"/>
    <col min="8980" max="8980" width="12.140625" style="999" bestFit="1" customWidth="1"/>
    <col min="8981" max="8984" width="12.85546875" style="999" bestFit="1" customWidth="1"/>
    <col min="8985" max="8985" width="12.140625" style="999" bestFit="1" customWidth="1"/>
    <col min="8986" max="8986" width="13.28515625" style="999" bestFit="1" customWidth="1"/>
    <col min="8987" max="8987" width="12.140625" style="999" bestFit="1" customWidth="1"/>
    <col min="8988" max="8988" width="19.85546875" style="999" bestFit="1" customWidth="1"/>
    <col min="8989" max="9216" width="9.140625" style="999"/>
    <col min="9217" max="9217" width="92.85546875" style="999" customWidth="1"/>
    <col min="9218" max="9218" width="14.5703125" style="999" bestFit="1" customWidth="1"/>
    <col min="9219" max="9219" width="14.28515625" style="999" bestFit="1" customWidth="1"/>
    <col min="9220" max="9220" width="13.28515625" style="999" bestFit="1" customWidth="1"/>
    <col min="9221" max="9222" width="12.85546875" style="999" bestFit="1" customWidth="1"/>
    <col min="9223" max="9224" width="13.28515625" style="999" bestFit="1" customWidth="1"/>
    <col min="9225" max="9226" width="12.85546875" style="999" bestFit="1" customWidth="1"/>
    <col min="9227" max="9227" width="12.140625" style="999" bestFit="1" customWidth="1"/>
    <col min="9228" max="9229" width="12.85546875" style="999" bestFit="1" customWidth="1"/>
    <col min="9230" max="9230" width="13.28515625" style="999" bestFit="1" customWidth="1"/>
    <col min="9231" max="9231" width="12.5703125" style="999" bestFit="1" customWidth="1"/>
    <col min="9232" max="9232" width="12.85546875" style="999" bestFit="1" customWidth="1"/>
    <col min="9233" max="9233" width="12.140625" style="999" bestFit="1" customWidth="1"/>
    <col min="9234" max="9234" width="12.5703125" style="999" bestFit="1" customWidth="1"/>
    <col min="9235" max="9235" width="12.85546875" style="999" bestFit="1" customWidth="1"/>
    <col min="9236" max="9236" width="12.140625" style="999" bestFit="1" customWidth="1"/>
    <col min="9237" max="9240" width="12.85546875" style="999" bestFit="1" customWidth="1"/>
    <col min="9241" max="9241" width="12.140625" style="999" bestFit="1" customWidth="1"/>
    <col min="9242" max="9242" width="13.28515625" style="999" bestFit="1" customWidth="1"/>
    <col min="9243" max="9243" width="12.140625" style="999" bestFit="1" customWidth="1"/>
    <col min="9244" max="9244" width="19.85546875" style="999" bestFit="1" customWidth="1"/>
    <col min="9245" max="9472" width="9.140625" style="999"/>
    <col min="9473" max="9473" width="92.85546875" style="999" customWidth="1"/>
    <col min="9474" max="9474" width="14.5703125" style="999" bestFit="1" customWidth="1"/>
    <col min="9475" max="9475" width="14.28515625" style="999" bestFit="1" customWidth="1"/>
    <col min="9476" max="9476" width="13.28515625" style="999" bestFit="1" customWidth="1"/>
    <col min="9477" max="9478" width="12.85546875" style="999" bestFit="1" customWidth="1"/>
    <col min="9479" max="9480" width="13.28515625" style="999" bestFit="1" customWidth="1"/>
    <col min="9481" max="9482" width="12.85546875" style="999" bestFit="1" customWidth="1"/>
    <col min="9483" max="9483" width="12.140625" style="999" bestFit="1" customWidth="1"/>
    <col min="9484" max="9485" width="12.85546875" style="999" bestFit="1" customWidth="1"/>
    <col min="9486" max="9486" width="13.28515625" style="999" bestFit="1" customWidth="1"/>
    <col min="9487" max="9487" width="12.5703125" style="999" bestFit="1" customWidth="1"/>
    <col min="9488" max="9488" width="12.85546875" style="999" bestFit="1" customWidth="1"/>
    <col min="9489" max="9489" width="12.140625" style="999" bestFit="1" customWidth="1"/>
    <col min="9490" max="9490" width="12.5703125" style="999" bestFit="1" customWidth="1"/>
    <col min="9491" max="9491" width="12.85546875" style="999" bestFit="1" customWidth="1"/>
    <col min="9492" max="9492" width="12.140625" style="999" bestFit="1" customWidth="1"/>
    <col min="9493" max="9496" width="12.85546875" style="999" bestFit="1" customWidth="1"/>
    <col min="9497" max="9497" width="12.140625" style="999" bestFit="1" customWidth="1"/>
    <col min="9498" max="9498" width="13.28515625" style="999" bestFit="1" customWidth="1"/>
    <col min="9499" max="9499" width="12.140625" style="999" bestFit="1" customWidth="1"/>
    <col min="9500" max="9500" width="19.85546875" style="999" bestFit="1" customWidth="1"/>
    <col min="9501" max="9728" width="9.140625" style="999"/>
    <col min="9729" max="9729" width="92.85546875" style="999" customWidth="1"/>
    <col min="9730" max="9730" width="14.5703125" style="999" bestFit="1" customWidth="1"/>
    <col min="9731" max="9731" width="14.28515625" style="999" bestFit="1" customWidth="1"/>
    <col min="9732" max="9732" width="13.28515625" style="999" bestFit="1" customWidth="1"/>
    <col min="9733" max="9734" width="12.85546875" style="999" bestFit="1" customWidth="1"/>
    <col min="9735" max="9736" width="13.28515625" style="999" bestFit="1" customWidth="1"/>
    <col min="9737" max="9738" width="12.85546875" style="999" bestFit="1" customWidth="1"/>
    <col min="9739" max="9739" width="12.140625" style="999" bestFit="1" customWidth="1"/>
    <col min="9740" max="9741" width="12.85546875" style="999" bestFit="1" customWidth="1"/>
    <col min="9742" max="9742" width="13.28515625" style="999" bestFit="1" customWidth="1"/>
    <col min="9743" max="9743" width="12.5703125" style="999" bestFit="1" customWidth="1"/>
    <col min="9744" max="9744" width="12.85546875" style="999" bestFit="1" customWidth="1"/>
    <col min="9745" max="9745" width="12.140625" style="999" bestFit="1" customWidth="1"/>
    <col min="9746" max="9746" width="12.5703125" style="999" bestFit="1" customWidth="1"/>
    <col min="9747" max="9747" width="12.85546875" style="999" bestFit="1" customWidth="1"/>
    <col min="9748" max="9748" width="12.140625" style="999" bestFit="1" customWidth="1"/>
    <col min="9749" max="9752" width="12.85546875" style="999" bestFit="1" customWidth="1"/>
    <col min="9753" max="9753" width="12.140625" style="999" bestFit="1" customWidth="1"/>
    <col min="9754" max="9754" width="13.28515625" style="999" bestFit="1" customWidth="1"/>
    <col min="9755" max="9755" width="12.140625" style="999" bestFit="1" customWidth="1"/>
    <col min="9756" max="9756" width="19.85546875" style="999" bestFit="1" customWidth="1"/>
    <col min="9757" max="9984" width="9.140625" style="999"/>
    <col min="9985" max="9985" width="92.85546875" style="999" customWidth="1"/>
    <col min="9986" max="9986" width="14.5703125" style="999" bestFit="1" customWidth="1"/>
    <col min="9987" max="9987" width="14.28515625" style="999" bestFit="1" customWidth="1"/>
    <col min="9988" max="9988" width="13.28515625" style="999" bestFit="1" customWidth="1"/>
    <col min="9989" max="9990" width="12.85546875" style="999" bestFit="1" customWidth="1"/>
    <col min="9991" max="9992" width="13.28515625" style="999" bestFit="1" customWidth="1"/>
    <col min="9993" max="9994" width="12.85546875" style="999" bestFit="1" customWidth="1"/>
    <col min="9995" max="9995" width="12.140625" style="999" bestFit="1" customWidth="1"/>
    <col min="9996" max="9997" width="12.85546875" style="999" bestFit="1" customWidth="1"/>
    <col min="9998" max="9998" width="13.28515625" style="999" bestFit="1" customWidth="1"/>
    <col min="9999" max="9999" width="12.5703125" style="999" bestFit="1" customWidth="1"/>
    <col min="10000" max="10000" width="12.85546875" style="999" bestFit="1" customWidth="1"/>
    <col min="10001" max="10001" width="12.140625" style="999" bestFit="1" customWidth="1"/>
    <col min="10002" max="10002" width="12.5703125" style="999" bestFit="1" customWidth="1"/>
    <col min="10003" max="10003" width="12.85546875" style="999" bestFit="1" customWidth="1"/>
    <col min="10004" max="10004" width="12.140625" style="999" bestFit="1" customWidth="1"/>
    <col min="10005" max="10008" width="12.85546875" style="999" bestFit="1" customWidth="1"/>
    <col min="10009" max="10009" width="12.140625" style="999" bestFit="1" customWidth="1"/>
    <col min="10010" max="10010" width="13.28515625" style="999" bestFit="1" customWidth="1"/>
    <col min="10011" max="10011" width="12.140625" style="999" bestFit="1" customWidth="1"/>
    <col min="10012" max="10012" width="19.85546875" style="999" bestFit="1" customWidth="1"/>
    <col min="10013" max="10240" width="9.140625" style="999"/>
    <col min="10241" max="10241" width="92.85546875" style="999" customWidth="1"/>
    <col min="10242" max="10242" width="14.5703125" style="999" bestFit="1" customWidth="1"/>
    <col min="10243" max="10243" width="14.28515625" style="999" bestFit="1" customWidth="1"/>
    <col min="10244" max="10244" width="13.28515625" style="999" bestFit="1" customWidth="1"/>
    <col min="10245" max="10246" width="12.85546875" style="999" bestFit="1" customWidth="1"/>
    <col min="10247" max="10248" width="13.28515625" style="999" bestFit="1" customWidth="1"/>
    <col min="10249" max="10250" width="12.85546875" style="999" bestFit="1" customWidth="1"/>
    <col min="10251" max="10251" width="12.140625" style="999" bestFit="1" customWidth="1"/>
    <col min="10252" max="10253" width="12.85546875" style="999" bestFit="1" customWidth="1"/>
    <col min="10254" max="10254" width="13.28515625" style="999" bestFit="1" customWidth="1"/>
    <col min="10255" max="10255" width="12.5703125" style="999" bestFit="1" customWidth="1"/>
    <col min="10256" max="10256" width="12.85546875" style="999" bestFit="1" customWidth="1"/>
    <col min="10257" max="10257" width="12.140625" style="999" bestFit="1" customWidth="1"/>
    <col min="10258" max="10258" width="12.5703125" style="999" bestFit="1" customWidth="1"/>
    <col min="10259" max="10259" width="12.85546875" style="999" bestFit="1" customWidth="1"/>
    <col min="10260" max="10260" width="12.140625" style="999" bestFit="1" customWidth="1"/>
    <col min="10261" max="10264" width="12.85546875" style="999" bestFit="1" customWidth="1"/>
    <col min="10265" max="10265" width="12.140625" style="999" bestFit="1" customWidth="1"/>
    <col min="10266" max="10266" width="13.28515625" style="999" bestFit="1" customWidth="1"/>
    <col min="10267" max="10267" width="12.140625" style="999" bestFit="1" customWidth="1"/>
    <col min="10268" max="10268" width="19.85546875" style="999" bestFit="1" customWidth="1"/>
    <col min="10269" max="10496" width="9.140625" style="999"/>
    <col min="10497" max="10497" width="92.85546875" style="999" customWidth="1"/>
    <col min="10498" max="10498" width="14.5703125" style="999" bestFit="1" customWidth="1"/>
    <col min="10499" max="10499" width="14.28515625" style="999" bestFit="1" customWidth="1"/>
    <col min="10500" max="10500" width="13.28515625" style="999" bestFit="1" customWidth="1"/>
    <col min="10501" max="10502" width="12.85546875" style="999" bestFit="1" customWidth="1"/>
    <col min="10503" max="10504" width="13.28515625" style="999" bestFit="1" customWidth="1"/>
    <col min="10505" max="10506" width="12.85546875" style="999" bestFit="1" customWidth="1"/>
    <col min="10507" max="10507" width="12.140625" style="999" bestFit="1" customWidth="1"/>
    <col min="10508" max="10509" width="12.85546875" style="999" bestFit="1" customWidth="1"/>
    <col min="10510" max="10510" width="13.28515625" style="999" bestFit="1" customWidth="1"/>
    <col min="10511" max="10511" width="12.5703125" style="999" bestFit="1" customWidth="1"/>
    <col min="10512" max="10512" width="12.85546875" style="999" bestFit="1" customWidth="1"/>
    <col min="10513" max="10513" width="12.140625" style="999" bestFit="1" customWidth="1"/>
    <col min="10514" max="10514" width="12.5703125" style="999" bestFit="1" customWidth="1"/>
    <col min="10515" max="10515" width="12.85546875" style="999" bestFit="1" customWidth="1"/>
    <col min="10516" max="10516" width="12.140625" style="999" bestFit="1" customWidth="1"/>
    <col min="10517" max="10520" width="12.85546875" style="999" bestFit="1" customWidth="1"/>
    <col min="10521" max="10521" width="12.140625" style="999" bestFit="1" customWidth="1"/>
    <col min="10522" max="10522" width="13.28515625" style="999" bestFit="1" customWidth="1"/>
    <col min="10523" max="10523" width="12.140625" style="999" bestFit="1" customWidth="1"/>
    <col min="10524" max="10524" width="19.85546875" style="999" bestFit="1" customWidth="1"/>
    <col min="10525" max="10752" width="9.140625" style="999"/>
    <col min="10753" max="10753" width="92.85546875" style="999" customWidth="1"/>
    <col min="10754" max="10754" width="14.5703125" style="999" bestFit="1" customWidth="1"/>
    <col min="10755" max="10755" width="14.28515625" style="999" bestFit="1" customWidth="1"/>
    <col min="10756" max="10756" width="13.28515625" style="999" bestFit="1" customWidth="1"/>
    <col min="10757" max="10758" width="12.85546875" style="999" bestFit="1" customWidth="1"/>
    <col min="10759" max="10760" width="13.28515625" style="999" bestFit="1" customWidth="1"/>
    <col min="10761" max="10762" width="12.85546875" style="999" bestFit="1" customWidth="1"/>
    <col min="10763" max="10763" width="12.140625" style="999" bestFit="1" customWidth="1"/>
    <col min="10764" max="10765" width="12.85546875" style="999" bestFit="1" customWidth="1"/>
    <col min="10766" max="10766" width="13.28515625" style="999" bestFit="1" customWidth="1"/>
    <col min="10767" max="10767" width="12.5703125" style="999" bestFit="1" customWidth="1"/>
    <col min="10768" max="10768" width="12.85546875" style="999" bestFit="1" customWidth="1"/>
    <col min="10769" max="10769" width="12.140625" style="999" bestFit="1" customWidth="1"/>
    <col min="10770" max="10770" width="12.5703125" style="999" bestFit="1" customWidth="1"/>
    <col min="10771" max="10771" width="12.85546875" style="999" bestFit="1" customWidth="1"/>
    <col min="10772" max="10772" width="12.140625" style="999" bestFit="1" customWidth="1"/>
    <col min="10773" max="10776" width="12.85546875" style="999" bestFit="1" customWidth="1"/>
    <col min="10777" max="10777" width="12.140625" style="999" bestFit="1" customWidth="1"/>
    <col min="10778" max="10778" width="13.28515625" style="999" bestFit="1" customWidth="1"/>
    <col min="10779" max="10779" width="12.140625" style="999" bestFit="1" customWidth="1"/>
    <col min="10780" max="10780" width="19.85546875" style="999" bestFit="1" customWidth="1"/>
    <col min="10781" max="11008" width="9.140625" style="999"/>
    <col min="11009" max="11009" width="92.85546875" style="999" customWidth="1"/>
    <col min="11010" max="11010" width="14.5703125" style="999" bestFit="1" customWidth="1"/>
    <col min="11011" max="11011" width="14.28515625" style="999" bestFit="1" customWidth="1"/>
    <col min="11012" max="11012" width="13.28515625" style="999" bestFit="1" customWidth="1"/>
    <col min="11013" max="11014" width="12.85546875" style="999" bestFit="1" customWidth="1"/>
    <col min="11015" max="11016" width="13.28515625" style="999" bestFit="1" customWidth="1"/>
    <col min="11017" max="11018" width="12.85546875" style="999" bestFit="1" customWidth="1"/>
    <col min="11019" max="11019" width="12.140625" style="999" bestFit="1" customWidth="1"/>
    <col min="11020" max="11021" width="12.85546875" style="999" bestFit="1" customWidth="1"/>
    <col min="11022" max="11022" width="13.28515625" style="999" bestFit="1" customWidth="1"/>
    <col min="11023" max="11023" width="12.5703125" style="999" bestFit="1" customWidth="1"/>
    <col min="11024" max="11024" width="12.85546875" style="999" bestFit="1" customWidth="1"/>
    <col min="11025" max="11025" width="12.140625" style="999" bestFit="1" customWidth="1"/>
    <col min="11026" max="11026" width="12.5703125" style="999" bestFit="1" customWidth="1"/>
    <col min="11027" max="11027" width="12.85546875" style="999" bestFit="1" customWidth="1"/>
    <col min="11028" max="11028" width="12.140625" style="999" bestFit="1" customWidth="1"/>
    <col min="11029" max="11032" width="12.85546875" style="999" bestFit="1" customWidth="1"/>
    <col min="11033" max="11033" width="12.140625" style="999" bestFit="1" customWidth="1"/>
    <col min="11034" max="11034" width="13.28515625" style="999" bestFit="1" customWidth="1"/>
    <col min="11035" max="11035" width="12.140625" style="999" bestFit="1" customWidth="1"/>
    <col min="11036" max="11036" width="19.85546875" style="999" bestFit="1" customWidth="1"/>
    <col min="11037" max="11264" width="9.140625" style="999"/>
    <col min="11265" max="11265" width="92.85546875" style="999" customWidth="1"/>
    <col min="11266" max="11266" width="14.5703125" style="999" bestFit="1" customWidth="1"/>
    <col min="11267" max="11267" width="14.28515625" style="999" bestFit="1" customWidth="1"/>
    <col min="11268" max="11268" width="13.28515625" style="999" bestFit="1" customWidth="1"/>
    <col min="11269" max="11270" width="12.85546875" style="999" bestFit="1" customWidth="1"/>
    <col min="11271" max="11272" width="13.28515625" style="999" bestFit="1" customWidth="1"/>
    <col min="11273" max="11274" width="12.85546875" style="999" bestFit="1" customWidth="1"/>
    <col min="11275" max="11275" width="12.140625" style="999" bestFit="1" customWidth="1"/>
    <col min="11276" max="11277" width="12.85546875" style="999" bestFit="1" customWidth="1"/>
    <col min="11278" max="11278" width="13.28515625" style="999" bestFit="1" customWidth="1"/>
    <col min="11279" max="11279" width="12.5703125" style="999" bestFit="1" customWidth="1"/>
    <col min="11280" max="11280" width="12.85546875" style="999" bestFit="1" customWidth="1"/>
    <col min="11281" max="11281" width="12.140625" style="999" bestFit="1" customWidth="1"/>
    <col min="11282" max="11282" width="12.5703125" style="999" bestFit="1" customWidth="1"/>
    <col min="11283" max="11283" width="12.85546875" style="999" bestFit="1" customWidth="1"/>
    <col min="11284" max="11284" width="12.140625" style="999" bestFit="1" customWidth="1"/>
    <col min="11285" max="11288" width="12.85546875" style="999" bestFit="1" customWidth="1"/>
    <col min="11289" max="11289" width="12.140625" style="999" bestFit="1" customWidth="1"/>
    <col min="11290" max="11290" width="13.28515625" style="999" bestFit="1" customWidth="1"/>
    <col min="11291" max="11291" width="12.140625" style="999" bestFit="1" customWidth="1"/>
    <col min="11292" max="11292" width="19.85546875" style="999" bestFit="1" customWidth="1"/>
    <col min="11293" max="11520" width="9.140625" style="999"/>
    <col min="11521" max="11521" width="92.85546875" style="999" customWidth="1"/>
    <col min="11522" max="11522" width="14.5703125" style="999" bestFit="1" customWidth="1"/>
    <col min="11523" max="11523" width="14.28515625" style="999" bestFit="1" customWidth="1"/>
    <col min="11524" max="11524" width="13.28515625" style="999" bestFit="1" customWidth="1"/>
    <col min="11525" max="11526" width="12.85546875" style="999" bestFit="1" customWidth="1"/>
    <col min="11527" max="11528" width="13.28515625" style="999" bestFit="1" customWidth="1"/>
    <col min="11529" max="11530" width="12.85546875" style="999" bestFit="1" customWidth="1"/>
    <col min="11531" max="11531" width="12.140625" style="999" bestFit="1" customWidth="1"/>
    <col min="11532" max="11533" width="12.85546875" style="999" bestFit="1" customWidth="1"/>
    <col min="11534" max="11534" width="13.28515625" style="999" bestFit="1" customWidth="1"/>
    <col min="11535" max="11535" width="12.5703125" style="999" bestFit="1" customWidth="1"/>
    <col min="11536" max="11536" width="12.85546875" style="999" bestFit="1" customWidth="1"/>
    <col min="11537" max="11537" width="12.140625" style="999" bestFit="1" customWidth="1"/>
    <col min="11538" max="11538" width="12.5703125" style="999" bestFit="1" customWidth="1"/>
    <col min="11539" max="11539" width="12.85546875" style="999" bestFit="1" customWidth="1"/>
    <col min="11540" max="11540" width="12.140625" style="999" bestFit="1" customWidth="1"/>
    <col min="11541" max="11544" width="12.85546875" style="999" bestFit="1" customWidth="1"/>
    <col min="11545" max="11545" width="12.140625" style="999" bestFit="1" customWidth="1"/>
    <col min="11546" max="11546" width="13.28515625" style="999" bestFit="1" customWidth="1"/>
    <col min="11547" max="11547" width="12.140625" style="999" bestFit="1" customWidth="1"/>
    <col min="11548" max="11548" width="19.85546875" style="999" bestFit="1" customWidth="1"/>
    <col min="11549" max="11776" width="9.140625" style="999"/>
    <col min="11777" max="11777" width="92.85546875" style="999" customWidth="1"/>
    <col min="11778" max="11778" width="14.5703125" style="999" bestFit="1" customWidth="1"/>
    <col min="11779" max="11779" width="14.28515625" style="999" bestFit="1" customWidth="1"/>
    <col min="11780" max="11780" width="13.28515625" style="999" bestFit="1" customWidth="1"/>
    <col min="11781" max="11782" width="12.85546875" style="999" bestFit="1" customWidth="1"/>
    <col min="11783" max="11784" width="13.28515625" style="999" bestFit="1" customWidth="1"/>
    <col min="11785" max="11786" width="12.85546875" style="999" bestFit="1" customWidth="1"/>
    <col min="11787" max="11787" width="12.140625" style="999" bestFit="1" customWidth="1"/>
    <col min="11788" max="11789" width="12.85546875" style="999" bestFit="1" customWidth="1"/>
    <col min="11790" max="11790" width="13.28515625" style="999" bestFit="1" customWidth="1"/>
    <col min="11791" max="11791" width="12.5703125" style="999" bestFit="1" customWidth="1"/>
    <col min="11792" max="11792" width="12.85546875" style="999" bestFit="1" customWidth="1"/>
    <col min="11793" max="11793" width="12.140625" style="999" bestFit="1" customWidth="1"/>
    <col min="11794" max="11794" width="12.5703125" style="999" bestFit="1" customWidth="1"/>
    <col min="11795" max="11795" width="12.85546875" style="999" bestFit="1" customWidth="1"/>
    <col min="11796" max="11796" width="12.140625" style="999" bestFit="1" customWidth="1"/>
    <col min="11797" max="11800" width="12.85546875" style="999" bestFit="1" customWidth="1"/>
    <col min="11801" max="11801" width="12.140625" style="999" bestFit="1" customWidth="1"/>
    <col min="11802" max="11802" width="13.28515625" style="999" bestFit="1" customWidth="1"/>
    <col min="11803" max="11803" width="12.140625" style="999" bestFit="1" customWidth="1"/>
    <col min="11804" max="11804" width="19.85546875" style="999" bestFit="1" customWidth="1"/>
    <col min="11805" max="12032" width="9.140625" style="999"/>
    <col min="12033" max="12033" width="92.85546875" style="999" customWidth="1"/>
    <col min="12034" max="12034" width="14.5703125" style="999" bestFit="1" customWidth="1"/>
    <col min="12035" max="12035" width="14.28515625" style="999" bestFit="1" customWidth="1"/>
    <col min="12036" max="12036" width="13.28515625" style="999" bestFit="1" customWidth="1"/>
    <col min="12037" max="12038" width="12.85546875" style="999" bestFit="1" customWidth="1"/>
    <col min="12039" max="12040" width="13.28515625" style="999" bestFit="1" customWidth="1"/>
    <col min="12041" max="12042" width="12.85546875" style="999" bestFit="1" customWidth="1"/>
    <col min="12043" max="12043" width="12.140625" style="999" bestFit="1" customWidth="1"/>
    <col min="12044" max="12045" width="12.85546875" style="999" bestFit="1" customWidth="1"/>
    <col min="12046" max="12046" width="13.28515625" style="999" bestFit="1" customWidth="1"/>
    <col min="12047" max="12047" width="12.5703125" style="999" bestFit="1" customWidth="1"/>
    <col min="12048" max="12048" width="12.85546875" style="999" bestFit="1" customWidth="1"/>
    <col min="12049" max="12049" width="12.140625" style="999" bestFit="1" customWidth="1"/>
    <col min="12050" max="12050" width="12.5703125" style="999" bestFit="1" customWidth="1"/>
    <col min="12051" max="12051" width="12.85546875" style="999" bestFit="1" customWidth="1"/>
    <col min="12052" max="12052" width="12.140625" style="999" bestFit="1" customWidth="1"/>
    <col min="12053" max="12056" width="12.85546875" style="999" bestFit="1" customWidth="1"/>
    <col min="12057" max="12057" width="12.140625" style="999" bestFit="1" customWidth="1"/>
    <col min="12058" max="12058" width="13.28515625" style="999" bestFit="1" customWidth="1"/>
    <col min="12059" max="12059" width="12.140625" style="999" bestFit="1" customWidth="1"/>
    <col min="12060" max="12060" width="19.85546875" style="999" bestFit="1" customWidth="1"/>
    <col min="12061" max="12288" width="9.140625" style="999"/>
    <col min="12289" max="12289" width="92.85546875" style="999" customWidth="1"/>
    <col min="12290" max="12290" width="14.5703125" style="999" bestFit="1" customWidth="1"/>
    <col min="12291" max="12291" width="14.28515625" style="999" bestFit="1" customWidth="1"/>
    <col min="12292" max="12292" width="13.28515625" style="999" bestFit="1" customWidth="1"/>
    <col min="12293" max="12294" width="12.85546875" style="999" bestFit="1" customWidth="1"/>
    <col min="12295" max="12296" width="13.28515625" style="999" bestFit="1" customWidth="1"/>
    <col min="12297" max="12298" width="12.85546875" style="999" bestFit="1" customWidth="1"/>
    <col min="12299" max="12299" width="12.140625" style="999" bestFit="1" customWidth="1"/>
    <col min="12300" max="12301" width="12.85546875" style="999" bestFit="1" customWidth="1"/>
    <col min="12302" max="12302" width="13.28515625" style="999" bestFit="1" customWidth="1"/>
    <col min="12303" max="12303" width="12.5703125" style="999" bestFit="1" customWidth="1"/>
    <col min="12304" max="12304" width="12.85546875" style="999" bestFit="1" customWidth="1"/>
    <col min="12305" max="12305" width="12.140625" style="999" bestFit="1" customWidth="1"/>
    <col min="12306" max="12306" width="12.5703125" style="999" bestFit="1" customWidth="1"/>
    <col min="12307" max="12307" width="12.85546875" style="999" bestFit="1" customWidth="1"/>
    <col min="12308" max="12308" width="12.140625" style="999" bestFit="1" customWidth="1"/>
    <col min="12309" max="12312" width="12.85546875" style="999" bestFit="1" customWidth="1"/>
    <col min="12313" max="12313" width="12.140625" style="999" bestFit="1" customWidth="1"/>
    <col min="12314" max="12314" width="13.28515625" style="999" bestFit="1" customWidth="1"/>
    <col min="12315" max="12315" width="12.140625" style="999" bestFit="1" customWidth="1"/>
    <col min="12316" max="12316" width="19.85546875" style="999" bestFit="1" customWidth="1"/>
    <col min="12317" max="12544" width="9.140625" style="999"/>
    <col min="12545" max="12545" width="92.85546875" style="999" customWidth="1"/>
    <col min="12546" max="12546" width="14.5703125" style="999" bestFit="1" customWidth="1"/>
    <col min="12547" max="12547" width="14.28515625" style="999" bestFit="1" customWidth="1"/>
    <col min="12548" max="12548" width="13.28515625" style="999" bestFit="1" customWidth="1"/>
    <col min="12549" max="12550" width="12.85546875" style="999" bestFit="1" customWidth="1"/>
    <col min="12551" max="12552" width="13.28515625" style="999" bestFit="1" customWidth="1"/>
    <col min="12553" max="12554" width="12.85546875" style="999" bestFit="1" customWidth="1"/>
    <col min="12555" max="12555" width="12.140625" style="999" bestFit="1" customWidth="1"/>
    <col min="12556" max="12557" width="12.85546875" style="999" bestFit="1" customWidth="1"/>
    <col min="12558" max="12558" width="13.28515625" style="999" bestFit="1" customWidth="1"/>
    <col min="12559" max="12559" width="12.5703125" style="999" bestFit="1" customWidth="1"/>
    <col min="12560" max="12560" width="12.85546875" style="999" bestFit="1" customWidth="1"/>
    <col min="12561" max="12561" width="12.140625" style="999" bestFit="1" customWidth="1"/>
    <col min="12562" max="12562" width="12.5703125" style="999" bestFit="1" customWidth="1"/>
    <col min="12563" max="12563" width="12.85546875" style="999" bestFit="1" customWidth="1"/>
    <col min="12564" max="12564" width="12.140625" style="999" bestFit="1" customWidth="1"/>
    <col min="12565" max="12568" width="12.85546875" style="999" bestFit="1" customWidth="1"/>
    <col min="12569" max="12569" width="12.140625" style="999" bestFit="1" customWidth="1"/>
    <col min="12570" max="12570" width="13.28515625" style="999" bestFit="1" customWidth="1"/>
    <col min="12571" max="12571" width="12.140625" style="999" bestFit="1" customWidth="1"/>
    <col min="12572" max="12572" width="19.85546875" style="999" bestFit="1" customWidth="1"/>
    <col min="12573" max="12800" width="9.140625" style="999"/>
    <col min="12801" max="12801" width="92.85546875" style="999" customWidth="1"/>
    <col min="12802" max="12802" width="14.5703125" style="999" bestFit="1" customWidth="1"/>
    <col min="12803" max="12803" width="14.28515625" style="999" bestFit="1" customWidth="1"/>
    <col min="12804" max="12804" width="13.28515625" style="999" bestFit="1" customWidth="1"/>
    <col min="12805" max="12806" width="12.85546875" style="999" bestFit="1" customWidth="1"/>
    <col min="12807" max="12808" width="13.28515625" style="999" bestFit="1" customWidth="1"/>
    <col min="12809" max="12810" width="12.85546875" style="999" bestFit="1" customWidth="1"/>
    <col min="12811" max="12811" width="12.140625" style="999" bestFit="1" customWidth="1"/>
    <col min="12812" max="12813" width="12.85546875" style="999" bestFit="1" customWidth="1"/>
    <col min="12814" max="12814" width="13.28515625" style="999" bestFit="1" customWidth="1"/>
    <col min="12815" max="12815" width="12.5703125" style="999" bestFit="1" customWidth="1"/>
    <col min="12816" max="12816" width="12.85546875" style="999" bestFit="1" customWidth="1"/>
    <col min="12817" max="12817" width="12.140625" style="999" bestFit="1" customWidth="1"/>
    <col min="12818" max="12818" width="12.5703125" style="999" bestFit="1" customWidth="1"/>
    <col min="12819" max="12819" width="12.85546875" style="999" bestFit="1" customWidth="1"/>
    <col min="12820" max="12820" width="12.140625" style="999" bestFit="1" customWidth="1"/>
    <col min="12821" max="12824" width="12.85546875" style="999" bestFit="1" customWidth="1"/>
    <col min="12825" max="12825" width="12.140625" style="999" bestFit="1" customWidth="1"/>
    <col min="12826" max="12826" width="13.28515625" style="999" bestFit="1" customWidth="1"/>
    <col min="12827" max="12827" width="12.140625" style="999" bestFit="1" customWidth="1"/>
    <col min="12828" max="12828" width="19.85546875" style="999" bestFit="1" customWidth="1"/>
    <col min="12829" max="13056" width="9.140625" style="999"/>
    <col min="13057" max="13057" width="92.85546875" style="999" customWidth="1"/>
    <col min="13058" max="13058" width="14.5703125" style="999" bestFit="1" customWidth="1"/>
    <col min="13059" max="13059" width="14.28515625" style="999" bestFit="1" customWidth="1"/>
    <col min="13060" max="13060" width="13.28515625" style="999" bestFit="1" customWidth="1"/>
    <col min="13061" max="13062" width="12.85546875" style="999" bestFit="1" customWidth="1"/>
    <col min="13063" max="13064" width="13.28515625" style="999" bestFit="1" customWidth="1"/>
    <col min="13065" max="13066" width="12.85546875" style="999" bestFit="1" customWidth="1"/>
    <col min="13067" max="13067" width="12.140625" style="999" bestFit="1" customWidth="1"/>
    <col min="13068" max="13069" width="12.85546875" style="999" bestFit="1" customWidth="1"/>
    <col min="13070" max="13070" width="13.28515625" style="999" bestFit="1" customWidth="1"/>
    <col min="13071" max="13071" width="12.5703125" style="999" bestFit="1" customWidth="1"/>
    <col min="13072" max="13072" width="12.85546875" style="999" bestFit="1" customWidth="1"/>
    <col min="13073" max="13073" width="12.140625" style="999" bestFit="1" customWidth="1"/>
    <col min="13074" max="13074" width="12.5703125" style="999" bestFit="1" customWidth="1"/>
    <col min="13075" max="13075" width="12.85546875" style="999" bestFit="1" customWidth="1"/>
    <col min="13076" max="13076" width="12.140625" style="999" bestFit="1" customWidth="1"/>
    <col min="13077" max="13080" width="12.85546875" style="999" bestFit="1" customWidth="1"/>
    <col min="13081" max="13081" width="12.140625" style="999" bestFit="1" customWidth="1"/>
    <col min="13082" max="13082" width="13.28515625" style="999" bestFit="1" customWidth="1"/>
    <col min="13083" max="13083" width="12.140625" style="999" bestFit="1" customWidth="1"/>
    <col min="13084" max="13084" width="19.85546875" style="999" bestFit="1" customWidth="1"/>
    <col min="13085" max="13312" width="9.140625" style="999"/>
    <col min="13313" max="13313" width="92.85546875" style="999" customWidth="1"/>
    <col min="13314" max="13314" width="14.5703125" style="999" bestFit="1" customWidth="1"/>
    <col min="13315" max="13315" width="14.28515625" style="999" bestFit="1" customWidth="1"/>
    <col min="13316" max="13316" width="13.28515625" style="999" bestFit="1" customWidth="1"/>
    <col min="13317" max="13318" width="12.85546875" style="999" bestFit="1" customWidth="1"/>
    <col min="13319" max="13320" width="13.28515625" style="999" bestFit="1" customWidth="1"/>
    <col min="13321" max="13322" width="12.85546875" style="999" bestFit="1" customWidth="1"/>
    <col min="13323" max="13323" width="12.140625" style="999" bestFit="1" customWidth="1"/>
    <col min="13324" max="13325" width="12.85546875" style="999" bestFit="1" customWidth="1"/>
    <col min="13326" max="13326" width="13.28515625" style="999" bestFit="1" customWidth="1"/>
    <col min="13327" max="13327" width="12.5703125" style="999" bestFit="1" customWidth="1"/>
    <col min="13328" max="13328" width="12.85546875" style="999" bestFit="1" customWidth="1"/>
    <col min="13329" max="13329" width="12.140625" style="999" bestFit="1" customWidth="1"/>
    <col min="13330" max="13330" width="12.5703125" style="999" bestFit="1" customWidth="1"/>
    <col min="13331" max="13331" width="12.85546875" style="999" bestFit="1" customWidth="1"/>
    <col min="13332" max="13332" width="12.140625" style="999" bestFit="1" customWidth="1"/>
    <col min="13333" max="13336" width="12.85546875" style="999" bestFit="1" customWidth="1"/>
    <col min="13337" max="13337" width="12.140625" style="999" bestFit="1" customWidth="1"/>
    <col min="13338" max="13338" width="13.28515625" style="999" bestFit="1" customWidth="1"/>
    <col min="13339" max="13339" width="12.140625" style="999" bestFit="1" customWidth="1"/>
    <col min="13340" max="13340" width="19.85546875" style="999" bestFit="1" customWidth="1"/>
    <col min="13341" max="13568" width="9.140625" style="999"/>
    <col min="13569" max="13569" width="92.85546875" style="999" customWidth="1"/>
    <col min="13570" max="13570" width="14.5703125" style="999" bestFit="1" customWidth="1"/>
    <col min="13571" max="13571" width="14.28515625" style="999" bestFit="1" customWidth="1"/>
    <col min="13572" max="13572" width="13.28515625" style="999" bestFit="1" customWidth="1"/>
    <col min="13573" max="13574" width="12.85546875" style="999" bestFit="1" customWidth="1"/>
    <col min="13575" max="13576" width="13.28515625" style="999" bestFit="1" customWidth="1"/>
    <col min="13577" max="13578" width="12.85546875" style="999" bestFit="1" customWidth="1"/>
    <col min="13579" max="13579" width="12.140625" style="999" bestFit="1" customWidth="1"/>
    <col min="13580" max="13581" width="12.85546875" style="999" bestFit="1" customWidth="1"/>
    <col min="13582" max="13582" width="13.28515625" style="999" bestFit="1" customWidth="1"/>
    <col min="13583" max="13583" width="12.5703125" style="999" bestFit="1" customWidth="1"/>
    <col min="13584" max="13584" width="12.85546875" style="999" bestFit="1" customWidth="1"/>
    <col min="13585" max="13585" width="12.140625" style="999" bestFit="1" customWidth="1"/>
    <col min="13586" max="13586" width="12.5703125" style="999" bestFit="1" customWidth="1"/>
    <col min="13587" max="13587" width="12.85546875" style="999" bestFit="1" customWidth="1"/>
    <col min="13588" max="13588" width="12.140625" style="999" bestFit="1" customWidth="1"/>
    <col min="13589" max="13592" width="12.85546875" style="999" bestFit="1" customWidth="1"/>
    <col min="13593" max="13593" width="12.140625" style="999" bestFit="1" customWidth="1"/>
    <col min="13594" max="13594" width="13.28515625" style="999" bestFit="1" customWidth="1"/>
    <col min="13595" max="13595" width="12.140625" style="999" bestFit="1" customWidth="1"/>
    <col min="13596" max="13596" width="19.85546875" style="999" bestFit="1" customWidth="1"/>
    <col min="13597" max="13824" width="9.140625" style="999"/>
    <col min="13825" max="13825" width="92.85546875" style="999" customWidth="1"/>
    <col min="13826" max="13826" width="14.5703125" style="999" bestFit="1" customWidth="1"/>
    <col min="13827" max="13827" width="14.28515625" style="999" bestFit="1" customWidth="1"/>
    <col min="13828" max="13828" width="13.28515625" style="999" bestFit="1" customWidth="1"/>
    <col min="13829" max="13830" width="12.85546875" style="999" bestFit="1" customWidth="1"/>
    <col min="13831" max="13832" width="13.28515625" style="999" bestFit="1" customWidth="1"/>
    <col min="13833" max="13834" width="12.85546875" style="999" bestFit="1" customWidth="1"/>
    <col min="13835" max="13835" width="12.140625" style="999" bestFit="1" customWidth="1"/>
    <col min="13836" max="13837" width="12.85546875" style="999" bestFit="1" customWidth="1"/>
    <col min="13838" max="13838" width="13.28515625" style="999" bestFit="1" customWidth="1"/>
    <col min="13839" max="13839" width="12.5703125" style="999" bestFit="1" customWidth="1"/>
    <col min="13840" max="13840" width="12.85546875" style="999" bestFit="1" customWidth="1"/>
    <col min="13841" max="13841" width="12.140625" style="999" bestFit="1" customWidth="1"/>
    <col min="13842" max="13842" width="12.5703125" style="999" bestFit="1" customWidth="1"/>
    <col min="13843" max="13843" width="12.85546875" style="999" bestFit="1" customWidth="1"/>
    <col min="13844" max="13844" width="12.140625" style="999" bestFit="1" customWidth="1"/>
    <col min="13845" max="13848" width="12.85546875" style="999" bestFit="1" customWidth="1"/>
    <col min="13849" max="13849" width="12.140625" style="999" bestFit="1" customWidth="1"/>
    <col min="13850" max="13850" width="13.28515625" style="999" bestFit="1" customWidth="1"/>
    <col min="13851" max="13851" width="12.140625" style="999" bestFit="1" customWidth="1"/>
    <col min="13852" max="13852" width="19.85546875" style="999" bestFit="1" customWidth="1"/>
    <col min="13853" max="14080" width="9.140625" style="999"/>
    <col min="14081" max="14081" width="92.85546875" style="999" customWidth="1"/>
    <col min="14082" max="14082" width="14.5703125" style="999" bestFit="1" customWidth="1"/>
    <col min="14083" max="14083" width="14.28515625" style="999" bestFit="1" customWidth="1"/>
    <col min="14084" max="14084" width="13.28515625" style="999" bestFit="1" customWidth="1"/>
    <col min="14085" max="14086" width="12.85546875" style="999" bestFit="1" customWidth="1"/>
    <col min="14087" max="14088" width="13.28515625" style="999" bestFit="1" customWidth="1"/>
    <col min="14089" max="14090" width="12.85546875" style="999" bestFit="1" customWidth="1"/>
    <col min="14091" max="14091" width="12.140625" style="999" bestFit="1" customWidth="1"/>
    <col min="14092" max="14093" width="12.85546875" style="999" bestFit="1" customWidth="1"/>
    <col min="14094" max="14094" width="13.28515625" style="999" bestFit="1" customWidth="1"/>
    <col min="14095" max="14095" width="12.5703125" style="999" bestFit="1" customWidth="1"/>
    <col min="14096" max="14096" width="12.85546875" style="999" bestFit="1" customWidth="1"/>
    <col min="14097" max="14097" width="12.140625" style="999" bestFit="1" customWidth="1"/>
    <col min="14098" max="14098" width="12.5703125" style="999" bestFit="1" customWidth="1"/>
    <col min="14099" max="14099" width="12.85546875" style="999" bestFit="1" customWidth="1"/>
    <col min="14100" max="14100" width="12.140625" style="999" bestFit="1" customWidth="1"/>
    <col min="14101" max="14104" width="12.85546875" style="999" bestFit="1" customWidth="1"/>
    <col min="14105" max="14105" width="12.140625" style="999" bestFit="1" customWidth="1"/>
    <col min="14106" max="14106" width="13.28515625" style="999" bestFit="1" customWidth="1"/>
    <col min="14107" max="14107" width="12.140625" style="999" bestFit="1" customWidth="1"/>
    <col min="14108" max="14108" width="19.85546875" style="999" bestFit="1" customWidth="1"/>
    <col min="14109" max="14336" width="9.140625" style="999"/>
    <col min="14337" max="14337" width="92.85546875" style="999" customWidth="1"/>
    <col min="14338" max="14338" width="14.5703125" style="999" bestFit="1" customWidth="1"/>
    <col min="14339" max="14339" width="14.28515625" style="999" bestFit="1" customWidth="1"/>
    <col min="14340" max="14340" width="13.28515625" style="999" bestFit="1" customWidth="1"/>
    <col min="14341" max="14342" width="12.85546875" style="999" bestFit="1" customWidth="1"/>
    <col min="14343" max="14344" width="13.28515625" style="999" bestFit="1" customWidth="1"/>
    <col min="14345" max="14346" width="12.85546875" style="999" bestFit="1" customWidth="1"/>
    <col min="14347" max="14347" width="12.140625" style="999" bestFit="1" customWidth="1"/>
    <col min="14348" max="14349" width="12.85546875" style="999" bestFit="1" customWidth="1"/>
    <col min="14350" max="14350" width="13.28515625" style="999" bestFit="1" customWidth="1"/>
    <col min="14351" max="14351" width="12.5703125" style="999" bestFit="1" customWidth="1"/>
    <col min="14352" max="14352" width="12.85546875" style="999" bestFit="1" customWidth="1"/>
    <col min="14353" max="14353" width="12.140625" style="999" bestFit="1" customWidth="1"/>
    <col min="14354" max="14354" width="12.5703125" style="999" bestFit="1" customWidth="1"/>
    <col min="14355" max="14355" width="12.85546875" style="999" bestFit="1" customWidth="1"/>
    <col min="14356" max="14356" width="12.140625" style="999" bestFit="1" customWidth="1"/>
    <col min="14357" max="14360" width="12.85546875" style="999" bestFit="1" customWidth="1"/>
    <col min="14361" max="14361" width="12.140625" style="999" bestFit="1" customWidth="1"/>
    <col min="14362" max="14362" width="13.28515625" style="999" bestFit="1" customWidth="1"/>
    <col min="14363" max="14363" width="12.140625" style="999" bestFit="1" customWidth="1"/>
    <col min="14364" max="14364" width="19.85546875" style="999" bestFit="1" customWidth="1"/>
    <col min="14365" max="14592" width="9.140625" style="999"/>
    <col min="14593" max="14593" width="92.85546875" style="999" customWidth="1"/>
    <col min="14594" max="14594" width="14.5703125" style="999" bestFit="1" customWidth="1"/>
    <col min="14595" max="14595" width="14.28515625" style="999" bestFit="1" customWidth="1"/>
    <col min="14596" max="14596" width="13.28515625" style="999" bestFit="1" customWidth="1"/>
    <col min="14597" max="14598" width="12.85546875" style="999" bestFit="1" customWidth="1"/>
    <col min="14599" max="14600" width="13.28515625" style="999" bestFit="1" customWidth="1"/>
    <col min="14601" max="14602" width="12.85546875" style="999" bestFit="1" customWidth="1"/>
    <col min="14603" max="14603" width="12.140625" style="999" bestFit="1" customWidth="1"/>
    <col min="14604" max="14605" width="12.85546875" style="999" bestFit="1" customWidth="1"/>
    <col min="14606" max="14606" width="13.28515625" style="999" bestFit="1" customWidth="1"/>
    <col min="14607" max="14607" width="12.5703125" style="999" bestFit="1" customWidth="1"/>
    <col min="14608" max="14608" width="12.85546875" style="999" bestFit="1" customWidth="1"/>
    <col min="14609" max="14609" width="12.140625" style="999" bestFit="1" customWidth="1"/>
    <col min="14610" max="14610" width="12.5703125" style="999" bestFit="1" customWidth="1"/>
    <col min="14611" max="14611" width="12.85546875" style="999" bestFit="1" customWidth="1"/>
    <col min="14612" max="14612" width="12.140625" style="999" bestFit="1" customWidth="1"/>
    <col min="14613" max="14616" width="12.85546875" style="999" bestFit="1" customWidth="1"/>
    <col min="14617" max="14617" width="12.140625" style="999" bestFit="1" customWidth="1"/>
    <col min="14618" max="14618" width="13.28515625" style="999" bestFit="1" customWidth="1"/>
    <col min="14619" max="14619" width="12.140625" style="999" bestFit="1" customWidth="1"/>
    <col min="14620" max="14620" width="19.85546875" style="999" bestFit="1" customWidth="1"/>
    <col min="14621" max="14848" width="9.140625" style="999"/>
    <col min="14849" max="14849" width="92.85546875" style="999" customWidth="1"/>
    <col min="14850" max="14850" width="14.5703125" style="999" bestFit="1" customWidth="1"/>
    <col min="14851" max="14851" width="14.28515625" style="999" bestFit="1" customWidth="1"/>
    <col min="14852" max="14852" width="13.28515625" style="999" bestFit="1" customWidth="1"/>
    <col min="14853" max="14854" width="12.85546875" style="999" bestFit="1" customWidth="1"/>
    <col min="14855" max="14856" width="13.28515625" style="999" bestFit="1" customWidth="1"/>
    <col min="14857" max="14858" width="12.85546875" style="999" bestFit="1" customWidth="1"/>
    <col min="14859" max="14859" width="12.140625" style="999" bestFit="1" customWidth="1"/>
    <col min="14860" max="14861" width="12.85546875" style="999" bestFit="1" customWidth="1"/>
    <col min="14862" max="14862" width="13.28515625" style="999" bestFit="1" customWidth="1"/>
    <col min="14863" max="14863" width="12.5703125" style="999" bestFit="1" customWidth="1"/>
    <col min="14864" max="14864" width="12.85546875" style="999" bestFit="1" customWidth="1"/>
    <col min="14865" max="14865" width="12.140625" style="999" bestFit="1" customWidth="1"/>
    <col min="14866" max="14866" width="12.5703125" style="999" bestFit="1" customWidth="1"/>
    <col min="14867" max="14867" width="12.85546875" style="999" bestFit="1" customWidth="1"/>
    <col min="14868" max="14868" width="12.140625" style="999" bestFit="1" customWidth="1"/>
    <col min="14869" max="14872" width="12.85546875" style="999" bestFit="1" customWidth="1"/>
    <col min="14873" max="14873" width="12.140625" style="999" bestFit="1" customWidth="1"/>
    <col min="14874" max="14874" width="13.28515625" style="999" bestFit="1" customWidth="1"/>
    <col min="14875" max="14875" width="12.140625" style="999" bestFit="1" customWidth="1"/>
    <col min="14876" max="14876" width="19.85546875" style="999" bestFit="1" customWidth="1"/>
    <col min="14877" max="15104" width="9.140625" style="999"/>
    <col min="15105" max="15105" width="92.85546875" style="999" customWidth="1"/>
    <col min="15106" max="15106" width="14.5703125" style="999" bestFit="1" customWidth="1"/>
    <col min="15107" max="15107" width="14.28515625" style="999" bestFit="1" customWidth="1"/>
    <col min="15108" max="15108" width="13.28515625" style="999" bestFit="1" customWidth="1"/>
    <col min="15109" max="15110" width="12.85546875" style="999" bestFit="1" customWidth="1"/>
    <col min="15111" max="15112" width="13.28515625" style="999" bestFit="1" customWidth="1"/>
    <col min="15113" max="15114" width="12.85546875" style="999" bestFit="1" customWidth="1"/>
    <col min="15115" max="15115" width="12.140625" style="999" bestFit="1" customWidth="1"/>
    <col min="15116" max="15117" width="12.85546875" style="999" bestFit="1" customWidth="1"/>
    <col min="15118" max="15118" width="13.28515625" style="999" bestFit="1" customWidth="1"/>
    <col min="15119" max="15119" width="12.5703125" style="999" bestFit="1" customWidth="1"/>
    <col min="15120" max="15120" width="12.85546875" style="999" bestFit="1" customWidth="1"/>
    <col min="15121" max="15121" width="12.140625" style="999" bestFit="1" customWidth="1"/>
    <col min="15122" max="15122" width="12.5703125" style="999" bestFit="1" customWidth="1"/>
    <col min="15123" max="15123" width="12.85546875" style="999" bestFit="1" customWidth="1"/>
    <col min="15124" max="15124" width="12.140625" style="999" bestFit="1" customWidth="1"/>
    <col min="15125" max="15128" width="12.85546875" style="999" bestFit="1" customWidth="1"/>
    <col min="15129" max="15129" width="12.140625" style="999" bestFit="1" customWidth="1"/>
    <col min="15130" max="15130" width="13.28515625" style="999" bestFit="1" customWidth="1"/>
    <col min="15131" max="15131" width="12.140625" style="999" bestFit="1" customWidth="1"/>
    <col min="15132" max="15132" width="19.85546875" style="999" bestFit="1" customWidth="1"/>
    <col min="15133" max="15360" width="9.140625" style="999"/>
    <col min="15361" max="15361" width="92.85546875" style="999" customWidth="1"/>
    <col min="15362" max="15362" width="14.5703125" style="999" bestFit="1" customWidth="1"/>
    <col min="15363" max="15363" width="14.28515625" style="999" bestFit="1" customWidth="1"/>
    <col min="15364" max="15364" width="13.28515625" style="999" bestFit="1" customWidth="1"/>
    <col min="15365" max="15366" width="12.85546875" style="999" bestFit="1" customWidth="1"/>
    <col min="15367" max="15368" width="13.28515625" style="999" bestFit="1" customWidth="1"/>
    <col min="15369" max="15370" width="12.85546875" style="999" bestFit="1" customWidth="1"/>
    <col min="15371" max="15371" width="12.140625" style="999" bestFit="1" customWidth="1"/>
    <col min="15372" max="15373" width="12.85546875" style="999" bestFit="1" customWidth="1"/>
    <col min="15374" max="15374" width="13.28515625" style="999" bestFit="1" customWidth="1"/>
    <col min="15375" max="15375" width="12.5703125" style="999" bestFit="1" customWidth="1"/>
    <col min="15376" max="15376" width="12.85546875" style="999" bestFit="1" customWidth="1"/>
    <col min="15377" max="15377" width="12.140625" style="999" bestFit="1" customWidth="1"/>
    <col min="15378" max="15378" width="12.5703125" style="999" bestFit="1" customWidth="1"/>
    <col min="15379" max="15379" width="12.85546875" style="999" bestFit="1" customWidth="1"/>
    <col min="15380" max="15380" width="12.140625" style="999" bestFit="1" customWidth="1"/>
    <col min="15381" max="15384" width="12.85546875" style="999" bestFit="1" customWidth="1"/>
    <col min="15385" max="15385" width="12.140625" style="999" bestFit="1" customWidth="1"/>
    <col min="15386" max="15386" width="13.28515625" style="999" bestFit="1" customWidth="1"/>
    <col min="15387" max="15387" width="12.140625" style="999" bestFit="1" customWidth="1"/>
    <col min="15388" max="15388" width="19.85546875" style="999" bestFit="1" customWidth="1"/>
    <col min="15389" max="15616" width="9.140625" style="999"/>
    <col min="15617" max="15617" width="92.85546875" style="999" customWidth="1"/>
    <col min="15618" max="15618" width="14.5703125" style="999" bestFit="1" customWidth="1"/>
    <col min="15619" max="15619" width="14.28515625" style="999" bestFit="1" customWidth="1"/>
    <col min="15620" max="15620" width="13.28515625" style="999" bestFit="1" customWidth="1"/>
    <col min="15621" max="15622" width="12.85546875" style="999" bestFit="1" customWidth="1"/>
    <col min="15623" max="15624" width="13.28515625" style="999" bestFit="1" customWidth="1"/>
    <col min="15625" max="15626" width="12.85546875" style="999" bestFit="1" customWidth="1"/>
    <col min="15627" max="15627" width="12.140625" style="999" bestFit="1" customWidth="1"/>
    <col min="15628" max="15629" width="12.85546875" style="999" bestFit="1" customWidth="1"/>
    <col min="15630" max="15630" width="13.28515625" style="999" bestFit="1" customWidth="1"/>
    <col min="15631" max="15631" width="12.5703125" style="999" bestFit="1" customWidth="1"/>
    <col min="15632" max="15632" width="12.85546875" style="999" bestFit="1" customWidth="1"/>
    <col min="15633" max="15633" width="12.140625" style="999" bestFit="1" customWidth="1"/>
    <col min="15634" max="15634" width="12.5703125" style="999" bestFit="1" customWidth="1"/>
    <col min="15635" max="15635" width="12.85546875" style="999" bestFit="1" customWidth="1"/>
    <col min="15636" max="15636" width="12.140625" style="999" bestFit="1" customWidth="1"/>
    <col min="15637" max="15640" width="12.85546875" style="999" bestFit="1" customWidth="1"/>
    <col min="15641" max="15641" width="12.140625" style="999" bestFit="1" customWidth="1"/>
    <col min="15642" max="15642" width="13.28515625" style="999" bestFit="1" customWidth="1"/>
    <col min="15643" max="15643" width="12.140625" style="999" bestFit="1" customWidth="1"/>
    <col min="15644" max="15644" width="19.85546875" style="999" bestFit="1" customWidth="1"/>
    <col min="15645" max="15872" width="9.140625" style="999"/>
    <col min="15873" max="15873" width="92.85546875" style="999" customWidth="1"/>
    <col min="15874" max="15874" width="14.5703125" style="999" bestFit="1" customWidth="1"/>
    <col min="15875" max="15875" width="14.28515625" style="999" bestFit="1" customWidth="1"/>
    <col min="15876" max="15876" width="13.28515625" style="999" bestFit="1" customWidth="1"/>
    <col min="15877" max="15878" width="12.85546875" style="999" bestFit="1" customWidth="1"/>
    <col min="15879" max="15880" width="13.28515625" style="999" bestFit="1" customWidth="1"/>
    <col min="15881" max="15882" width="12.85546875" style="999" bestFit="1" customWidth="1"/>
    <col min="15883" max="15883" width="12.140625" style="999" bestFit="1" customWidth="1"/>
    <col min="15884" max="15885" width="12.85546875" style="999" bestFit="1" customWidth="1"/>
    <col min="15886" max="15886" width="13.28515625" style="999" bestFit="1" customWidth="1"/>
    <col min="15887" max="15887" width="12.5703125" style="999" bestFit="1" customWidth="1"/>
    <col min="15888" max="15888" width="12.85546875" style="999" bestFit="1" customWidth="1"/>
    <col min="15889" max="15889" width="12.140625" style="999" bestFit="1" customWidth="1"/>
    <col min="15890" max="15890" width="12.5703125" style="999" bestFit="1" customWidth="1"/>
    <col min="15891" max="15891" width="12.85546875" style="999" bestFit="1" customWidth="1"/>
    <col min="15892" max="15892" width="12.140625" style="999" bestFit="1" customWidth="1"/>
    <col min="15893" max="15896" width="12.85546875" style="999" bestFit="1" customWidth="1"/>
    <col min="15897" max="15897" width="12.140625" style="999" bestFit="1" customWidth="1"/>
    <col min="15898" max="15898" width="13.28515625" style="999" bestFit="1" customWidth="1"/>
    <col min="15899" max="15899" width="12.140625" style="999" bestFit="1" customWidth="1"/>
    <col min="15900" max="15900" width="19.85546875" style="999" bestFit="1" customWidth="1"/>
    <col min="15901" max="16128" width="9.140625" style="999"/>
    <col min="16129" max="16129" width="92.85546875" style="999" customWidth="1"/>
    <col min="16130" max="16130" width="14.5703125" style="999" bestFit="1" customWidth="1"/>
    <col min="16131" max="16131" width="14.28515625" style="999" bestFit="1" customWidth="1"/>
    <col min="16132" max="16132" width="13.28515625" style="999" bestFit="1" customWidth="1"/>
    <col min="16133" max="16134" width="12.85546875" style="999" bestFit="1" customWidth="1"/>
    <col min="16135" max="16136" width="13.28515625" style="999" bestFit="1" customWidth="1"/>
    <col min="16137" max="16138" width="12.85546875" style="999" bestFit="1" customWidth="1"/>
    <col min="16139" max="16139" width="12.140625" style="999" bestFit="1" customWidth="1"/>
    <col min="16140" max="16141" width="12.85546875" style="999" bestFit="1" customWidth="1"/>
    <col min="16142" max="16142" width="13.28515625" style="999" bestFit="1" customWidth="1"/>
    <col min="16143" max="16143" width="12.5703125" style="999" bestFit="1" customWidth="1"/>
    <col min="16144" max="16144" width="12.85546875" style="999" bestFit="1" customWidth="1"/>
    <col min="16145" max="16145" width="12.140625" style="999" bestFit="1" customWidth="1"/>
    <col min="16146" max="16146" width="12.5703125" style="999" bestFit="1" customWidth="1"/>
    <col min="16147" max="16147" width="12.85546875" style="999" bestFit="1" customWidth="1"/>
    <col min="16148" max="16148" width="12.140625" style="999" bestFit="1" customWidth="1"/>
    <col min="16149" max="16152" width="12.85546875" style="999" bestFit="1" customWidth="1"/>
    <col min="16153" max="16153" width="12.140625" style="999" bestFit="1" customWidth="1"/>
    <col min="16154" max="16154" width="13.28515625" style="999" bestFit="1" customWidth="1"/>
    <col min="16155" max="16155" width="12.140625" style="999" bestFit="1" customWidth="1"/>
    <col min="16156" max="16156" width="19.85546875" style="999" bestFit="1" customWidth="1"/>
    <col min="16157" max="16384" width="9.140625" style="999"/>
  </cols>
  <sheetData>
    <row r="1" spans="1:28" s="140" customFormat="1" ht="2.25" customHeight="1">
      <c r="A1" s="998"/>
      <c r="B1" s="998"/>
      <c r="C1" s="998"/>
      <c r="D1" s="998"/>
      <c r="E1" s="998"/>
      <c r="F1" s="998"/>
      <c r="G1" s="998"/>
      <c r="H1" s="998"/>
      <c r="I1" s="998"/>
      <c r="J1" s="998"/>
      <c r="K1" s="998"/>
      <c r="L1" s="998"/>
      <c r="M1" s="998"/>
      <c r="N1" s="998"/>
      <c r="O1" s="998"/>
      <c r="P1" s="998"/>
      <c r="Q1" s="998"/>
      <c r="R1" s="998"/>
      <c r="S1" s="998"/>
      <c r="T1" s="998"/>
      <c r="U1" s="998"/>
      <c r="V1" s="998"/>
      <c r="W1" s="998"/>
      <c r="X1" s="998"/>
      <c r="Y1" s="998"/>
      <c r="Z1" s="998"/>
      <c r="AA1" s="998"/>
      <c r="AB1" s="998"/>
    </row>
    <row r="2" spans="1:28" s="129" customFormat="1" ht="37.5" customHeight="1">
      <c r="A2" s="1157" t="s">
        <v>917</v>
      </c>
      <c r="B2" s="1157"/>
      <c r="C2" s="1157"/>
      <c r="D2" s="1157"/>
      <c r="E2" s="1157"/>
      <c r="F2" s="1157"/>
      <c r="G2" s="1157"/>
      <c r="H2" s="1157"/>
      <c r="I2" s="1157"/>
      <c r="J2" s="1157"/>
      <c r="K2" s="1157"/>
      <c r="L2" s="1157"/>
      <c r="M2" s="1157"/>
      <c r="N2" s="1157"/>
      <c r="O2" s="1157"/>
      <c r="P2" s="1157"/>
      <c r="Q2" s="1157"/>
      <c r="R2" s="1157"/>
      <c r="S2" s="1157"/>
      <c r="T2" s="1157"/>
      <c r="U2" s="1157"/>
      <c r="V2" s="1157"/>
      <c r="W2" s="1157"/>
      <c r="X2" s="1157"/>
      <c r="Y2" s="1157"/>
      <c r="Z2" s="1157"/>
      <c r="AA2" s="1157"/>
      <c r="AB2" s="1157"/>
    </row>
    <row r="3" spans="1:28" s="129" customFormat="1" ht="26.25" customHeight="1">
      <c r="A3" s="1157" t="s">
        <v>1439</v>
      </c>
      <c r="B3" s="1157"/>
      <c r="C3" s="1157"/>
      <c r="D3" s="1157"/>
      <c r="E3" s="1157"/>
      <c r="F3" s="1157"/>
      <c r="G3" s="1157"/>
      <c r="H3" s="1157"/>
      <c r="I3" s="1157"/>
      <c r="J3" s="1157"/>
      <c r="K3" s="1157"/>
      <c r="L3" s="1157"/>
      <c r="M3" s="1157"/>
      <c r="N3" s="1157"/>
      <c r="O3" s="1157"/>
      <c r="P3" s="1157"/>
      <c r="Q3" s="1157"/>
      <c r="R3" s="1157"/>
      <c r="S3" s="1157"/>
      <c r="T3" s="1157"/>
      <c r="U3" s="1157"/>
      <c r="V3" s="1157"/>
      <c r="W3" s="1157"/>
      <c r="X3" s="1157"/>
      <c r="Y3" s="1157"/>
      <c r="Z3" s="1157"/>
      <c r="AA3" s="1157"/>
      <c r="AB3" s="1157"/>
    </row>
    <row r="4" spans="1:28" s="129" customFormat="1" ht="25.5" customHeight="1">
      <c r="A4" s="1157" t="s">
        <v>1523</v>
      </c>
      <c r="B4" s="1157"/>
      <c r="C4" s="1157"/>
      <c r="D4" s="1157"/>
      <c r="E4" s="1157"/>
      <c r="F4" s="1157"/>
      <c r="G4" s="1157"/>
      <c r="H4" s="1157"/>
      <c r="I4" s="1157"/>
      <c r="J4" s="1157"/>
      <c r="K4" s="1157"/>
      <c r="L4" s="1157"/>
      <c r="M4" s="1157"/>
      <c r="N4" s="1157"/>
      <c r="O4" s="1157"/>
      <c r="P4" s="1157"/>
      <c r="Q4" s="1157"/>
      <c r="R4" s="1157"/>
      <c r="S4" s="1157"/>
      <c r="T4" s="1157"/>
      <c r="U4" s="1157"/>
      <c r="V4" s="1157"/>
      <c r="W4" s="1157"/>
      <c r="X4" s="1157"/>
      <c r="Y4" s="1157"/>
      <c r="Z4" s="1157"/>
      <c r="AA4" s="1157"/>
      <c r="AB4" s="1157"/>
    </row>
    <row r="5" spans="1:28" s="130" customFormat="1" ht="47.25" customHeight="1">
      <c r="A5" s="1161" t="s">
        <v>1426</v>
      </c>
      <c r="B5" s="1161"/>
      <c r="C5" s="1161"/>
      <c r="D5" s="1161"/>
      <c r="E5" s="1161"/>
      <c r="F5" s="1161"/>
      <c r="G5" s="1161"/>
      <c r="H5" s="1161"/>
      <c r="I5" s="1161"/>
      <c r="J5" s="1161"/>
      <c r="K5" s="1161"/>
      <c r="L5" s="1161"/>
      <c r="M5" s="1161"/>
      <c r="N5" s="1161"/>
      <c r="O5" s="1161"/>
      <c r="P5" s="1161"/>
      <c r="Q5" s="1161"/>
      <c r="R5" s="1161"/>
      <c r="S5" s="1161"/>
      <c r="T5" s="1161"/>
      <c r="U5" s="1161"/>
      <c r="V5" s="1161"/>
      <c r="W5" s="1161"/>
      <c r="X5" s="1161"/>
      <c r="Y5" s="1161"/>
      <c r="Z5" s="1161"/>
      <c r="AA5" s="1161"/>
      <c r="AB5" s="1161"/>
    </row>
    <row r="6" spans="1:28" ht="6" customHeight="1">
      <c r="I6" s="999"/>
      <c r="J6" s="999"/>
    </row>
    <row r="7" spans="1:28" ht="4.5" customHeight="1" thickBot="1">
      <c r="A7" s="684"/>
      <c r="B7" s="856"/>
      <c r="C7" s="856"/>
      <c r="D7" s="856"/>
      <c r="E7" s="856"/>
      <c r="F7" s="856"/>
      <c r="G7" s="856"/>
      <c r="H7" s="857"/>
      <c r="I7" s="999"/>
      <c r="J7" s="999"/>
    </row>
    <row r="8" spans="1:28" s="231" customFormat="1" ht="31.5" customHeight="1" thickTop="1" thickBot="1">
      <c r="A8" s="403"/>
      <c r="B8" s="404" t="s">
        <v>887</v>
      </c>
      <c r="C8" s="404" t="s">
        <v>888</v>
      </c>
      <c r="D8" s="404" t="s">
        <v>889</v>
      </c>
      <c r="E8" s="404" t="s">
        <v>890</v>
      </c>
      <c r="F8" s="404" t="s">
        <v>891</v>
      </c>
      <c r="G8" s="404" t="s">
        <v>892</v>
      </c>
      <c r="H8" s="404" t="s">
        <v>893</v>
      </c>
      <c r="I8" s="404" t="s">
        <v>894</v>
      </c>
      <c r="J8" s="404" t="s">
        <v>895</v>
      </c>
      <c r="K8" s="404" t="s">
        <v>896</v>
      </c>
      <c r="L8" s="404" t="s">
        <v>897</v>
      </c>
      <c r="M8" s="404" t="s">
        <v>898</v>
      </c>
      <c r="N8" s="404" t="s">
        <v>899</v>
      </c>
      <c r="O8" s="404" t="s">
        <v>900</v>
      </c>
      <c r="P8" s="404" t="s">
        <v>901</v>
      </c>
      <c r="Q8" s="404" t="s">
        <v>902</v>
      </c>
      <c r="R8" s="404" t="s">
        <v>903</v>
      </c>
      <c r="S8" s="404" t="s">
        <v>904</v>
      </c>
      <c r="T8" s="404" t="s">
        <v>905</v>
      </c>
      <c r="U8" s="404" t="s">
        <v>906</v>
      </c>
      <c r="V8" s="404" t="s">
        <v>907</v>
      </c>
      <c r="W8" s="404" t="s">
        <v>908</v>
      </c>
      <c r="X8" s="404" t="s">
        <v>909</v>
      </c>
      <c r="Y8" s="404" t="s">
        <v>910</v>
      </c>
      <c r="Z8" s="404" t="s">
        <v>911</v>
      </c>
      <c r="AA8" s="404" t="s">
        <v>912</v>
      </c>
      <c r="AB8" s="404" t="s">
        <v>318</v>
      </c>
    </row>
    <row r="9" spans="1:28" s="231" customFormat="1" ht="31.5" customHeight="1" thickTop="1" thickBot="1">
      <c r="A9" s="403" t="s">
        <v>1</v>
      </c>
      <c r="B9" s="404"/>
      <c r="C9" s="404"/>
      <c r="D9" s="404"/>
      <c r="E9" s="404"/>
      <c r="F9" s="404"/>
      <c r="G9" s="404"/>
      <c r="H9" s="404"/>
      <c r="I9" s="404"/>
      <c r="J9" s="404"/>
      <c r="K9" s="404"/>
      <c r="L9" s="404"/>
      <c r="M9" s="404"/>
      <c r="N9" s="404"/>
      <c r="O9" s="404"/>
      <c r="P9" s="404"/>
      <c r="Q9" s="404"/>
      <c r="R9" s="404"/>
      <c r="S9" s="404"/>
      <c r="T9" s="404"/>
      <c r="U9" s="404"/>
      <c r="V9" s="404"/>
      <c r="W9" s="404"/>
      <c r="X9" s="404"/>
      <c r="Y9" s="404"/>
      <c r="Z9" s="404"/>
      <c r="AA9" s="404"/>
      <c r="AB9" s="404"/>
    </row>
    <row r="10" spans="1:28" s="230" customFormat="1" ht="28.5" customHeight="1" thickTop="1" thickBot="1">
      <c r="A10" s="405" t="s">
        <v>7</v>
      </c>
      <c r="B10" s="679">
        <v>1632692323.79</v>
      </c>
      <c r="C10" s="679">
        <v>916102880.09000003</v>
      </c>
      <c r="D10" s="679">
        <v>513281547.41000003</v>
      </c>
      <c r="E10" s="679">
        <v>133559885.48</v>
      </c>
      <c r="F10" s="679">
        <v>170032266.72999999</v>
      </c>
      <c r="G10" s="679">
        <v>260511053.69</v>
      </c>
      <c r="H10" s="679">
        <v>181716714.81</v>
      </c>
      <c r="I10" s="679">
        <v>181860335.34999999</v>
      </c>
      <c r="J10" s="679">
        <v>165610949.12</v>
      </c>
      <c r="K10" s="679">
        <v>111266684.34999999</v>
      </c>
      <c r="L10" s="679">
        <v>90783211.140000001</v>
      </c>
      <c r="M10" s="679">
        <v>67319948.010000005</v>
      </c>
      <c r="N10" s="679">
        <v>175913725.59999999</v>
      </c>
      <c r="O10" s="679">
        <v>121675754.39</v>
      </c>
      <c r="P10" s="679">
        <v>87738448.400000006</v>
      </c>
      <c r="Q10" s="679">
        <v>55769096.469999999</v>
      </c>
      <c r="R10" s="679">
        <v>96602417.319999993</v>
      </c>
      <c r="S10" s="679">
        <v>125862182.06</v>
      </c>
      <c r="T10" s="679">
        <v>72868692.299999997</v>
      </c>
      <c r="U10" s="679">
        <v>177201485.19</v>
      </c>
      <c r="V10" s="679">
        <v>218690427.25</v>
      </c>
      <c r="W10" s="679">
        <v>130144061.59999999</v>
      </c>
      <c r="X10" s="679">
        <v>164662995.59999999</v>
      </c>
      <c r="Y10" s="679">
        <v>98998238.409999996</v>
      </c>
      <c r="Z10" s="679">
        <v>304646597.56</v>
      </c>
      <c r="AA10" s="679">
        <v>90701718.159999996</v>
      </c>
      <c r="AB10" s="679">
        <v>6346213640.2799997</v>
      </c>
    </row>
    <row r="11" spans="1:28" s="230" customFormat="1" ht="19.5" customHeight="1" thickTop="1">
      <c r="A11" s="406" t="s">
        <v>8</v>
      </c>
      <c r="B11" s="702">
        <v>247884390.71000001</v>
      </c>
      <c r="C11" s="702">
        <v>92067212.200000003</v>
      </c>
      <c r="D11" s="702">
        <v>46013996.729999997</v>
      </c>
      <c r="E11" s="702">
        <v>18559959.640000001</v>
      </c>
      <c r="F11" s="702">
        <v>13906831.35</v>
      </c>
      <c r="G11" s="702">
        <v>25639663.969999999</v>
      </c>
      <c r="H11" s="702">
        <v>14902546.869999999</v>
      </c>
      <c r="I11" s="702">
        <v>20358098.18</v>
      </c>
      <c r="J11" s="702">
        <v>8343116.6300000008</v>
      </c>
      <c r="K11" s="702">
        <v>6646688.6699999999</v>
      </c>
      <c r="L11" s="702">
        <v>6585174.1600000001</v>
      </c>
      <c r="M11" s="702">
        <v>4230314.41</v>
      </c>
      <c r="N11" s="702">
        <v>16451752.02</v>
      </c>
      <c r="O11" s="702">
        <v>23035215.309999999</v>
      </c>
      <c r="P11" s="702">
        <v>10667680.84</v>
      </c>
      <c r="Q11" s="702">
        <v>3416051.52</v>
      </c>
      <c r="R11" s="702">
        <v>4290166.68</v>
      </c>
      <c r="S11" s="702">
        <v>9037843.6999999993</v>
      </c>
      <c r="T11" s="702">
        <v>6029898.6200000001</v>
      </c>
      <c r="U11" s="702">
        <v>8902808.4700000007</v>
      </c>
      <c r="V11" s="702">
        <v>18565123.32</v>
      </c>
      <c r="W11" s="702">
        <v>11576633.439999999</v>
      </c>
      <c r="X11" s="702">
        <v>9692122.2899999991</v>
      </c>
      <c r="Y11" s="702">
        <v>8185799.7999999998</v>
      </c>
      <c r="Z11" s="702">
        <v>19667164.960000001</v>
      </c>
      <c r="AA11" s="702">
        <v>5046325.59</v>
      </c>
      <c r="AB11" s="702">
        <v>659702580.08000004</v>
      </c>
    </row>
    <row r="12" spans="1:28" s="230" customFormat="1" ht="17.25" customHeight="1">
      <c r="A12" s="406" t="s">
        <v>17</v>
      </c>
      <c r="B12" s="702">
        <v>209734091.81</v>
      </c>
      <c r="C12" s="702">
        <v>122490420.5</v>
      </c>
      <c r="D12" s="702">
        <v>108173484.97</v>
      </c>
      <c r="E12" s="702">
        <v>25284072.93</v>
      </c>
      <c r="F12" s="702">
        <v>23254075.57</v>
      </c>
      <c r="G12" s="702">
        <v>32216758.100000001</v>
      </c>
      <c r="H12" s="702">
        <v>14449442.939999999</v>
      </c>
      <c r="I12" s="702">
        <v>22378873.359999999</v>
      </c>
      <c r="J12" s="702">
        <v>23157933.420000002</v>
      </c>
      <c r="K12" s="702">
        <v>14004176.890000001</v>
      </c>
      <c r="L12" s="702">
        <v>14137221.609999999</v>
      </c>
      <c r="M12" s="702">
        <v>4336122.2</v>
      </c>
      <c r="N12" s="702">
        <v>13164953.720000001</v>
      </c>
      <c r="O12" s="702">
        <v>9034592.2899999991</v>
      </c>
      <c r="P12" s="702">
        <v>9645536.9000000004</v>
      </c>
      <c r="Q12" s="702">
        <v>3773318.6</v>
      </c>
      <c r="R12" s="702">
        <v>20401521.170000002</v>
      </c>
      <c r="S12" s="702">
        <v>14169766.18</v>
      </c>
      <c r="T12" s="702">
        <v>11347765.58</v>
      </c>
      <c r="U12" s="702">
        <v>27848580.030000001</v>
      </c>
      <c r="V12" s="702">
        <v>36861227.109999999</v>
      </c>
      <c r="W12" s="702">
        <v>26176803.789999999</v>
      </c>
      <c r="X12" s="702">
        <v>33882287.659999996</v>
      </c>
      <c r="Y12" s="702">
        <v>20559016.289999999</v>
      </c>
      <c r="Z12" s="702">
        <v>44152458.43</v>
      </c>
      <c r="AA12" s="702">
        <v>15002952.82</v>
      </c>
      <c r="AB12" s="702">
        <v>899637454.87</v>
      </c>
    </row>
    <row r="13" spans="1:28" s="230" customFormat="1" ht="17.25" customHeight="1">
      <c r="A13" s="406" t="s">
        <v>26</v>
      </c>
      <c r="B13" s="702">
        <v>1070630144.2499999</v>
      </c>
      <c r="C13" s="702">
        <v>664400135.74000001</v>
      </c>
      <c r="D13" s="702">
        <v>339325759.26999998</v>
      </c>
      <c r="E13" s="702">
        <v>84140499.689999998</v>
      </c>
      <c r="F13" s="702">
        <v>126129917.18000001</v>
      </c>
      <c r="G13" s="702">
        <v>196680719.31999999</v>
      </c>
      <c r="H13" s="702">
        <v>147706675.11000001</v>
      </c>
      <c r="I13" s="702">
        <v>136285738.90000001</v>
      </c>
      <c r="J13" s="702">
        <v>130144580.08</v>
      </c>
      <c r="K13" s="702">
        <v>87581567.290000007</v>
      </c>
      <c r="L13" s="702">
        <v>66867988.140000001</v>
      </c>
      <c r="M13" s="702">
        <v>55117023.109999999</v>
      </c>
      <c r="N13" s="702">
        <v>139228153.46000001</v>
      </c>
      <c r="O13" s="702">
        <v>85582181.409999996</v>
      </c>
      <c r="P13" s="702">
        <v>64063554.530000001</v>
      </c>
      <c r="Q13" s="702">
        <v>46444021.07</v>
      </c>
      <c r="R13" s="702">
        <v>67195749.439999998</v>
      </c>
      <c r="S13" s="702">
        <v>99470204.730000004</v>
      </c>
      <c r="T13" s="702">
        <v>48177602.649999999</v>
      </c>
      <c r="U13" s="702">
        <v>133946572.90999998</v>
      </c>
      <c r="V13" s="702">
        <v>152573167.09999999</v>
      </c>
      <c r="W13" s="702">
        <v>89799411.849999994</v>
      </c>
      <c r="X13" s="702">
        <v>114379403.54000001</v>
      </c>
      <c r="Y13" s="702">
        <v>68499558.599999994</v>
      </c>
      <c r="Z13" s="702">
        <v>222696624.37</v>
      </c>
      <c r="AA13" s="702">
        <v>68730782.650000006</v>
      </c>
      <c r="AB13" s="702">
        <v>4505797736.3900003</v>
      </c>
    </row>
    <row r="14" spans="1:28" s="230" customFormat="1" ht="17.25" customHeight="1">
      <c r="A14" s="406" t="s">
        <v>28</v>
      </c>
      <c r="B14" s="702">
        <v>1044293765.5</v>
      </c>
      <c r="C14" s="702">
        <v>635016913.70000005</v>
      </c>
      <c r="D14" s="702">
        <v>330743024.25999999</v>
      </c>
      <c r="E14" s="702">
        <v>89664245.400000006</v>
      </c>
      <c r="F14" s="702">
        <v>133447133.11</v>
      </c>
      <c r="G14" s="702">
        <v>206022818.63</v>
      </c>
      <c r="H14" s="702">
        <v>149874754.34999999</v>
      </c>
      <c r="I14" s="702">
        <v>139813581.11000001</v>
      </c>
      <c r="J14" s="702">
        <v>133614314.59999998</v>
      </c>
      <c r="K14" s="702">
        <v>93482337.700000003</v>
      </c>
      <c r="L14" s="702">
        <v>68749318.450000003</v>
      </c>
      <c r="M14" s="702">
        <v>56485031.399999999</v>
      </c>
      <c r="N14" s="702">
        <v>147069999.22999999</v>
      </c>
      <c r="O14" s="702">
        <v>86685146.849999994</v>
      </c>
      <c r="P14" s="702">
        <v>65088525.259999998</v>
      </c>
      <c r="Q14" s="702">
        <v>47118429.619999997</v>
      </c>
      <c r="R14" s="702">
        <v>69024411.409999996</v>
      </c>
      <c r="S14" s="702">
        <v>104440385.58</v>
      </c>
      <c r="T14" s="702">
        <v>50251501.329999998</v>
      </c>
      <c r="U14" s="702">
        <v>138778846.40000001</v>
      </c>
      <c r="V14" s="702">
        <v>161631293.34999999</v>
      </c>
      <c r="W14" s="702">
        <v>93894998.129999995</v>
      </c>
      <c r="X14" s="702">
        <v>117160842.84999999</v>
      </c>
      <c r="Y14" s="702">
        <v>73067858.359999999</v>
      </c>
      <c r="Z14" s="702">
        <v>217156893.19999999</v>
      </c>
      <c r="AA14" s="702">
        <v>68994316.939999998</v>
      </c>
      <c r="AB14" s="702">
        <v>4521570686.7200003</v>
      </c>
    </row>
    <row r="15" spans="1:28" s="230" customFormat="1" ht="17.25" customHeight="1">
      <c r="A15" s="406" t="s">
        <v>919</v>
      </c>
      <c r="B15" s="702">
        <v>49511545.75</v>
      </c>
      <c r="C15" s="702">
        <v>34287420.729999997</v>
      </c>
      <c r="D15" s="702">
        <v>11947351.99</v>
      </c>
      <c r="E15" s="702">
        <v>18100.87</v>
      </c>
      <c r="F15" s="702">
        <v>882218.04</v>
      </c>
      <c r="G15" s="702">
        <v>76737.91</v>
      </c>
      <c r="H15" s="702">
        <v>1032021.2799999999</v>
      </c>
      <c r="I15" s="702">
        <v>0</v>
      </c>
      <c r="J15" s="702">
        <v>373640.81</v>
      </c>
      <c r="K15" s="702">
        <v>1737.99</v>
      </c>
      <c r="L15" s="702">
        <v>272548.69</v>
      </c>
      <c r="M15" s="702">
        <v>53264.81</v>
      </c>
      <c r="N15" s="702">
        <v>687840.83</v>
      </c>
      <c r="O15" s="702">
        <v>152632.20000000001</v>
      </c>
      <c r="P15" s="702">
        <v>975284.63</v>
      </c>
      <c r="Q15" s="702">
        <v>87584.05</v>
      </c>
      <c r="R15" s="702">
        <v>104000.64</v>
      </c>
      <c r="S15" s="702">
        <v>433191.67</v>
      </c>
      <c r="T15" s="702">
        <v>0</v>
      </c>
      <c r="U15" s="702">
        <v>715751.75</v>
      </c>
      <c r="V15" s="702">
        <v>281843.63</v>
      </c>
      <c r="W15" s="702">
        <v>652515.9</v>
      </c>
      <c r="X15" s="702">
        <v>917409.39</v>
      </c>
      <c r="Y15" s="702">
        <v>0</v>
      </c>
      <c r="Z15" s="702">
        <v>4539865.7699999996</v>
      </c>
      <c r="AA15" s="702">
        <v>548739.93999999994</v>
      </c>
      <c r="AB15" s="702">
        <v>108553249.27</v>
      </c>
    </row>
    <row r="16" spans="1:28" s="230" customFormat="1" ht="17.25" customHeight="1">
      <c r="A16" s="406" t="s">
        <v>32</v>
      </c>
      <c r="B16" s="702">
        <v>4519087.04</v>
      </c>
      <c r="C16" s="702">
        <v>6079815.96</v>
      </c>
      <c r="D16" s="702">
        <v>3895568.37</v>
      </c>
      <c r="E16" s="702">
        <v>1734628.11</v>
      </c>
      <c r="F16" s="702">
        <v>503563.84</v>
      </c>
      <c r="G16" s="702">
        <v>1652868.85</v>
      </c>
      <c r="H16" s="702">
        <v>1950128.64</v>
      </c>
      <c r="I16" s="702">
        <v>390317.2</v>
      </c>
      <c r="J16" s="702">
        <v>854501.21</v>
      </c>
      <c r="K16" s="702">
        <v>83837.070000000007</v>
      </c>
      <c r="L16" s="702">
        <v>368574.93</v>
      </c>
      <c r="M16" s="702">
        <v>92002.240000000005</v>
      </c>
      <c r="N16" s="702">
        <v>825051</v>
      </c>
      <c r="O16" s="702">
        <v>109725.59</v>
      </c>
      <c r="P16" s="702">
        <v>128108.79</v>
      </c>
      <c r="Q16" s="702">
        <v>823725.51</v>
      </c>
      <c r="R16" s="702">
        <v>330295.09000000003</v>
      </c>
      <c r="S16" s="702">
        <v>769800.06</v>
      </c>
      <c r="T16" s="702">
        <v>1040616.51</v>
      </c>
      <c r="U16" s="702">
        <v>215247.62</v>
      </c>
      <c r="V16" s="702">
        <v>536035.72</v>
      </c>
      <c r="W16" s="702">
        <v>863079.32</v>
      </c>
      <c r="X16" s="702">
        <v>614230.39</v>
      </c>
      <c r="Y16" s="702">
        <v>239504.6</v>
      </c>
      <c r="Z16" s="702">
        <v>2945796.22</v>
      </c>
      <c r="AA16" s="702">
        <v>817039.9</v>
      </c>
      <c r="AB16" s="702">
        <v>32383149.780000001</v>
      </c>
    </row>
    <row r="17" spans="1:28" s="230" customFormat="1" ht="17.25" customHeight="1">
      <c r="A17" s="406" t="s">
        <v>920</v>
      </c>
      <c r="B17" s="702">
        <v>1553685.14</v>
      </c>
      <c r="C17" s="702">
        <v>2665389.58</v>
      </c>
      <c r="D17" s="702">
        <v>955652.49</v>
      </c>
      <c r="E17" s="702">
        <v>0</v>
      </c>
      <c r="F17" s="702">
        <v>0</v>
      </c>
      <c r="G17" s="702">
        <v>0</v>
      </c>
      <c r="H17" s="702">
        <v>0</v>
      </c>
      <c r="I17" s="702">
        <v>0</v>
      </c>
      <c r="J17" s="702">
        <v>0</v>
      </c>
      <c r="K17" s="702">
        <v>0</v>
      </c>
      <c r="L17" s="702">
        <v>0</v>
      </c>
      <c r="M17" s="702">
        <v>0</v>
      </c>
      <c r="N17" s="702">
        <v>0</v>
      </c>
      <c r="O17" s="702">
        <v>0</v>
      </c>
      <c r="P17" s="702">
        <v>0</v>
      </c>
      <c r="Q17" s="702">
        <v>0</v>
      </c>
      <c r="R17" s="702">
        <v>0</v>
      </c>
      <c r="S17" s="702">
        <v>0</v>
      </c>
      <c r="T17" s="702">
        <v>0</v>
      </c>
      <c r="U17" s="702">
        <v>2503.0100000000002</v>
      </c>
      <c r="V17" s="702">
        <v>0.02</v>
      </c>
      <c r="W17" s="702">
        <v>3909.94</v>
      </c>
      <c r="X17" s="702">
        <v>0</v>
      </c>
      <c r="Y17" s="702">
        <v>0</v>
      </c>
      <c r="Z17" s="702">
        <v>239982.63</v>
      </c>
      <c r="AA17" s="702">
        <v>128039.16</v>
      </c>
      <c r="AB17" s="702">
        <v>5549161.9699999997</v>
      </c>
    </row>
    <row r="18" spans="1:28" s="230" customFormat="1" ht="17.25" customHeight="1">
      <c r="A18" s="406" t="s">
        <v>36</v>
      </c>
      <c r="B18" s="702">
        <v>14480931.789999999</v>
      </c>
      <c r="C18" s="702">
        <v>2977508.39</v>
      </c>
      <c r="D18" s="702">
        <v>8712250.2100000009</v>
      </c>
      <c r="E18" s="702">
        <v>2646884.77</v>
      </c>
      <c r="F18" s="702">
        <v>2930561.51</v>
      </c>
      <c r="G18" s="702">
        <v>5371750.7400000002</v>
      </c>
      <c r="H18" s="702">
        <v>3068310.29</v>
      </c>
      <c r="I18" s="702">
        <v>925017.86</v>
      </c>
      <c r="J18" s="702">
        <v>3112222.68</v>
      </c>
      <c r="K18" s="702">
        <v>195911.34</v>
      </c>
      <c r="L18" s="702">
        <v>335693.76</v>
      </c>
      <c r="M18" s="702">
        <v>367104.16</v>
      </c>
      <c r="N18" s="702">
        <v>811991.8</v>
      </c>
      <c r="O18" s="702">
        <v>397133.74</v>
      </c>
      <c r="P18" s="702">
        <v>131933.32999999999</v>
      </c>
      <c r="Q18" s="702">
        <v>1393830.34</v>
      </c>
      <c r="R18" s="702">
        <v>844611.1</v>
      </c>
      <c r="S18" s="702">
        <v>980247.97</v>
      </c>
      <c r="T18" s="702">
        <v>800221.08</v>
      </c>
      <c r="U18" s="702">
        <v>386556.15</v>
      </c>
      <c r="V18" s="702">
        <v>564450.15</v>
      </c>
      <c r="W18" s="702">
        <v>1780276.21</v>
      </c>
      <c r="X18" s="702">
        <v>887478.57</v>
      </c>
      <c r="Y18" s="702">
        <v>556525.23</v>
      </c>
      <c r="Z18" s="702">
        <v>3648368.18</v>
      </c>
      <c r="AA18" s="702">
        <v>1785897.53</v>
      </c>
      <c r="AB18" s="702">
        <v>60093668.880000003</v>
      </c>
    </row>
    <row r="19" spans="1:28" s="230" customFormat="1" ht="17.25" customHeight="1">
      <c r="A19" s="406" t="s">
        <v>921</v>
      </c>
      <c r="B19" s="702">
        <v>7129821.1600000001</v>
      </c>
      <c r="C19" s="702">
        <v>2289912.94</v>
      </c>
      <c r="D19" s="702">
        <v>1623118.63</v>
      </c>
      <c r="E19" s="702">
        <v>1662.91</v>
      </c>
      <c r="F19" s="702">
        <v>539012.43000000005</v>
      </c>
      <c r="G19" s="702">
        <v>0</v>
      </c>
      <c r="H19" s="702">
        <v>489451.98</v>
      </c>
      <c r="I19" s="702">
        <v>0</v>
      </c>
      <c r="J19" s="702">
        <v>0</v>
      </c>
      <c r="K19" s="702">
        <v>0</v>
      </c>
      <c r="L19" s="702">
        <v>0</v>
      </c>
      <c r="M19" s="702">
        <v>5409.59</v>
      </c>
      <c r="N19" s="702">
        <v>6243.74</v>
      </c>
      <c r="O19" s="702">
        <v>0</v>
      </c>
      <c r="P19" s="702">
        <v>0</v>
      </c>
      <c r="Q19" s="702">
        <v>0</v>
      </c>
      <c r="R19" s="702">
        <v>0</v>
      </c>
      <c r="S19" s="702">
        <v>32233.269999999997</v>
      </c>
      <c r="T19" s="702">
        <v>0</v>
      </c>
      <c r="U19" s="702">
        <v>190807.2</v>
      </c>
      <c r="V19" s="702">
        <v>1057.72</v>
      </c>
      <c r="W19" s="702">
        <v>70020.320000000007</v>
      </c>
      <c r="X19" s="702">
        <v>0</v>
      </c>
      <c r="Y19" s="702">
        <v>0</v>
      </c>
      <c r="Z19" s="702">
        <v>162106.79</v>
      </c>
      <c r="AA19" s="702">
        <v>154693.01</v>
      </c>
      <c r="AB19" s="702">
        <v>12695551.689999999</v>
      </c>
    </row>
    <row r="20" spans="1:28" s="230" customFormat="1" ht="17.25" customHeight="1">
      <c r="A20" s="406" t="s">
        <v>39</v>
      </c>
      <c r="B20" s="702">
        <v>9870280.6600000001</v>
      </c>
      <c r="C20" s="702">
        <v>6822023.1500000004</v>
      </c>
      <c r="D20" s="702">
        <v>2176035.4700000002</v>
      </c>
      <c r="E20" s="702">
        <v>617972.31999999995</v>
      </c>
      <c r="F20" s="702">
        <v>894353.63</v>
      </c>
      <c r="G20" s="702">
        <v>1268185.1399999999</v>
      </c>
      <c r="H20" s="702">
        <v>1233523.43</v>
      </c>
      <c r="I20" s="702">
        <v>998547.9</v>
      </c>
      <c r="J20" s="702">
        <v>1185950.3600000001</v>
      </c>
      <c r="K20" s="702">
        <v>768551.56</v>
      </c>
      <c r="L20" s="702">
        <v>454206.98</v>
      </c>
      <c r="M20" s="702">
        <v>409014.69</v>
      </c>
      <c r="N20" s="702">
        <v>975563.72</v>
      </c>
      <c r="O20" s="702">
        <v>2087525.1800000002</v>
      </c>
      <c r="P20" s="702">
        <v>1186848.06</v>
      </c>
      <c r="Q20" s="702">
        <v>448302.69</v>
      </c>
      <c r="R20" s="702">
        <v>393055.43</v>
      </c>
      <c r="S20" s="702">
        <v>725683.09</v>
      </c>
      <c r="T20" s="702">
        <v>498832.07</v>
      </c>
      <c r="U20" s="702">
        <v>620084.88</v>
      </c>
      <c r="V20" s="702">
        <v>849455.64</v>
      </c>
      <c r="W20" s="702">
        <v>666985.54</v>
      </c>
      <c r="X20" s="702">
        <v>1204779.3799999999</v>
      </c>
      <c r="Y20" s="702">
        <v>534175.04</v>
      </c>
      <c r="Z20" s="702">
        <v>2755243.19</v>
      </c>
      <c r="AA20" s="702">
        <v>489643.03</v>
      </c>
      <c r="AB20" s="702">
        <v>40134822.229999997</v>
      </c>
    </row>
    <row r="21" spans="1:28" s="230" customFormat="1" ht="17.25" customHeight="1">
      <c r="A21" s="406" t="s">
        <v>46</v>
      </c>
      <c r="B21" s="702">
        <v>-60728972.789999999</v>
      </c>
      <c r="C21" s="702">
        <v>-25738848.710000001</v>
      </c>
      <c r="D21" s="702">
        <v>-20727242.149999999</v>
      </c>
      <c r="E21" s="702">
        <v>-10542994.689999999</v>
      </c>
      <c r="F21" s="702">
        <v>-13066925.380000001</v>
      </c>
      <c r="G21" s="702">
        <v>-17711641.949999999</v>
      </c>
      <c r="H21" s="702">
        <v>-9941514.8599999994</v>
      </c>
      <c r="I21" s="702">
        <v>-5841725.1699999999</v>
      </c>
      <c r="J21" s="702">
        <v>-8996049.5800000001</v>
      </c>
      <c r="K21" s="702">
        <v>-6950808.3700000001</v>
      </c>
      <c r="L21" s="702">
        <v>-3312354.67</v>
      </c>
      <c r="M21" s="702">
        <v>-2294803.7799999998</v>
      </c>
      <c r="N21" s="702">
        <v>-11148536.859999999</v>
      </c>
      <c r="O21" s="702">
        <v>-3849982.15</v>
      </c>
      <c r="P21" s="702">
        <v>-3447145.54</v>
      </c>
      <c r="Q21" s="702">
        <v>-3427851.14</v>
      </c>
      <c r="R21" s="702">
        <v>-3500624.23</v>
      </c>
      <c r="S21" s="702">
        <v>-7911336.9100000001</v>
      </c>
      <c r="T21" s="702">
        <v>-4413568.34</v>
      </c>
      <c r="U21" s="702">
        <v>-6963224.0999999996</v>
      </c>
      <c r="V21" s="702">
        <v>-11290969.130000001</v>
      </c>
      <c r="W21" s="702">
        <v>-8132373.5099999998</v>
      </c>
      <c r="X21" s="702">
        <v>-6405337.04</v>
      </c>
      <c r="Y21" s="702">
        <v>-5898504.6299999999</v>
      </c>
      <c r="Z21" s="702">
        <v>-8751631.6099999994</v>
      </c>
      <c r="AA21" s="702">
        <v>-4187586.8599999994</v>
      </c>
      <c r="AB21" s="702">
        <v>-275182554.14999998</v>
      </c>
    </row>
    <row r="22" spans="1:28" s="230" customFormat="1" ht="17.25" customHeight="1">
      <c r="A22" s="406" t="s">
        <v>57</v>
      </c>
      <c r="B22" s="702">
        <v>9786499.5800000001</v>
      </c>
      <c r="C22" s="702">
        <v>7885869.5</v>
      </c>
      <c r="D22" s="702">
        <v>1687885.66</v>
      </c>
      <c r="E22" s="702">
        <v>1132429.3500000001</v>
      </c>
      <c r="F22" s="702">
        <v>1580021.74</v>
      </c>
      <c r="G22" s="702">
        <v>701970.03</v>
      </c>
      <c r="H22" s="702">
        <v>1937807.83</v>
      </c>
      <c r="I22" s="702">
        <v>452580.2</v>
      </c>
      <c r="J22" s="702">
        <v>448752.22</v>
      </c>
      <c r="K22" s="702">
        <v>832268.65</v>
      </c>
      <c r="L22" s="702">
        <v>104968.57</v>
      </c>
      <c r="M22" s="702">
        <v>606583.47</v>
      </c>
      <c r="N22" s="702">
        <v>802954.25</v>
      </c>
      <c r="O22" s="702">
        <v>486185.56</v>
      </c>
      <c r="P22" s="702">
        <v>793433.06</v>
      </c>
      <c r="Q22" s="702">
        <v>81610.880000000005</v>
      </c>
      <c r="R22" s="702">
        <v>281422.17</v>
      </c>
      <c r="S22" s="702">
        <v>544088.12</v>
      </c>
      <c r="T22" s="702">
        <v>372907.94</v>
      </c>
      <c r="U22" s="702">
        <v>1103049.46</v>
      </c>
      <c r="V22" s="702">
        <v>717649.03</v>
      </c>
      <c r="W22" s="702">
        <v>520248.02999999997</v>
      </c>
      <c r="X22" s="702">
        <v>1172143.57</v>
      </c>
      <c r="Y22" s="702">
        <v>254244.13</v>
      </c>
      <c r="Z22" s="702">
        <v>1728016.66</v>
      </c>
      <c r="AA22" s="702">
        <v>345065.88</v>
      </c>
      <c r="AB22" s="702">
        <v>36360655.539999999</v>
      </c>
    </row>
    <row r="23" spans="1:28" s="230" customFormat="1" ht="17.25" customHeight="1">
      <c r="A23" s="406" t="s">
        <v>63</v>
      </c>
      <c r="B23" s="702">
        <v>0.81</v>
      </c>
      <c r="C23" s="702">
        <v>49324.87</v>
      </c>
      <c r="D23" s="702">
        <v>0</v>
      </c>
      <c r="E23" s="702">
        <v>121921.54</v>
      </c>
      <c r="F23" s="702">
        <v>11</v>
      </c>
      <c r="G23" s="702">
        <v>155403.54</v>
      </c>
      <c r="H23" s="702">
        <v>195515</v>
      </c>
      <c r="I23" s="702">
        <v>0</v>
      </c>
      <c r="J23" s="702">
        <v>9</v>
      </c>
      <c r="K23" s="702">
        <v>235.82</v>
      </c>
      <c r="L23" s="702">
        <v>259</v>
      </c>
      <c r="M23" s="702">
        <v>118968.87</v>
      </c>
      <c r="N23" s="702">
        <v>67280.73</v>
      </c>
      <c r="O23" s="702">
        <v>0</v>
      </c>
      <c r="P23" s="702">
        <v>1</v>
      </c>
      <c r="Q23" s="702">
        <v>0</v>
      </c>
      <c r="R23" s="702">
        <v>73</v>
      </c>
      <c r="S23" s="702">
        <v>96</v>
      </c>
      <c r="T23" s="702">
        <v>1</v>
      </c>
      <c r="U23" s="702">
        <v>41</v>
      </c>
      <c r="V23" s="702">
        <v>0</v>
      </c>
      <c r="W23" s="702">
        <v>255.26</v>
      </c>
      <c r="X23" s="702">
        <v>4</v>
      </c>
      <c r="Y23" s="702">
        <v>0</v>
      </c>
      <c r="Z23" s="702">
        <v>73719.460000000006</v>
      </c>
      <c r="AA23" s="702">
        <v>0.06</v>
      </c>
      <c r="AB23" s="702">
        <v>783120.96</v>
      </c>
    </row>
    <row r="24" spans="1:28" s="230" customFormat="1" ht="17.25" customHeight="1">
      <c r="A24" s="406" t="s">
        <v>69</v>
      </c>
      <c r="B24" s="702">
        <v>1084536.3</v>
      </c>
      <c r="C24" s="702">
        <v>3864221.21</v>
      </c>
      <c r="D24" s="702">
        <v>100636.2</v>
      </c>
      <c r="E24" s="702">
        <v>59110</v>
      </c>
      <c r="F24" s="702">
        <v>44590</v>
      </c>
      <c r="G24" s="702">
        <v>87465</v>
      </c>
      <c r="H24" s="702">
        <v>24010</v>
      </c>
      <c r="I24" s="702">
        <v>30871.78</v>
      </c>
      <c r="J24" s="702">
        <v>867139.94</v>
      </c>
      <c r="K24" s="702">
        <v>367756.77</v>
      </c>
      <c r="L24" s="702">
        <v>33799.620000000003</v>
      </c>
      <c r="M24" s="702">
        <v>510172.23</v>
      </c>
      <c r="N24" s="702">
        <v>3844968.26</v>
      </c>
      <c r="O24" s="702">
        <v>1630947.62</v>
      </c>
      <c r="P24" s="702">
        <v>31257.45</v>
      </c>
      <c r="Q24" s="702">
        <v>31303.31</v>
      </c>
      <c r="R24" s="702">
        <v>1419077.72</v>
      </c>
      <c r="S24" s="702">
        <v>19454.96</v>
      </c>
      <c r="T24" s="702">
        <v>19208</v>
      </c>
      <c r="U24" s="702">
        <v>2532005.04</v>
      </c>
      <c r="V24" s="702">
        <v>5480439.2800000003</v>
      </c>
      <c r="W24" s="702">
        <v>49638.96</v>
      </c>
      <c r="X24" s="702">
        <v>1058411.07</v>
      </c>
      <c r="Y24" s="702">
        <v>64430.580000000009</v>
      </c>
      <c r="Z24" s="702">
        <v>1195415.0900000001</v>
      </c>
      <c r="AA24" s="702">
        <v>30260.22</v>
      </c>
      <c r="AB24" s="702">
        <v>24481126.609999999</v>
      </c>
    </row>
    <row r="25" spans="1:28" s="230" customFormat="1" ht="18.75" customHeight="1">
      <c r="A25" s="406" t="s">
        <v>74</v>
      </c>
      <c r="B25" s="702">
        <v>61211355.159999996</v>
      </c>
      <c r="C25" s="702">
        <v>23242741.140000001</v>
      </c>
      <c r="D25" s="702">
        <v>17826924.690000001</v>
      </c>
      <c r="E25" s="702">
        <v>3980326.43</v>
      </c>
      <c r="F25" s="702">
        <v>4730265.12</v>
      </c>
      <c r="G25" s="702">
        <v>3742388.96</v>
      </c>
      <c r="H25" s="702">
        <v>2302890.52</v>
      </c>
      <c r="I25" s="702">
        <v>2084409.74</v>
      </c>
      <c r="J25" s="702">
        <v>2559454.77</v>
      </c>
      <c r="K25" s="702">
        <v>1697979.13</v>
      </c>
      <c r="L25" s="702">
        <v>2307514.9900000002</v>
      </c>
      <c r="M25" s="702">
        <v>2104075.2200000002</v>
      </c>
      <c r="N25" s="702">
        <v>1400989.28</v>
      </c>
      <c r="O25" s="702">
        <v>1763627.64</v>
      </c>
      <c r="P25" s="702">
        <v>2268769.04</v>
      </c>
      <c r="Q25" s="702">
        <v>1984643.26</v>
      </c>
      <c r="R25" s="702">
        <v>2799718.68</v>
      </c>
      <c r="S25" s="702">
        <v>2428954.54</v>
      </c>
      <c r="T25" s="702">
        <v>6705314.5300000003</v>
      </c>
      <c r="U25" s="702">
        <v>2428060.0299999998</v>
      </c>
      <c r="V25" s="702">
        <v>3820860.32</v>
      </c>
      <c r="W25" s="702">
        <v>1882661.42</v>
      </c>
      <c r="X25" s="702">
        <v>4143052.38</v>
      </c>
      <c r="Y25" s="702">
        <v>1225255.77</v>
      </c>
      <c r="Z25" s="702">
        <v>14724525.310000001</v>
      </c>
      <c r="AA25" s="702">
        <v>1362047.03</v>
      </c>
      <c r="AB25" s="702">
        <v>176728805.09999999</v>
      </c>
    </row>
    <row r="26" spans="1:28" s="230" customFormat="1" ht="20.25" customHeight="1" thickBot="1">
      <c r="A26" s="406" t="s">
        <v>84</v>
      </c>
      <c r="B26" s="702">
        <v>32361305.170000002</v>
      </c>
      <c r="C26" s="702">
        <v>2102954.9300000002</v>
      </c>
      <c r="D26" s="702">
        <v>152859.89000000001</v>
      </c>
      <c r="E26" s="702">
        <v>281565.90000000002</v>
      </c>
      <c r="F26" s="702">
        <v>386554.77</v>
      </c>
      <c r="G26" s="702">
        <v>1286684.77</v>
      </c>
      <c r="H26" s="702">
        <v>197826.54</v>
      </c>
      <c r="I26" s="702">
        <v>269763.19</v>
      </c>
      <c r="J26" s="702">
        <v>89963.06</v>
      </c>
      <c r="K26" s="702">
        <v>136011.13</v>
      </c>
      <c r="L26" s="702">
        <v>746285.05</v>
      </c>
      <c r="M26" s="702">
        <v>296688.5</v>
      </c>
      <c r="N26" s="702">
        <v>952673.88</v>
      </c>
      <c r="O26" s="702">
        <v>143004.56</v>
      </c>
      <c r="P26" s="702">
        <v>268215.58</v>
      </c>
      <c r="Q26" s="702">
        <v>38147.83</v>
      </c>
      <c r="R26" s="702">
        <v>214688.46</v>
      </c>
      <c r="S26" s="702">
        <v>191773.83</v>
      </c>
      <c r="T26" s="702">
        <v>215993.98</v>
      </c>
      <c r="U26" s="702">
        <v>440368.25</v>
      </c>
      <c r="V26" s="702">
        <v>671961.09</v>
      </c>
      <c r="W26" s="702">
        <v>138408.85</v>
      </c>
      <c r="X26" s="702">
        <v>335571.09</v>
      </c>
      <c r="Y26" s="702">
        <v>209933.24</v>
      </c>
      <c r="Z26" s="702">
        <v>408673.28000000003</v>
      </c>
      <c r="AA26" s="702">
        <v>184283.91</v>
      </c>
      <c r="AB26" s="702">
        <v>42722160.729999997</v>
      </c>
    </row>
    <row r="27" spans="1:28" s="230" customFormat="1" ht="28.5" customHeight="1" thickTop="1" thickBot="1">
      <c r="A27" s="708" t="s">
        <v>90</v>
      </c>
      <c r="B27" s="679">
        <v>1464238413.5599999</v>
      </c>
      <c r="C27" s="679">
        <v>838458166.70000005</v>
      </c>
      <c r="D27" s="679">
        <v>450710845.19999999</v>
      </c>
      <c r="E27" s="679">
        <v>103053016.67</v>
      </c>
      <c r="F27" s="679">
        <v>129497973.13</v>
      </c>
      <c r="G27" s="679">
        <v>205765574.47999999</v>
      </c>
      <c r="H27" s="679">
        <v>151840641.80000001</v>
      </c>
      <c r="I27" s="679">
        <v>142909788.05000001</v>
      </c>
      <c r="J27" s="679">
        <v>135390661.33000001</v>
      </c>
      <c r="K27" s="679">
        <v>88239243.959999993</v>
      </c>
      <c r="L27" s="679">
        <v>63684212.140000001</v>
      </c>
      <c r="M27" s="679">
        <v>55466721.119999997</v>
      </c>
      <c r="N27" s="679">
        <v>147143020.96000001</v>
      </c>
      <c r="O27" s="679">
        <v>106338567.05</v>
      </c>
      <c r="P27" s="679">
        <v>75689234.680000007</v>
      </c>
      <c r="Q27" s="679">
        <v>46260165.520000003</v>
      </c>
      <c r="R27" s="679">
        <v>86609220.010000005</v>
      </c>
      <c r="S27" s="679">
        <v>109380321.04000001</v>
      </c>
      <c r="T27" s="679">
        <v>58767000.340000004</v>
      </c>
      <c r="U27" s="679">
        <v>156363047.87</v>
      </c>
      <c r="V27" s="679">
        <v>196091694.55000001</v>
      </c>
      <c r="W27" s="679">
        <v>110610699.33</v>
      </c>
      <c r="X27" s="679">
        <v>146338418.55000001</v>
      </c>
      <c r="Y27" s="679">
        <v>88147901.920000002</v>
      </c>
      <c r="Z27" s="679">
        <v>279856796.25</v>
      </c>
      <c r="AA27" s="679">
        <v>80767825.530000001</v>
      </c>
      <c r="AB27" s="679">
        <v>5517619171.7399998</v>
      </c>
    </row>
    <row r="28" spans="1:28" s="230" customFormat="1" ht="17.25" customHeight="1" thickTop="1">
      <c r="A28" s="406" t="s">
        <v>91</v>
      </c>
      <c r="B28" s="702">
        <v>1163707850.5999999</v>
      </c>
      <c r="C28" s="702">
        <v>721795683.13</v>
      </c>
      <c r="D28" s="702">
        <v>411904102.25999999</v>
      </c>
      <c r="E28" s="702">
        <v>100155292.62</v>
      </c>
      <c r="F28" s="702">
        <v>119032454.25</v>
      </c>
      <c r="G28" s="702">
        <v>193274216.28999999</v>
      </c>
      <c r="H28" s="702">
        <v>125822435.73999999</v>
      </c>
      <c r="I28" s="702">
        <v>135871836.58000001</v>
      </c>
      <c r="J28" s="702">
        <v>124238815.64</v>
      </c>
      <c r="K28" s="702">
        <v>81647976.959999993</v>
      </c>
      <c r="L28" s="702">
        <v>57530982.640000001</v>
      </c>
      <c r="M28" s="702">
        <v>51529824.579999998</v>
      </c>
      <c r="N28" s="702">
        <v>140139776.5</v>
      </c>
      <c r="O28" s="702">
        <v>103628149.8</v>
      </c>
      <c r="P28" s="702">
        <v>71689765.079999998</v>
      </c>
      <c r="Q28" s="702">
        <v>44300068.689999998</v>
      </c>
      <c r="R28" s="702">
        <v>81249245.159999996</v>
      </c>
      <c r="S28" s="702">
        <v>104544408.67</v>
      </c>
      <c r="T28" s="702">
        <v>55879696.18</v>
      </c>
      <c r="U28" s="702">
        <v>149047106.06</v>
      </c>
      <c r="V28" s="702">
        <v>184200445.69999999</v>
      </c>
      <c r="W28" s="702">
        <v>103662335.11</v>
      </c>
      <c r="X28" s="702">
        <v>138942987.52000001</v>
      </c>
      <c r="Y28" s="702">
        <v>81991977.959999993</v>
      </c>
      <c r="Z28" s="702">
        <v>267551191.97</v>
      </c>
      <c r="AA28" s="702">
        <v>77576342.5</v>
      </c>
      <c r="AB28" s="702">
        <v>4890914968.1899996</v>
      </c>
    </row>
    <row r="29" spans="1:28" s="230" customFormat="1" ht="17.25" customHeight="1">
      <c r="A29" s="361" t="s">
        <v>92</v>
      </c>
      <c r="B29" s="702">
        <v>2770844.63</v>
      </c>
      <c r="C29" s="702">
        <v>1626346.28</v>
      </c>
      <c r="D29" s="702">
        <v>77534.69</v>
      </c>
      <c r="E29" s="702">
        <v>27325.77</v>
      </c>
      <c r="F29" s="702">
        <v>181743.24</v>
      </c>
      <c r="G29" s="702">
        <v>60733.04</v>
      </c>
      <c r="H29" s="702">
        <v>0</v>
      </c>
      <c r="I29" s="702">
        <v>0</v>
      </c>
      <c r="J29" s="702">
        <v>0</v>
      </c>
      <c r="K29" s="702">
        <v>0</v>
      </c>
      <c r="L29" s="702">
        <v>2161.96</v>
      </c>
      <c r="M29" s="702">
        <v>456.75</v>
      </c>
      <c r="N29" s="702">
        <v>155768.89000000001</v>
      </c>
      <c r="O29" s="702">
        <v>0</v>
      </c>
      <c r="P29" s="702">
        <v>4401.7700000000004</v>
      </c>
      <c r="Q29" s="702">
        <v>66</v>
      </c>
      <c r="R29" s="702">
        <v>70671.63</v>
      </c>
      <c r="S29" s="702">
        <v>0</v>
      </c>
      <c r="T29" s="702">
        <v>0</v>
      </c>
      <c r="U29" s="702">
        <v>0</v>
      </c>
      <c r="V29" s="702">
        <v>36887.71</v>
      </c>
      <c r="W29" s="702">
        <v>11014.42</v>
      </c>
      <c r="X29" s="702">
        <v>25140.080000000002</v>
      </c>
      <c r="Y29" s="702">
        <v>2331.41</v>
      </c>
      <c r="Z29" s="702">
        <v>78559.86</v>
      </c>
      <c r="AA29" s="702">
        <v>0</v>
      </c>
      <c r="AB29" s="702">
        <v>5131988.13</v>
      </c>
    </row>
    <row r="30" spans="1:28" s="230" customFormat="1" ht="17.25" customHeight="1">
      <c r="A30" s="361" t="s">
        <v>95</v>
      </c>
      <c r="B30" s="702">
        <v>491335163.27999997</v>
      </c>
      <c r="C30" s="702">
        <v>160124533.13999999</v>
      </c>
      <c r="D30" s="702">
        <v>127776443.75</v>
      </c>
      <c r="E30" s="702">
        <v>71325471.239999995</v>
      </c>
      <c r="F30" s="702">
        <v>46070475.090000004</v>
      </c>
      <c r="G30" s="702">
        <v>102289423.33</v>
      </c>
      <c r="H30" s="702">
        <v>32282060.34</v>
      </c>
      <c r="I30" s="702">
        <v>44108014.280000001</v>
      </c>
      <c r="J30" s="702">
        <v>46987259.780000001</v>
      </c>
      <c r="K30" s="702">
        <v>32628948.719999999</v>
      </c>
      <c r="L30" s="702">
        <v>25759065.510000002</v>
      </c>
      <c r="M30" s="702">
        <v>21571584.859999999</v>
      </c>
      <c r="N30" s="702">
        <v>58399004.560000002</v>
      </c>
      <c r="O30" s="702">
        <v>38867794.140000001</v>
      </c>
      <c r="P30" s="702">
        <v>38243125.399999999</v>
      </c>
      <c r="Q30" s="702">
        <v>20736345.350000001</v>
      </c>
      <c r="R30" s="702">
        <v>29051305.34</v>
      </c>
      <c r="S30" s="702">
        <v>46303280.710000001</v>
      </c>
      <c r="T30" s="702">
        <v>28512849.93</v>
      </c>
      <c r="U30" s="702">
        <v>111124937.40000001</v>
      </c>
      <c r="V30" s="702">
        <v>131456998.41</v>
      </c>
      <c r="W30" s="702">
        <v>53494926.700000003</v>
      </c>
      <c r="X30" s="702">
        <v>23188928.780000001</v>
      </c>
      <c r="Y30" s="702">
        <v>38416859.289999999</v>
      </c>
      <c r="Z30" s="702">
        <v>57377502.119999997</v>
      </c>
      <c r="AA30" s="702">
        <v>24609783.530000001</v>
      </c>
      <c r="AB30" s="702">
        <v>1902042084.98</v>
      </c>
    </row>
    <row r="31" spans="1:28" s="230" customFormat="1" ht="17.25" customHeight="1">
      <c r="A31" s="361" t="s">
        <v>96</v>
      </c>
      <c r="B31" s="702">
        <v>165827850.09</v>
      </c>
      <c r="C31" s="702">
        <v>505381045.19999999</v>
      </c>
      <c r="D31" s="702">
        <v>264398588.03999999</v>
      </c>
      <c r="E31" s="702">
        <v>27480017.640000001</v>
      </c>
      <c r="F31" s="702">
        <v>70535191.469999999</v>
      </c>
      <c r="G31" s="702">
        <v>85786423.730000004</v>
      </c>
      <c r="H31" s="702">
        <v>89628303.75</v>
      </c>
      <c r="I31" s="702">
        <v>87183336.5</v>
      </c>
      <c r="J31" s="702">
        <v>74576427.390000001</v>
      </c>
      <c r="K31" s="702">
        <v>47087750.270000003</v>
      </c>
      <c r="L31" s="702">
        <v>29311266.5</v>
      </c>
      <c r="M31" s="702">
        <v>26494264.949999999</v>
      </c>
      <c r="N31" s="702">
        <v>70792775.200000003</v>
      </c>
      <c r="O31" s="702">
        <v>60796167.689999998</v>
      </c>
      <c r="P31" s="702">
        <v>31427216.57</v>
      </c>
      <c r="Q31" s="702">
        <v>22317876.66</v>
      </c>
      <c r="R31" s="702">
        <v>49544702.68</v>
      </c>
      <c r="S31" s="702">
        <v>55381010.939999998</v>
      </c>
      <c r="T31" s="702">
        <v>24979437.440000001</v>
      </c>
      <c r="U31" s="702">
        <v>36479078.670000002</v>
      </c>
      <c r="V31" s="702">
        <v>50951290.200000003</v>
      </c>
      <c r="W31" s="702">
        <v>46783101.619999997</v>
      </c>
      <c r="X31" s="702">
        <v>112029511.56</v>
      </c>
      <c r="Y31" s="702">
        <v>39153348.43</v>
      </c>
      <c r="Z31" s="702">
        <v>194423718.52000001</v>
      </c>
      <c r="AA31" s="702">
        <v>50668301.469999999</v>
      </c>
      <c r="AB31" s="702">
        <v>2319418003.1799998</v>
      </c>
    </row>
    <row r="32" spans="1:28" s="230" customFormat="1" ht="17.25" customHeight="1">
      <c r="A32" s="361" t="s">
        <v>105</v>
      </c>
      <c r="B32" s="702">
        <v>56600308.049999997</v>
      </c>
      <c r="C32" s="702">
        <v>41443314.530000001</v>
      </c>
      <c r="D32" s="702">
        <v>14541001.67</v>
      </c>
      <c r="E32" s="702">
        <v>946965.59</v>
      </c>
      <c r="F32" s="702">
        <v>998326.27</v>
      </c>
      <c r="G32" s="702">
        <v>3713250.93</v>
      </c>
      <c r="H32" s="702">
        <v>2545191.4700000002</v>
      </c>
      <c r="I32" s="702">
        <v>2907209.89</v>
      </c>
      <c r="J32" s="702">
        <v>1223583.0900000001</v>
      </c>
      <c r="K32" s="702">
        <v>1029011.6499999999</v>
      </c>
      <c r="L32" s="702">
        <v>1736365.61</v>
      </c>
      <c r="M32" s="702">
        <v>2930465.24</v>
      </c>
      <c r="N32" s="702">
        <v>8078692.6699999999</v>
      </c>
      <c r="O32" s="702">
        <v>2794196.41</v>
      </c>
      <c r="P32" s="702">
        <v>1384924.52</v>
      </c>
      <c r="Q32" s="702">
        <v>1086430.7</v>
      </c>
      <c r="R32" s="702">
        <v>1757778.22</v>
      </c>
      <c r="S32" s="702">
        <v>1554500.42</v>
      </c>
      <c r="T32" s="702">
        <v>2003018.45</v>
      </c>
      <c r="U32" s="702">
        <v>806979.27</v>
      </c>
      <c r="V32" s="702">
        <v>535664.84</v>
      </c>
      <c r="W32" s="702">
        <v>2776557.95</v>
      </c>
      <c r="X32" s="702">
        <v>2584972.81</v>
      </c>
      <c r="Y32" s="702">
        <v>3346881.28</v>
      </c>
      <c r="Z32" s="702">
        <v>11845508.5</v>
      </c>
      <c r="AA32" s="702">
        <v>1606431.46</v>
      </c>
      <c r="AB32" s="702">
        <v>172777531.49000001</v>
      </c>
    </row>
    <row r="33" spans="1:28" s="230" customFormat="1" ht="17.25" customHeight="1">
      <c r="A33" s="361" t="s">
        <v>106</v>
      </c>
      <c r="B33" s="702">
        <v>428669496.25</v>
      </c>
      <c r="C33" s="702">
        <v>0</v>
      </c>
      <c r="D33" s="702">
        <v>0</v>
      </c>
      <c r="E33" s="702">
        <v>0</v>
      </c>
      <c r="F33" s="702">
        <v>0</v>
      </c>
      <c r="G33" s="702">
        <v>0</v>
      </c>
      <c r="H33" s="702">
        <v>0</v>
      </c>
      <c r="I33" s="702">
        <v>0</v>
      </c>
      <c r="J33" s="702">
        <v>0</v>
      </c>
      <c r="K33" s="702">
        <v>0</v>
      </c>
      <c r="L33" s="702">
        <v>0</v>
      </c>
      <c r="M33" s="702">
        <v>0</v>
      </c>
      <c r="N33" s="702">
        <v>0</v>
      </c>
      <c r="O33" s="702">
        <v>0</v>
      </c>
      <c r="P33" s="702">
        <v>0</v>
      </c>
      <c r="Q33" s="702">
        <v>0</v>
      </c>
      <c r="R33" s="702">
        <v>0</v>
      </c>
      <c r="S33" s="702">
        <v>0</v>
      </c>
      <c r="T33" s="702">
        <v>0</v>
      </c>
      <c r="U33" s="702">
        <v>0</v>
      </c>
      <c r="V33" s="702">
        <v>0</v>
      </c>
      <c r="W33" s="702">
        <v>0</v>
      </c>
      <c r="X33" s="702">
        <v>0</v>
      </c>
      <c r="Y33" s="702">
        <v>0</v>
      </c>
      <c r="Z33" s="702">
        <v>0</v>
      </c>
      <c r="AA33" s="702">
        <v>0</v>
      </c>
      <c r="AB33" s="702">
        <v>428669496.25</v>
      </c>
    </row>
    <row r="34" spans="1:28" s="230" customFormat="1" ht="17.25" customHeight="1">
      <c r="A34" s="361" t="s">
        <v>107</v>
      </c>
      <c r="B34" s="702">
        <v>18504188.300000001</v>
      </c>
      <c r="C34" s="702">
        <v>13220443.98</v>
      </c>
      <c r="D34" s="702">
        <v>5110534.1100000003</v>
      </c>
      <c r="E34" s="702">
        <v>375512.38</v>
      </c>
      <c r="F34" s="702">
        <v>1246718.18</v>
      </c>
      <c r="G34" s="702">
        <v>1424385.26</v>
      </c>
      <c r="H34" s="702">
        <v>1366880.18</v>
      </c>
      <c r="I34" s="702">
        <v>1673275.91</v>
      </c>
      <c r="J34" s="702">
        <v>1451545.38</v>
      </c>
      <c r="K34" s="702">
        <v>902266.32</v>
      </c>
      <c r="L34" s="702">
        <v>722123.06</v>
      </c>
      <c r="M34" s="702">
        <v>533052.78</v>
      </c>
      <c r="N34" s="702">
        <v>2713535.18</v>
      </c>
      <c r="O34" s="702">
        <v>1169991.56</v>
      </c>
      <c r="P34" s="702">
        <v>630096.81999999995</v>
      </c>
      <c r="Q34" s="702">
        <v>159349.98000000001</v>
      </c>
      <c r="R34" s="702">
        <v>824787.29</v>
      </c>
      <c r="S34" s="702">
        <v>1305616.6000000001</v>
      </c>
      <c r="T34" s="702">
        <v>384390.36</v>
      </c>
      <c r="U34" s="702">
        <v>636110.72</v>
      </c>
      <c r="V34" s="702">
        <v>1219604.54</v>
      </c>
      <c r="W34" s="702">
        <v>596734.42000000004</v>
      </c>
      <c r="X34" s="702">
        <v>1114434.29</v>
      </c>
      <c r="Y34" s="702">
        <v>1072557.55</v>
      </c>
      <c r="Z34" s="702">
        <v>3825902.97</v>
      </c>
      <c r="AA34" s="702">
        <v>691826.04</v>
      </c>
      <c r="AB34" s="702">
        <v>62875864.159999996</v>
      </c>
    </row>
    <row r="35" spans="1:28" s="230" customFormat="1" ht="17.25" customHeight="1">
      <c r="A35" s="406" t="s">
        <v>108</v>
      </c>
      <c r="B35" s="702">
        <v>-1.1000000000000001</v>
      </c>
      <c r="C35" s="702">
        <v>8277.09</v>
      </c>
      <c r="D35" s="702">
        <v>19952.61</v>
      </c>
      <c r="E35" s="702">
        <v>1570.18</v>
      </c>
      <c r="F35" s="702">
        <v>5522.26</v>
      </c>
      <c r="G35" s="702">
        <v>0</v>
      </c>
      <c r="H35" s="702">
        <v>0</v>
      </c>
      <c r="I35" s="702">
        <v>800.09</v>
      </c>
      <c r="J35" s="702">
        <v>7945.77</v>
      </c>
      <c r="K35" s="702">
        <v>311.52</v>
      </c>
      <c r="L35" s="702">
        <v>78.680000000000007</v>
      </c>
      <c r="M35" s="702">
        <v>2506.67</v>
      </c>
      <c r="N35" s="702">
        <v>4503.87</v>
      </c>
      <c r="O35" s="702">
        <v>0</v>
      </c>
      <c r="P35" s="702">
        <v>969.67</v>
      </c>
      <c r="Q35" s="702">
        <v>0</v>
      </c>
      <c r="R35" s="702">
        <v>2420.23</v>
      </c>
      <c r="S35" s="702">
        <v>3581.4</v>
      </c>
      <c r="T35" s="702">
        <v>3531.46</v>
      </c>
      <c r="U35" s="702">
        <v>0</v>
      </c>
      <c r="V35" s="702">
        <v>4171.9799999999996</v>
      </c>
      <c r="W35" s="702">
        <v>2952.6</v>
      </c>
      <c r="X35" s="702">
        <v>0</v>
      </c>
      <c r="Y35" s="702">
        <v>0</v>
      </c>
      <c r="Z35" s="702">
        <v>437.21</v>
      </c>
      <c r="AA35" s="702">
        <v>0</v>
      </c>
      <c r="AB35" s="702">
        <v>69532.19</v>
      </c>
    </row>
    <row r="36" spans="1:28" s="230" customFormat="1" ht="17.25" customHeight="1">
      <c r="A36" s="406" t="s">
        <v>116</v>
      </c>
      <c r="B36" s="702">
        <v>184427864.03999999</v>
      </c>
      <c r="C36" s="702">
        <v>97370226.920000002</v>
      </c>
      <c r="D36" s="702">
        <v>24012631.940000001</v>
      </c>
      <c r="E36" s="702">
        <v>0</v>
      </c>
      <c r="F36" s="702">
        <v>0</v>
      </c>
      <c r="G36" s="702">
        <v>3499450</v>
      </c>
      <c r="H36" s="702">
        <v>18629983.390000001</v>
      </c>
      <c r="I36" s="702">
        <v>0</v>
      </c>
      <c r="J36" s="702">
        <v>2258398.52</v>
      </c>
      <c r="K36" s="702">
        <v>0</v>
      </c>
      <c r="L36" s="702">
        <v>0</v>
      </c>
      <c r="M36" s="702">
        <v>0</v>
      </c>
      <c r="N36" s="702">
        <v>138907.23000000001</v>
      </c>
      <c r="O36" s="702">
        <v>0</v>
      </c>
      <c r="P36" s="702">
        <v>0</v>
      </c>
      <c r="Q36" s="702">
        <v>346217.42</v>
      </c>
      <c r="R36" s="702">
        <v>1857962.91</v>
      </c>
      <c r="S36" s="702">
        <v>0</v>
      </c>
      <c r="T36" s="702">
        <v>7045.62</v>
      </c>
      <c r="U36" s="702">
        <v>2029981.58</v>
      </c>
      <c r="V36" s="702">
        <v>1150367.1200000001</v>
      </c>
      <c r="W36" s="702">
        <v>208957.26</v>
      </c>
      <c r="X36" s="702">
        <v>2190347.6800000002</v>
      </c>
      <c r="Y36" s="702">
        <v>0</v>
      </c>
      <c r="Z36" s="702">
        <v>4734205.83</v>
      </c>
      <c r="AA36" s="702">
        <v>0</v>
      </c>
      <c r="AB36" s="702">
        <v>342862547.45999998</v>
      </c>
    </row>
    <row r="37" spans="1:28" s="230" customFormat="1" ht="17.25" customHeight="1">
      <c r="A37" s="406" t="s">
        <v>125</v>
      </c>
      <c r="B37" s="702">
        <v>60813608.659999996</v>
      </c>
      <c r="C37" s="702">
        <v>13758045.560000001</v>
      </c>
      <c r="D37" s="702">
        <v>5847553.2699999996</v>
      </c>
      <c r="E37" s="702">
        <v>1983188.55</v>
      </c>
      <c r="F37" s="702">
        <v>6215170.46</v>
      </c>
      <c r="G37" s="702">
        <v>6939419.9000000004</v>
      </c>
      <c r="H37" s="702">
        <v>3892640.65</v>
      </c>
      <c r="I37" s="702">
        <v>5431210.3399999999</v>
      </c>
      <c r="J37" s="702">
        <v>7583802.3200000003</v>
      </c>
      <c r="K37" s="702">
        <v>5448521.71</v>
      </c>
      <c r="L37" s="702">
        <v>4195774.2300000004</v>
      </c>
      <c r="M37" s="702">
        <v>3054816.77</v>
      </c>
      <c r="N37" s="702">
        <v>3494236.74</v>
      </c>
      <c r="O37" s="702">
        <v>1780280.61</v>
      </c>
      <c r="P37" s="702">
        <v>2641429.37</v>
      </c>
      <c r="Q37" s="702">
        <v>1096236.4099999999</v>
      </c>
      <c r="R37" s="702">
        <v>2321369.5699999998</v>
      </c>
      <c r="S37" s="702">
        <v>2298222.9</v>
      </c>
      <c r="T37" s="702">
        <v>1751447.93</v>
      </c>
      <c r="U37" s="702">
        <v>3994109.14</v>
      </c>
      <c r="V37" s="702">
        <v>4021870.35</v>
      </c>
      <c r="W37" s="702">
        <v>5002959.88</v>
      </c>
      <c r="X37" s="702">
        <v>3091267.29</v>
      </c>
      <c r="Y37" s="702">
        <v>2619729.4700000002</v>
      </c>
      <c r="Z37" s="702">
        <v>5728840.21</v>
      </c>
      <c r="AA37" s="702">
        <v>1025698.3499999999</v>
      </c>
      <c r="AB37" s="702">
        <v>166031450.63999999</v>
      </c>
    </row>
    <row r="38" spans="1:28" s="230" customFormat="1" ht="18.75" customHeight="1">
      <c r="A38" s="406" t="s">
        <v>128</v>
      </c>
      <c r="B38" s="702">
        <v>55289091.359999999</v>
      </c>
      <c r="C38" s="702">
        <v>5525934</v>
      </c>
      <c r="D38" s="702">
        <v>8926605.1199999992</v>
      </c>
      <c r="E38" s="702">
        <v>912965.32</v>
      </c>
      <c r="F38" s="702">
        <v>4244826.16</v>
      </c>
      <c r="G38" s="702">
        <v>2052488.2900000003</v>
      </c>
      <c r="H38" s="702">
        <v>3495582.02</v>
      </c>
      <c r="I38" s="702">
        <v>1605941.04</v>
      </c>
      <c r="J38" s="702">
        <v>1301699.08</v>
      </c>
      <c r="K38" s="702">
        <v>1142433.77</v>
      </c>
      <c r="L38" s="702">
        <v>1957376.59</v>
      </c>
      <c r="M38" s="702">
        <v>879573.1</v>
      </c>
      <c r="N38" s="702">
        <v>3365596.62</v>
      </c>
      <c r="O38" s="702">
        <v>930136.64</v>
      </c>
      <c r="P38" s="702">
        <v>1357070.56</v>
      </c>
      <c r="Q38" s="702">
        <v>517643</v>
      </c>
      <c r="R38" s="702">
        <v>1178222.1399999999</v>
      </c>
      <c r="S38" s="702">
        <v>2534108.0699999998</v>
      </c>
      <c r="T38" s="702">
        <v>1125279.1499999999</v>
      </c>
      <c r="U38" s="702">
        <v>1291851.0900000001</v>
      </c>
      <c r="V38" s="702">
        <v>6714839.4000000004</v>
      </c>
      <c r="W38" s="702">
        <v>1495774.63</v>
      </c>
      <c r="X38" s="702">
        <v>2113816.06</v>
      </c>
      <c r="Y38" s="702">
        <v>3055795.55</v>
      </c>
      <c r="Z38" s="702">
        <v>1739221.03</v>
      </c>
      <c r="AA38" s="702">
        <v>1818517.76</v>
      </c>
      <c r="AB38" s="702">
        <v>116572387.55</v>
      </c>
    </row>
    <row r="39" spans="1:28" s="230" customFormat="1" ht="17.25" customHeight="1">
      <c r="A39" s="406" t="s">
        <v>134</v>
      </c>
      <c r="B39" s="702">
        <v>0</v>
      </c>
      <c r="C39" s="702">
        <v>0</v>
      </c>
      <c r="D39" s="702">
        <v>0</v>
      </c>
      <c r="E39" s="702">
        <v>0</v>
      </c>
      <c r="F39" s="702">
        <v>0</v>
      </c>
      <c r="G39" s="702">
        <v>0</v>
      </c>
      <c r="H39" s="702">
        <v>0</v>
      </c>
      <c r="I39" s="702">
        <v>0</v>
      </c>
      <c r="J39" s="702">
        <v>0</v>
      </c>
      <c r="K39" s="702">
        <v>0</v>
      </c>
      <c r="L39" s="702">
        <v>0</v>
      </c>
      <c r="M39" s="702">
        <v>0</v>
      </c>
      <c r="N39" s="702">
        <v>0</v>
      </c>
      <c r="O39" s="702">
        <v>0</v>
      </c>
      <c r="P39" s="702">
        <v>0</v>
      </c>
      <c r="Q39" s="702">
        <v>0</v>
      </c>
      <c r="R39" s="702">
        <v>0</v>
      </c>
      <c r="S39" s="702">
        <v>0</v>
      </c>
      <c r="T39" s="702">
        <v>0</v>
      </c>
      <c r="U39" s="702">
        <v>0</v>
      </c>
      <c r="V39" s="702">
        <v>0</v>
      </c>
      <c r="W39" s="702">
        <v>0</v>
      </c>
      <c r="X39" s="702">
        <v>0</v>
      </c>
      <c r="Y39" s="702">
        <v>0</v>
      </c>
      <c r="Z39" s="702">
        <v>0</v>
      </c>
      <c r="AA39" s="702">
        <v>0</v>
      </c>
      <c r="AB39" s="702">
        <v>0</v>
      </c>
    </row>
    <row r="40" spans="1:28" s="230" customFormat="1" ht="17.25" customHeight="1">
      <c r="A40" s="406" t="s">
        <v>139</v>
      </c>
      <c r="B40" s="702">
        <v>0</v>
      </c>
      <c r="C40" s="702">
        <v>0</v>
      </c>
      <c r="D40" s="702">
        <v>0</v>
      </c>
      <c r="E40" s="702">
        <v>0</v>
      </c>
      <c r="F40" s="702">
        <v>0</v>
      </c>
      <c r="G40" s="702">
        <v>0</v>
      </c>
      <c r="H40" s="702">
        <v>0</v>
      </c>
      <c r="I40" s="702">
        <v>0</v>
      </c>
      <c r="J40" s="702">
        <v>0</v>
      </c>
      <c r="K40" s="702">
        <v>0</v>
      </c>
      <c r="L40" s="702">
        <v>0</v>
      </c>
      <c r="M40" s="702">
        <v>0</v>
      </c>
      <c r="N40" s="702">
        <v>0</v>
      </c>
      <c r="O40" s="702">
        <v>0</v>
      </c>
      <c r="P40" s="702">
        <v>0</v>
      </c>
      <c r="Q40" s="702">
        <v>0</v>
      </c>
      <c r="R40" s="702">
        <v>0</v>
      </c>
      <c r="S40" s="702">
        <v>0</v>
      </c>
      <c r="T40" s="702">
        <v>0</v>
      </c>
      <c r="U40" s="702">
        <v>0</v>
      </c>
      <c r="V40" s="702">
        <v>0</v>
      </c>
      <c r="W40" s="702">
        <v>237719.85</v>
      </c>
      <c r="X40" s="702">
        <v>0</v>
      </c>
      <c r="Y40" s="702">
        <v>480398.94</v>
      </c>
      <c r="Z40" s="702">
        <v>102900</v>
      </c>
      <c r="AA40" s="702">
        <v>347266.92</v>
      </c>
      <c r="AB40" s="702">
        <v>1168285.71</v>
      </c>
    </row>
    <row r="41" spans="1:28" s="230" customFormat="1" ht="17.25" customHeight="1" thickBot="1">
      <c r="A41" s="406" t="s">
        <v>109</v>
      </c>
      <c r="B41" s="702">
        <v>0</v>
      </c>
      <c r="C41" s="702">
        <v>0</v>
      </c>
      <c r="D41" s="702">
        <v>0</v>
      </c>
      <c r="E41" s="702">
        <v>0</v>
      </c>
      <c r="F41" s="702">
        <v>0</v>
      </c>
      <c r="G41" s="702">
        <v>0</v>
      </c>
      <c r="H41" s="702">
        <v>0</v>
      </c>
      <c r="I41" s="702">
        <v>0</v>
      </c>
      <c r="J41" s="702">
        <v>0</v>
      </c>
      <c r="K41" s="702">
        <v>0</v>
      </c>
      <c r="L41" s="702">
        <v>0</v>
      </c>
      <c r="M41" s="702">
        <v>0</v>
      </c>
      <c r="N41" s="702">
        <v>0</v>
      </c>
      <c r="O41" s="702">
        <v>0</v>
      </c>
      <c r="P41" s="702">
        <v>0</v>
      </c>
      <c r="Q41" s="702">
        <v>0</v>
      </c>
      <c r="R41" s="702">
        <v>0</v>
      </c>
      <c r="S41" s="702">
        <v>0</v>
      </c>
      <c r="T41" s="702">
        <v>0</v>
      </c>
      <c r="U41" s="702">
        <v>0</v>
      </c>
      <c r="V41" s="702">
        <v>0</v>
      </c>
      <c r="W41" s="702">
        <v>0</v>
      </c>
      <c r="X41" s="702">
        <v>0</v>
      </c>
      <c r="Y41" s="702">
        <v>0</v>
      </c>
      <c r="Z41" s="702">
        <v>0</v>
      </c>
      <c r="AA41" s="702">
        <v>0</v>
      </c>
      <c r="AB41" s="702">
        <v>0</v>
      </c>
    </row>
    <row r="42" spans="1:28" s="230" customFormat="1" ht="29.25" customHeight="1" thickTop="1" thickBot="1">
      <c r="A42" s="708" t="s">
        <v>148</v>
      </c>
      <c r="B42" s="679">
        <v>168453910.13</v>
      </c>
      <c r="C42" s="679">
        <v>77644713.390000001</v>
      </c>
      <c r="D42" s="679">
        <v>62570702.210000001</v>
      </c>
      <c r="E42" s="679">
        <v>30506868.809999999</v>
      </c>
      <c r="F42" s="679">
        <v>40534293.600000001</v>
      </c>
      <c r="G42" s="679">
        <v>54745479.210000001</v>
      </c>
      <c r="H42" s="679">
        <v>29876073.010000002</v>
      </c>
      <c r="I42" s="679">
        <v>38950547.299999997</v>
      </c>
      <c r="J42" s="679">
        <v>30220287.789999999</v>
      </c>
      <c r="K42" s="679">
        <v>23027440.399999999</v>
      </c>
      <c r="L42" s="679">
        <v>27098999</v>
      </c>
      <c r="M42" s="679">
        <v>11853226.98</v>
      </c>
      <c r="N42" s="679">
        <v>28770704.640000001</v>
      </c>
      <c r="O42" s="679">
        <v>15337187.34</v>
      </c>
      <c r="P42" s="679">
        <v>12049213.720000001</v>
      </c>
      <c r="Q42" s="679">
        <v>9508930.9499999993</v>
      </c>
      <c r="R42" s="679">
        <v>9993197.3100000005</v>
      </c>
      <c r="S42" s="679">
        <v>16481860.789999999</v>
      </c>
      <c r="T42" s="679">
        <v>14101691.960000001</v>
      </c>
      <c r="U42" s="679">
        <v>20838437.32</v>
      </c>
      <c r="V42" s="679">
        <v>22598733.370000001</v>
      </c>
      <c r="W42" s="679">
        <v>19533362.27</v>
      </c>
      <c r="X42" s="679">
        <v>18324577.050000001</v>
      </c>
      <c r="Y42" s="679">
        <v>10850336.49</v>
      </c>
      <c r="Z42" s="679">
        <v>24789801.93</v>
      </c>
      <c r="AA42" s="679">
        <v>9933892.6300000008</v>
      </c>
      <c r="AB42" s="679">
        <v>828594469.60000002</v>
      </c>
    </row>
    <row r="43" spans="1:28" s="230" customFormat="1" ht="17.25" customHeight="1" thickTop="1">
      <c r="A43" s="406" t="s">
        <v>149</v>
      </c>
      <c r="B43" s="702">
        <v>96523519.150000006</v>
      </c>
      <c r="C43" s="702">
        <v>45971211.039999999</v>
      </c>
      <c r="D43" s="702">
        <v>23567600</v>
      </c>
      <c r="E43" s="702">
        <v>10678035.75</v>
      </c>
      <c r="F43" s="702">
        <v>3543124.77</v>
      </c>
      <c r="G43" s="702">
        <v>15130400</v>
      </c>
      <c r="H43" s="702">
        <v>2518380</v>
      </c>
      <c r="I43" s="702">
        <v>5346731.21</v>
      </c>
      <c r="J43" s="702">
        <v>4258910</v>
      </c>
      <c r="K43" s="702">
        <v>4477795.0999999996</v>
      </c>
      <c r="L43" s="702">
        <v>4299269.45</v>
      </c>
      <c r="M43" s="702">
        <v>3255556.55</v>
      </c>
      <c r="N43" s="702">
        <v>2336460</v>
      </c>
      <c r="O43" s="702">
        <v>2545574.75</v>
      </c>
      <c r="P43" s="702">
        <v>3067289.7</v>
      </c>
      <c r="Q43" s="702">
        <v>2678755</v>
      </c>
      <c r="R43" s="702">
        <v>2067030.0000000002</v>
      </c>
      <c r="S43" s="702">
        <v>3546416.55</v>
      </c>
      <c r="T43" s="702">
        <v>6097600</v>
      </c>
      <c r="U43" s="702">
        <v>7536510.2400000002</v>
      </c>
      <c r="V43" s="702">
        <v>5132695.43</v>
      </c>
      <c r="W43" s="702">
        <v>1339886.5</v>
      </c>
      <c r="X43" s="702">
        <v>1398250.64</v>
      </c>
      <c r="Y43" s="702">
        <v>1769150</v>
      </c>
      <c r="Z43" s="702">
        <v>20824021.059999999</v>
      </c>
      <c r="AA43" s="702">
        <v>3066095</v>
      </c>
      <c r="AB43" s="702">
        <v>282976267.88999999</v>
      </c>
    </row>
    <row r="44" spans="1:28" s="230" customFormat="1" ht="17.25" customHeight="1">
      <c r="A44" s="406" t="s">
        <v>153</v>
      </c>
      <c r="B44" s="702">
        <v>691504.97</v>
      </c>
      <c r="C44" s="702">
        <v>287549.40000000002</v>
      </c>
      <c r="D44" s="702">
        <v>346822.85</v>
      </c>
      <c r="E44" s="702">
        <v>4321.95</v>
      </c>
      <c r="F44" s="702">
        <v>0</v>
      </c>
      <c r="G44" s="702">
        <v>0</v>
      </c>
      <c r="H44" s="702">
        <v>0</v>
      </c>
      <c r="I44" s="702">
        <v>287982.98</v>
      </c>
      <c r="J44" s="702">
        <v>1209141.3600000001</v>
      </c>
      <c r="K44" s="702">
        <v>1084805.69</v>
      </c>
      <c r="L44" s="702">
        <v>1184746.07</v>
      </c>
      <c r="M44" s="702">
        <v>154136</v>
      </c>
      <c r="N44" s="702">
        <v>355360.14</v>
      </c>
      <c r="O44" s="702">
        <v>1067735.3400000001</v>
      </c>
      <c r="P44" s="702">
        <v>579020.35</v>
      </c>
      <c r="Q44" s="702">
        <v>2933228.32</v>
      </c>
      <c r="R44" s="702">
        <v>984130</v>
      </c>
      <c r="S44" s="702">
        <v>908535.5</v>
      </c>
      <c r="T44" s="702">
        <v>183819.81</v>
      </c>
      <c r="U44" s="702">
        <v>15608.08</v>
      </c>
      <c r="V44" s="702">
        <v>335920.55</v>
      </c>
      <c r="W44" s="702">
        <v>489867.06</v>
      </c>
      <c r="X44" s="702">
        <v>3090635.07</v>
      </c>
      <c r="Y44" s="702">
        <v>2</v>
      </c>
      <c r="Z44" s="702">
        <v>2715271.14</v>
      </c>
      <c r="AA44" s="702">
        <v>179624.93</v>
      </c>
      <c r="AB44" s="702">
        <v>19089769.559999999</v>
      </c>
    </row>
    <row r="45" spans="1:28" s="230" customFormat="1" ht="17.25" customHeight="1">
      <c r="A45" s="406" t="s">
        <v>157</v>
      </c>
      <c r="B45" s="702">
        <v>0</v>
      </c>
      <c r="C45" s="702">
        <v>0</v>
      </c>
      <c r="D45" s="702">
        <v>0</v>
      </c>
      <c r="E45" s="702">
        <v>0</v>
      </c>
      <c r="F45" s="702">
        <v>0</v>
      </c>
      <c r="G45" s="702">
        <v>0</v>
      </c>
      <c r="H45" s="702">
        <v>0</v>
      </c>
      <c r="I45" s="702">
        <v>0</v>
      </c>
      <c r="J45" s="702">
        <v>0</v>
      </c>
      <c r="K45" s="702">
        <v>0</v>
      </c>
      <c r="L45" s="702">
        <v>0</v>
      </c>
      <c r="M45" s="702">
        <v>0</v>
      </c>
      <c r="N45" s="702">
        <v>0</v>
      </c>
      <c r="O45" s="702">
        <v>0</v>
      </c>
      <c r="P45" s="702">
        <v>0</v>
      </c>
      <c r="Q45" s="702">
        <v>0</v>
      </c>
      <c r="R45" s="702">
        <v>0</v>
      </c>
      <c r="S45" s="702">
        <v>0</v>
      </c>
      <c r="T45" s="702">
        <v>0</v>
      </c>
      <c r="U45" s="702">
        <v>0</v>
      </c>
      <c r="V45" s="702">
        <v>0</v>
      </c>
      <c r="W45" s="702">
        <v>0</v>
      </c>
      <c r="X45" s="702">
        <v>0</v>
      </c>
      <c r="Y45" s="702">
        <v>0</v>
      </c>
      <c r="Z45" s="702">
        <v>0</v>
      </c>
      <c r="AA45" s="702">
        <v>0</v>
      </c>
      <c r="AB45" s="702">
        <v>0</v>
      </c>
    </row>
    <row r="46" spans="1:28" s="230" customFormat="1" ht="31.5" customHeight="1">
      <c r="A46" s="406" t="s">
        <v>161</v>
      </c>
      <c r="B46" s="702">
        <v>69284279.969999999</v>
      </c>
      <c r="C46" s="702">
        <v>31130099.66</v>
      </c>
      <c r="D46" s="702">
        <v>35705142.590000004</v>
      </c>
      <c r="E46" s="702">
        <v>21184978.010000002</v>
      </c>
      <c r="F46" s="702">
        <v>36153277.600000001</v>
      </c>
      <c r="G46" s="702">
        <v>39438391.549999997</v>
      </c>
      <c r="H46" s="702">
        <v>26472755.239999998</v>
      </c>
      <c r="I46" s="702">
        <v>30127350.809999999</v>
      </c>
      <c r="J46" s="702">
        <v>23144616.780000001</v>
      </c>
      <c r="K46" s="702">
        <v>16328500.74</v>
      </c>
      <c r="L46" s="702">
        <v>21436689.34</v>
      </c>
      <c r="M46" s="702">
        <v>8406986.8300000001</v>
      </c>
      <c r="N46" s="702">
        <v>25753091.239999998</v>
      </c>
      <c r="O46" s="702">
        <v>11817108.640000001</v>
      </c>
      <c r="P46" s="702">
        <v>8097202.7199999997</v>
      </c>
      <c r="Q46" s="702">
        <v>3548444.75</v>
      </c>
      <c r="R46" s="702">
        <v>7070298.3300000001</v>
      </c>
      <c r="S46" s="702">
        <v>12240692.91</v>
      </c>
      <c r="T46" s="702">
        <v>7714867.0499999998</v>
      </c>
      <c r="U46" s="702">
        <v>13150235.66</v>
      </c>
      <c r="V46" s="702">
        <v>14159603.640000001</v>
      </c>
      <c r="W46" s="702">
        <v>17889563.66</v>
      </c>
      <c r="X46" s="702">
        <v>13119551.25</v>
      </c>
      <c r="Y46" s="702">
        <v>8941350.0299999993</v>
      </c>
      <c r="Z46" s="702">
        <v>2324852.61</v>
      </c>
      <c r="AA46" s="702">
        <v>6976429.9900000002</v>
      </c>
      <c r="AB46" s="702">
        <v>511616361.60000002</v>
      </c>
    </row>
    <row r="47" spans="1:28" s="230" customFormat="1" ht="19.5" customHeight="1">
      <c r="A47" s="406" t="s">
        <v>165</v>
      </c>
      <c r="B47" s="702">
        <v>1954606.04</v>
      </c>
      <c r="C47" s="702">
        <v>255853.29</v>
      </c>
      <c r="D47" s="702">
        <v>2951136.77</v>
      </c>
      <c r="E47" s="702">
        <v>-1360466.9</v>
      </c>
      <c r="F47" s="702">
        <v>837891.23</v>
      </c>
      <c r="G47" s="702">
        <v>176687.66</v>
      </c>
      <c r="H47" s="702">
        <v>884937.77</v>
      </c>
      <c r="I47" s="702">
        <v>3188482.3</v>
      </c>
      <c r="J47" s="702">
        <v>1607619.65</v>
      </c>
      <c r="K47" s="702">
        <v>1136338.8700000001</v>
      </c>
      <c r="L47" s="702">
        <v>178294.14</v>
      </c>
      <c r="M47" s="702">
        <v>36547.599999999999</v>
      </c>
      <c r="N47" s="702">
        <v>325793.26</v>
      </c>
      <c r="O47" s="702">
        <v>-93231.39</v>
      </c>
      <c r="P47" s="702">
        <v>305700.95</v>
      </c>
      <c r="Q47" s="702">
        <v>348502.88</v>
      </c>
      <c r="R47" s="702">
        <v>-128261.02</v>
      </c>
      <c r="S47" s="702">
        <v>-213784.17</v>
      </c>
      <c r="T47" s="702">
        <v>105405.1</v>
      </c>
      <c r="U47" s="702">
        <v>136083.34</v>
      </c>
      <c r="V47" s="702">
        <v>2970513.75</v>
      </c>
      <c r="W47" s="702">
        <v>-185954.95</v>
      </c>
      <c r="X47" s="702">
        <v>716140.09</v>
      </c>
      <c r="Y47" s="702">
        <v>139834.46</v>
      </c>
      <c r="Z47" s="702">
        <v>-1074342.8799999999</v>
      </c>
      <c r="AA47" s="702">
        <v>-288257.28999999998</v>
      </c>
      <c r="AB47" s="702">
        <v>14912070.550000001</v>
      </c>
    </row>
    <row r="48" spans="1:28" s="230" customFormat="1" ht="19.5" customHeight="1">
      <c r="A48" s="361" t="s">
        <v>166</v>
      </c>
      <c r="B48" s="702">
        <v>0</v>
      </c>
      <c r="C48" s="702">
        <v>0</v>
      </c>
      <c r="D48" s="702">
        <v>0</v>
      </c>
      <c r="E48" s="702">
        <v>-1373241.29</v>
      </c>
      <c r="F48" s="702">
        <v>0</v>
      </c>
      <c r="G48" s="702">
        <v>0</v>
      </c>
      <c r="H48" s="702">
        <v>0</v>
      </c>
      <c r="I48" s="702">
        <v>2405555.5099999998</v>
      </c>
      <c r="J48" s="702">
        <v>1221655.8600000001</v>
      </c>
      <c r="K48" s="702">
        <v>0</v>
      </c>
      <c r="L48" s="702">
        <v>0</v>
      </c>
      <c r="M48" s="702">
        <v>0</v>
      </c>
      <c r="N48" s="702">
        <v>0</v>
      </c>
      <c r="O48" s="702">
        <v>0</v>
      </c>
      <c r="P48" s="702">
        <v>501828.33</v>
      </c>
      <c r="Q48" s="702">
        <v>527659.61</v>
      </c>
      <c r="R48" s="702">
        <v>0</v>
      </c>
      <c r="S48" s="702">
        <v>0</v>
      </c>
      <c r="T48" s="702">
        <v>0</v>
      </c>
      <c r="U48" s="702">
        <v>318.2</v>
      </c>
      <c r="V48" s="702">
        <v>255944.92</v>
      </c>
      <c r="W48" s="702">
        <v>0</v>
      </c>
      <c r="X48" s="702">
        <v>781461.59</v>
      </c>
      <c r="Y48" s="702">
        <v>0</v>
      </c>
      <c r="Z48" s="702">
        <v>-391404.04</v>
      </c>
      <c r="AA48" s="702">
        <v>0</v>
      </c>
      <c r="AB48" s="702">
        <v>3929778.69</v>
      </c>
    </row>
    <row r="49" spans="1:28" s="230" customFormat="1" ht="17.25" customHeight="1" thickBot="1">
      <c r="A49" s="361" t="s">
        <v>167</v>
      </c>
      <c r="B49" s="702">
        <v>1954606.04</v>
      </c>
      <c r="C49" s="702">
        <v>255853.29</v>
      </c>
      <c r="D49" s="702">
        <v>2951136.77</v>
      </c>
      <c r="E49" s="702">
        <v>12774.39</v>
      </c>
      <c r="F49" s="702">
        <v>837891.23</v>
      </c>
      <c r="G49" s="702">
        <v>176687.66</v>
      </c>
      <c r="H49" s="702">
        <v>884937.77</v>
      </c>
      <c r="I49" s="702">
        <v>782926.79</v>
      </c>
      <c r="J49" s="702">
        <v>385963.79</v>
      </c>
      <c r="K49" s="702">
        <v>1136338.8700000001</v>
      </c>
      <c r="L49" s="702">
        <v>178294.14</v>
      </c>
      <c r="M49" s="702">
        <v>36547.599999999999</v>
      </c>
      <c r="N49" s="702">
        <v>325793.26</v>
      </c>
      <c r="O49" s="702">
        <v>-93231.39</v>
      </c>
      <c r="P49" s="702">
        <v>-196127.38</v>
      </c>
      <c r="Q49" s="702">
        <v>-179156.73</v>
      </c>
      <c r="R49" s="702">
        <v>-128261.02</v>
      </c>
      <c r="S49" s="702">
        <v>-213784.17</v>
      </c>
      <c r="T49" s="702">
        <v>105405.1</v>
      </c>
      <c r="U49" s="702">
        <v>135765.14000000001</v>
      </c>
      <c r="V49" s="702">
        <v>2714568.83</v>
      </c>
      <c r="W49" s="702">
        <v>-185954.95</v>
      </c>
      <c r="X49" s="702">
        <v>-65321.5</v>
      </c>
      <c r="Y49" s="702">
        <v>139834.46</v>
      </c>
      <c r="Z49" s="702">
        <v>-682938.84</v>
      </c>
      <c r="AA49" s="702">
        <v>-288257.28999999998</v>
      </c>
      <c r="AB49" s="702">
        <v>10982291.859999999</v>
      </c>
    </row>
    <row r="50" spans="1:28" s="230" customFormat="1" ht="28.5" customHeight="1" thickTop="1" thickBot="1">
      <c r="A50" s="709" t="s">
        <v>168</v>
      </c>
      <c r="B50" s="710">
        <v>1632692323.6900001</v>
      </c>
      <c r="C50" s="710">
        <v>916102880.09000003</v>
      </c>
      <c r="D50" s="710">
        <v>513281547.41000003</v>
      </c>
      <c r="E50" s="710">
        <v>133559885.48</v>
      </c>
      <c r="F50" s="710">
        <v>170032266.72999999</v>
      </c>
      <c r="G50" s="710">
        <v>260511053.69</v>
      </c>
      <c r="H50" s="710">
        <v>181716714.81</v>
      </c>
      <c r="I50" s="710">
        <v>181860335.34999999</v>
      </c>
      <c r="J50" s="710">
        <v>165610949.12</v>
      </c>
      <c r="K50" s="710">
        <v>111266684.36</v>
      </c>
      <c r="L50" s="710">
        <v>90783211.140000001</v>
      </c>
      <c r="M50" s="710">
        <v>67319948.099999994</v>
      </c>
      <c r="N50" s="710">
        <v>175913725.59999999</v>
      </c>
      <c r="O50" s="710">
        <v>121675754.39</v>
      </c>
      <c r="P50" s="710">
        <v>87738448.400000006</v>
      </c>
      <c r="Q50" s="710">
        <v>55769096.469999999</v>
      </c>
      <c r="R50" s="710">
        <v>96602417.319999993</v>
      </c>
      <c r="S50" s="710">
        <v>125862181.83</v>
      </c>
      <c r="T50" s="710">
        <v>72868692.299999997</v>
      </c>
      <c r="U50" s="710">
        <v>177201485.19</v>
      </c>
      <c r="V50" s="710">
        <v>218690427.91999999</v>
      </c>
      <c r="W50" s="710">
        <v>130144061.59999999</v>
      </c>
      <c r="X50" s="710">
        <v>164662995.59999999</v>
      </c>
      <c r="Y50" s="710">
        <v>98998238.409999996</v>
      </c>
      <c r="Z50" s="710">
        <v>304646598.18000001</v>
      </c>
      <c r="AA50" s="710">
        <v>90701718.159999996</v>
      </c>
      <c r="AB50" s="710">
        <v>6346213641.3400002</v>
      </c>
    </row>
    <row r="51" spans="1:28" s="230" customFormat="1" ht="28.5" customHeight="1" thickTop="1" thickBot="1">
      <c r="A51" s="709" t="s">
        <v>169</v>
      </c>
      <c r="B51" s="710">
        <v>40464.33</v>
      </c>
      <c r="C51" s="710">
        <v>0</v>
      </c>
      <c r="D51" s="710">
        <v>0</v>
      </c>
      <c r="E51" s="710">
        <v>0</v>
      </c>
      <c r="F51" s="710">
        <v>0</v>
      </c>
      <c r="G51" s="710">
        <v>0</v>
      </c>
      <c r="H51" s="710">
        <v>0</v>
      </c>
      <c r="I51" s="710">
        <v>0</v>
      </c>
      <c r="J51" s="710">
        <v>0</v>
      </c>
      <c r="K51" s="710">
        <v>0</v>
      </c>
      <c r="L51" s="710">
        <v>0</v>
      </c>
      <c r="M51" s="710">
        <v>0</v>
      </c>
      <c r="N51" s="710">
        <v>0</v>
      </c>
      <c r="O51" s="710">
        <v>0</v>
      </c>
      <c r="P51" s="710">
        <v>0</v>
      </c>
      <c r="Q51" s="710">
        <v>0</v>
      </c>
      <c r="R51" s="710">
        <v>0</v>
      </c>
      <c r="S51" s="710">
        <v>0</v>
      </c>
      <c r="T51" s="710">
        <v>0</v>
      </c>
      <c r="U51" s="710">
        <v>0</v>
      </c>
      <c r="V51" s="710">
        <v>0</v>
      </c>
      <c r="W51" s="710">
        <v>0</v>
      </c>
      <c r="X51" s="710">
        <v>0</v>
      </c>
      <c r="Y51" s="710">
        <v>0</v>
      </c>
      <c r="Z51" s="710">
        <v>0</v>
      </c>
      <c r="AA51" s="710">
        <v>0</v>
      </c>
      <c r="AB51" s="710">
        <v>40464.33</v>
      </c>
    </row>
    <row r="52" spans="1:28" s="230" customFormat="1" ht="29.25" customHeight="1" thickTop="1" thickBot="1">
      <c r="A52" s="709" t="s">
        <v>189</v>
      </c>
      <c r="B52" s="710">
        <v>3235682716.02</v>
      </c>
      <c r="C52" s="710">
        <v>1560969920.5699999</v>
      </c>
      <c r="D52" s="710">
        <v>848645498.09000003</v>
      </c>
      <c r="E52" s="710">
        <v>183659830.59</v>
      </c>
      <c r="F52" s="710">
        <v>286279759.67000002</v>
      </c>
      <c r="G52" s="710">
        <v>521502075.07999998</v>
      </c>
      <c r="H52" s="710">
        <v>327341019.76999998</v>
      </c>
      <c r="I52" s="710">
        <v>490726695.37</v>
      </c>
      <c r="J52" s="710">
        <v>320565564.62</v>
      </c>
      <c r="K52" s="710">
        <v>56430326.689999998</v>
      </c>
      <c r="L52" s="710">
        <v>123219149.52</v>
      </c>
      <c r="M52" s="710">
        <v>110316910.95</v>
      </c>
      <c r="N52" s="710">
        <v>223065323.74000001</v>
      </c>
      <c r="O52" s="710">
        <v>170988774.55000001</v>
      </c>
      <c r="P52" s="710">
        <v>132788208.50000001</v>
      </c>
      <c r="Q52" s="710">
        <v>134049842.65000001</v>
      </c>
      <c r="R52" s="710">
        <v>213750862.91</v>
      </c>
      <c r="S52" s="710">
        <v>45593610.670000002</v>
      </c>
      <c r="T52" s="710">
        <v>98661384.189999998</v>
      </c>
      <c r="U52" s="710">
        <v>246951067.75999999</v>
      </c>
      <c r="V52" s="710">
        <v>132330139.67999999</v>
      </c>
      <c r="W52" s="710">
        <v>73153231.329999998</v>
      </c>
      <c r="X52" s="710">
        <v>163514946.19</v>
      </c>
      <c r="Y52" s="710">
        <v>37615729.579999998</v>
      </c>
      <c r="Z52" s="710">
        <v>576658637.14999998</v>
      </c>
      <c r="AA52" s="710">
        <v>100786668.81999999</v>
      </c>
      <c r="AB52" s="710">
        <v>10415247894.66</v>
      </c>
    </row>
    <row r="53" spans="1:28" s="230" customFormat="1" ht="32.25" customHeight="1" thickTop="1" thickBot="1">
      <c r="A53" s="708" t="s">
        <v>475</v>
      </c>
      <c r="B53" s="679"/>
      <c r="C53" s="679"/>
      <c r="D53" s="679"/>
      <c r="E53" s="679"/>
      <c r="F53" s="679"/>
      <c r="G53" s="679"/>
      <c r="H53" s="679"/>
      <c r="I53" s="679"/>
      <c r="J53" s="679"/>
      <c r="K53" s="679"/>
      <c r="L53" s="679"/>
      <c r="M53" s="679"/>
      <c r="N53" s="679"/>
      <c r="O53" s="679"/>
      <c r="P53" s="679"/>
      <c r="Q53" s="679"/>
      <c r="R53" s="679"/>
      <c r="S53" s="679"/>
      <c r="T53" s="679"/>
      <c r="U53" s="679"/>
      <c r="V53" s="679"/>
      <c r="W53" s="679"/>
      <c r="X53" s="679"/>
      <c r="Y53" s="679"/>
      <c r="Z53" s="679"/>
      <c r="AA53" s="679"/>
      <c r="AB53" s="679"/>
    </row>
    <row r="54" spans="1:28" s="230" customFormat="1" ht="20.25" customHeight="1" thickTop="1">
      <c r="A54" s="406" t="s">
        <v>231</v>
      </c>
      <c r="B54" s="702">
        <v>66862829.63000001</v>
      </c>
      <c r="C54" s="702">
        <v>42139051.460000001</v>
      </c>
      <c r="D54" s="702">
        <v>19031698.350000001</v>
      </c>
      <c r="E54" s="702">
        <v>4649876.99</v>
      </c>
      <c r="F54" s="702">
        <v>6751859.1200000001</v>
      </c>
      <c r="G54" s="702">
        <v>10534427.800000001</v>
      </c>
      <c r="H54" s="702">
        <v>9187799.9600000009</v>
      </c>
      <c r="I54" s="702">
        <v>7958902.29</v>
      </c>
      <c r="J54" s="702">
        <v>8555429.3900000006</v>
      </c>
      <c r="K54" s="702">
        <v>5208280.37</v>
      </c>
      <c r="L54" s="702">
        <v>4669533.72</v>
      </c>
      <c r="M54" s="702">
        <v>4108398.09</v>
      </c>
      <c r="N54" s="702">
        <v>8215966.0599999987</v>
      </c>
      <c r="O54" s="702">
        <v>5163409.17</v>
      </c>
      <c r="P54" s="702">
        <v>4191091.8599999994</v>
      </c>
      <c r="Q54" s="702">
        <v>3927959.64</v>
      </c>
      <c r="R54" s="702">
        <v>3781595.43</v>
      </c>
      <c r="S54" s="702">
        <v>6624355.9000000004</v>
      </c>
      <c r="T54" s="702">
        <v>3101908.54</v>
      </c>
      <c r="U54" s="702">
        <v>5729886.6100000003</v>
      </c>
      <c r="V54" s="702">
        <v>8704151.1699999999</v>
      </c>
      <c r="W54" s="702">
        <v>5949798.7599999998</v>
      </c>
      <c r="X54" s="702">
        <v>7263923.5899999999</v>
      </c>
      <c r="Y54" s="702">
        <v>4890205.24</v>
      </c>
      <c r="Z54" s="702">
        <v>14170441.439999999</v>
      </c>
      <c r="AA54" s="702">
        <v>3885229.32</v>
      </c>
      <c r="AB54" s="702">
        <v>275258009.89999998</v>
      </c>
    </row>
    <row r="55" spans="1:28" s="230" customFormat="1" ht="26.25" customHeight="1">
      <c r="A55" s="406" t="s">
        <v>243</v>
      </c>
      <c r="B55" s="702">
        <v>-16678890.169999998</v>
      </c>
      <c r="C55" s="702">
        <v>-13740874</v>
      </c>
      <c r="D55" s="702">
        <v>-6022318.6100000003</v>
      </c>
      <c r="E55" s="702">
        <v>-708108.94</v>
      </c>
      <c r="F55" s="702">
        <v>-1560959.11</v>
      </c>
      <c r="G55" s="702">
        <v>-2579390.0299999998</v>
      </c>
      <c r="H55" s="702">
        <v>-2761650.65</v>
      </c>
      <c r="I55" s="702">
        <v>-1998890.02</v>
      </c>
      <c r="J55" s="702">
        <v>-1672301.72</v>
      </c>
      <c r="K55" s="702">
        <v>-869340.98</v>
      </c>
      <c r="L55" s="702">
        <v>-599576.21</v>
      </c>
      <c r="M55" s="702">
        <v>-709852.05</v>
      </c>
      <c r="N55" s="702">
        <v>-2050190.05</v>
      </c>
      <c r="O55" s="702">
        <v>-1482485.55</v>
      </c>
      <c r="P55" s="702">
        <v>-795678.55</v>
      </c>
      <c r="Q55" s="702">
        <v>-834085.68</v>
      </c>
      <c r="R55" s="702">
        <v>-1247996.17</v>
      </c>
      <c r="S55" s="702">
        <v>-1874339.34</v>
      </c>
      <c r="T55" s="702">
        <v>-514675.78</v>
      </c>
      <c r="U55" s="702">
        <v>-1143099.55</v>
      </c>
      <c r="V55" s="702">
        <v>-1708625.02</v>
      </c>
      <c r="W55" s="702">
        <v>-1159695.6399999999</v>
      </c>
      <c r="X55" s="702">
        <v>-2468799.2200000002</v>
      </c>
      <c r="Y55" s="702">
        <v>-1159966.8600000001</v>
      </c>
      <c r="Z55" s="702">
        <v>-4607352.9400000004</v>
      </c>
      <c r="AA55" s="702">
        <v>-1410961.95</v>
      </c>
      <c r="AB55" s="702">
        <v>-72360104.790000007</v>
      </c>
    </row>
    <row r="56" spans="1:28" s="230" customFormat="1" ht="20.25" customHeight="1">
      <c r="A56" s="406" t="s">
        <v>251</v>
      </c>
      <c r="B56" s="702">
        <v>50183939.460000001</v>
      </c>
      <c r="C56" s="702">
        <v>28398177.460000001</v>
      </c>
      <c r="D56" s="702">
        <v>13009379.74</v>
      </c>
      <c r="E56" s="702">
        <v>3941768.05</v>
      </c>
      <c r="F56" s="702">
        <v>5190900.01</v>
      </c>
      <c r="G56" s="702">
        <v>7955037.7699999996</v>
      </c>
      <c r="H56" s="702">
        <v>6426149.3099999996</v>
      </c>
      <c r="I56" s="702">
        <v>5960012.2699999996</v>
      </c>
      <c r="J56" s="702">
        <v>6883127.6699999999</v>
      </c>
      <c r="K56" s="702">
        <v>4338939.3899999997</v>
      </c>
      <c r="L56" s="702">
        <v>4069957.51</v>
      </c>
      <c r="M56" s="702">
        <v>3398546.04</v>
      </c>
      <c r="N56" s="702">
        <v>6165776.0099999998</v>
      </c>
      <c r="O56" s="702">
        <v>3680923.62</v>
      </c>
      <c r="P56" s="702">
        <v>3395413.31</v>
      </c>
      <c r="Q56" s="702">
        <v>3093873.96</v>
      </c>
      <c r="R56" s="702">
        <v>2533599.2599999998</v>
      </c>
      <c r="S56" s="702">
        <v>4750016.5599999996</v>
      </c>
      <c r="T56" s="702">
        <v>2587232.7599999998</v>
      </c>
      <c r="U56" s="702">
        <v>4586787.0599999996</v>
      </c>
      <c r="V56" s="702">
        <v>6995526.1500000004</v>
      </c>
      <c r="W56" s="702">
        <v>4790103.12</v>
      </c>
      <c r="X56" s="702">
        <v>4795124.37</v>
      </c>
      <c r="Y56" s="702">
        <v>3730238.38</v>
      </c>
      <c r="Z56" s="702">
        <v>9563088.5</v>
      </c>
      <c r="AA56" s="702">
        <v>2474267.37</v>
      </c>
      <c r="AB56" s="702">
        <v>202897905.11000001</v>
      </c>
    </row>
    <row r="57" spans="1:28" s="230" customFormat="1" ht="20.25" customHeight="1">
      <c r="A57" s="406" t="s">
        <v>252</v>
      </c>
      <c r="B57" s="702">
        <v>3689989.46</v>
      </c>
      <c r="C57" s="702">
        <v>2222282.9700000002</v>
      </c>
      <c r="D57" s="702">
        <v>4030918.5</v>
      </c>
      <c r="E57" s="702">
        <v>115271.59</v>
      </c>
      <c r="F57" s="702">
        <v>352252.78</v>
      </c>
      <c r="G57" s="702">
        <v>419545.19</v>
      </c>
      <c r="H57" s="702">
        <v>521073.84</v>
      </c>
      <c r="I57" s="702">
        <v>104602.13</v>
      </c>
      <c r="J57" s="702">
        <v>127547.88</v>
      </c>
      <c r="K57" s="702">
        <v>24870.85</v>
      </c>
      <c r="L57" s="702">
        <v>21746.53</v>
      </c>
      <c r="M57" s="702">
        <v>90145.68</v>
      </c>
      <c r="N57" s="702">
        <v>36650.51</v>
      </c>
      <c r="O57" s="702">
        <v>186804.97</v>
      </c>
      <c r="P57" s="702">
        <v>28625.07</v>
      </c>
      <c r="Q57" s="702">
        <v>137540.71</v>
      </c>
      <c r="R57" s="702">
        <v>184209.09</v>
      </c>
      <c r="S57" s="702">
        <v>29716.43</v>
      </c>
      <c r="T57" s="702">
        <v>14541.88</v>
      </c>
      <c r="U57" s="702">
        <v>18700.88</v>
      </c>
      <c r="V57" s="702">
        <v>98042.2</v>
      </c>
      <c r="W57" s="702">
        <v>212354.23</v>
      </c>
      <c r="X57" s="702">
        <v>66097.679999999993</v>
      </c>
      <c r="Y57" s="702">
        <v>179019.74</v>
      </c>
      <c r="Z57" s="702">
        <v>901636.54</v>
      </c>
      <c r="AA57" s="702">
        <v>164461.12</v>
      </c>
      <c r="AB57" s="702">
        <v>13978648.449999999</v>
      </c>
    </row>
    <row r="58" spans="1:28" s="230" customFormat="1" ht="26.25" customHeight="1">
      <c r="A58" s="406" t="s">
        <v>258</v>
      </c>
      <c r="B58" s="702">
        <v>-2311430.5499999998</v>
      </c>
      <c r="C58" s="702">
        <v>-558522.36</v>
      </c>
      <c r="D58" s="702">
        <v>-103784.02</v>
      </c>
      <c r="E58" s="702">
        <v>-61670.54</v>
      </c>
      <c r="F58" s="702">
        <v>-34467.480000000003</v>
      </c>
      <c r="G58" s="702">
        <v>-47556.42</v>
      </c>
      <c r="H58" s="702">
        <v>-14082.83</v>
      </c>
      <c r="I58" s="702">
        <v>-4.55</v>
      </c>
      <c r="J58" s="702">
        <v>-3177.12</v>
      </c>
      <c r="K58" s="702">
        <v>-36947.339999999997</v>
      </c>
      <c r="L58" s="702">
        <v>-258.85000000000002</v>
      </c>
      <c r="M58" s="702">
        <v>-37687.54</v>
      </c>
      <c r="N58" s="702">
        <v>-39340.129999999997</v>
      </c>
      <c r="O58" s="702">
        <v>-29356.57</v>
      </c>
      <c r="P58" s="702">
        <v>-19250.16</v>
      </c>
      <c r="Q58" s="702">
        <v>-77879.81</v>
      </c>
      <c r="R58" s="702">
        <v>-25354.18</v>
      </c>
      <c r="S58" s="702">
        <v>0</v>
      </c>
      <c r="T58" s="702">
        <v>-28347.45</v>
      </c>
      <c r="U58" s="702">
        <v>-111643.75</v>
      </c>
      <c r="V58" s="702">
        <v>-24855.64</v>
      </c>
      <c r="W58" s="702">
        <v>-79864.149999999994</v>
      </c>
      <c r="X58" s="702">
        <v>-43637.89</v>
      </c>
      <c r="Y58" s="702">
        <v>-53048.76</v>
      </c>
      <c r="Z58" s="702">
        <v>-178090.66</v>
      </c>
      <c r="AA58" s="702">
        <v>-19459.29</v>
      </c>
      <c r="AB58" s="702">
        <v>-3939718.04</v>
      </c>
    </row>
    <row r="59" spans="1:28" s="230" customFormat="1" ht="20.25" customHeight="1">
      <c r="A59" s="406" t="s">
        <v>263</v>
      </c>
      <c r="B59" s="702">
        <v>51562498.369999997</v>
      </c>
      <c r="C59" s="702">
        <v>30061938.07</v>
      </c>
      <c r="D59" s="702">
        <v>16936514.219999999</v>
      </c>
      <c r="E59" s="702">
        <v>3995369.1</v>
      </c>
      <c r="F59" s="702">
        <v>5508685.3099999996</v>
      </c>
      <c r="G59" s="702">
        <v>8327026.540000001</v>
      </c>
      <c r="H59" s="702">
        <v>6933140.3200000003</v>
      </c>
      <c r="I59" s="702">
        <v>6064609.8499999996</v>
      </c>
      <c r="J59" s="702">
        <v>7007498.4299999997</v>
      </c>
      <c r="K59" s="702">
        <v>4326862.9000000004</v>
      </c>
      <c r="L59" s="702">
        <v>4091445.19</v>
      </c>
      <c r="M59" s="702">
        <v>3451004.18</v>
      </c>
      <c r="N59" s="702">
        <v>6163086.3899999997</v>
      </c>
      <c r="O59" s="702">
        <v>3838372.02</v>
      </c>
      <c r="P59" s="702">
        <v>3404788.22</v>
      </c>
      <c r="Q59" s="702">
        <v>3153534.86</v>
      </c>
      <c r="R59" s="702">
        <v>2692454.17</v>
      </c>
      <c r="S59" s="702">
        <v>4779732.99</v>
      </c>
      <c r="T59" s="702">
        <v>2573427.19</v>
      </c>
      <c r="U59" s="702">
        <v>4493844.1900000004</v>
      </c>
      <c r="V59" s="702">
        <v>7068712.71</v>
      </c>
      <c r="W59" s="702">
        <v>4922593.2</v>
      </c>
      <c r="X59" s="702">
        <v>4817584.16</v>
      </c>
      <c r="Y59" s="702">
        <v>3856209.36</v>
      </c>
      <c r="Z59" s="702">
        <v>10286634.380000001</v>
      </c>
      <c r="AA59" s="702">
        <v>2619269.2000000002</v>
      </c>
      <c r="AB59" s="702">
        <v>212936835.52000001</v>
      </c>
    </row>
    <row r="60" spans="1:28" s="230" customFormat="1" ht="20.25" customHeight="1">
      <c r="A60" s="406" t="s">
        <v>264</v>
      </c>
      <c r="B60" s="702">
        <v>12631805.16</v>
      </c>
      <c r="C60" s="702">
        <v>5752206.21</v>
      </c>
      <c r="D60" s="702">
        <v>632197.81999999995</v>
      </c>
      <c r="E60" s="702">
        <v>708039.6</v>
      </c>
      <c r="F60" s="702">
        <v>342226.96</v>
      </c>
      <c r="G60" s="702">
        <v>1037998.63</v>
      </c>
      <c r="H60" s="702">
        <v>1890980.78</v>
      </c>
      <c r="I60" s="702">
        <v>313393.23</v>
      </c>
      <c r="J60" s="702">
        <v>103207.52</v>
      </c>
      <c r="K60" s="702">
        <v>729022.16</v>
      </c>
      <c r="L60" s="702">
        <v>310228.37</v>
      </c>
      <c r="M60" s="702">
        <v>671202.69</v>
      </c>
      <c r="N60" s="702">
        <v>468325.88</v>
      </c>
      <c r="O60" s="702">
        <v>527890.11</v>
      </c>
      <c r="P60" s="702">
        <v>348760.59</v>
      </c>
      <c r="Q60" s="702">
        <v>99362.85</v>
      </c>
      <c r="R60" s="702">
        <v>282697.03000000003</v>
      </c>
      <c r="S60" s="702">
        <v>215560.05</v>
      </c>
      <c r="T60" s="702">
        <v>20241.009999999998</v>
      </c>
      <c r="U60" s="702">
        <v>127832.19</v>
      </c>
      <c r="V60" s="702">
        <v>876960.21</v>
      </c>
      <c r="W60" s="702">
        <v>777706.17</v>
      </c>
      <c r="X60" s="702">
        <v>1356702.65</v>
      </c>
      <c r="Y60" s="702">
        <v>304849.65000000002</v>
      </c>
      <c r="Z60" s="702">
        <v>2829787.82</v>
      </c>
      <c r="AA60" s="702">
        <v>47618.86</v>
      </c>
      <c r="AB60" s="702">
        <v>33406804.199999999</v>
      </c>
    </row>
    <row r="61" spans="1:28" s="230" customFormat="1" ht="29.25" customHeight="1">
      <c r="A61" s="406" t="s">
        <v>271</v>
      </c>
      <c r="B61" s="702">
        <v>-15423852.939999999</v>
      </c>
      <c r="C61" s="702">
        <v>-7345332.0700000003</v>
      </c>
      <c r="D61" s="702">
        <v>-2020543.04</v>
      </c>
      <c r="E61" s="702">
        <v>-788132.82</v>
      </c>
      <c r="F61" s="702">
        <v>-998364.36</v>
      </c>
      <c r="G61" s="702">
        <v>-1200360.6399999999</v>
      </c>
      <c r="H61" s="702">
        <v>-2478237.9300000002</v>
      </c>
      <c r="I61" s="702">
        <v>-485523.39</v>
      </c>
      <c r="J61" s="702">
        <v>-744321.68</v>
      </c>
      <c r="K61" s="702">
        <v>-821189.8</v>
      </c>
      <c r="L61" s="702">
        <v>-289682.64</v>
      </c>
      <c r="M61" s="702">
        <v>-725303.49</v>
      </c>
      <c r="N61" s="702">
        <v>-1258602.1399999999</v>
      </c>
      <c r="O61" s="702">
        <v>-537560.36</v>
      </c>
      <c r="P61" s="702">
        <v>-476661.86</v>
      </c>
      <c r="Q61" s="702">
        <v>-107699.53</v>
      </c>
      <c r="R61" s="702">
        <v>-624566.64</v>
      </c>
      <c r="S61" s="702">
        <v>-1176878.0800000001</v>
      </c>
      <c r="T61" s="702">
        <v>-7233.1</v>
      </c>
      <c r="U61" s="702">
        <v>-387389.69</v>
      </c>
      <c r="V61" s="702">
        <v>-1128333.75</v>
      </c>
      <c r="W61" s="702">
        <v>-1050529.97</v>
      </c>
      <c r="X61" s="702">
        <v>-1847865.01</v>
      </c>
      <c r="Y61" s="702">
        <v>-978502.56</v>
      </c>
      <c r="Z61" s="702">
        <v>-3568008.06</v>
      </c>
      <c r="AA61" s="702">
        <v>-658867.75</v>
      </c>
      <c r="AB61" s="702">
        <v>-47129543.299999997</v>
      </c>
    </row>
    <row r="62" spans="1:28" s="230" customFormat="1" ht="20.25" customHeight="1">
      <c r="A62" s="406" t="s">
        <v>278</v>
      </c>
      <c r="B62" s="702">
        <v>48770450.590000004</v>
      </c>
      <c r="C62" s="702">
        <v>28468812.210000001</v>
      </c>
      <c r="D62" s="702">
        <v>15548169</v>
      </c>
      <c r="E62" s="702">
        <v>3915275.88</v>
      </c>
      <c r="F62" s="702">
        <v>4852547.91</v>
      </c>
      <c r="G62" s="702">
        <v>8164664.5300000003</v>
      </c>
      <c r="H62" s="702">
        <v>6345883.1699999999</v>
      </c>
      <c r="I62" s="702">
        <v>5892479.6900000004</v>
      </c>
      <c r="J62" s="702">
        <v>6366384.2699999996</v>
      </c>
      <c r="K62" s="702">
        <v>4234695.26</v>
      </c>
      <c r="L62" s="702">
        <v>4111990.9200000004</v>
      </c>
      <c r="M62" s="702">
        <v>3396903.38</v>
      </c>
      <c r="N62" s="702">
        <v>5372810.1299999999</v>
      </c>
      <c r="O62" s="702">
        <v>3828701.77</v>
      </c>
      <c r="P62" s="702">
        <v>3276886.95</v>
      </c>
      <c r="Q62" s="702">
        <v>3145198.18</v>
      </c>
      <c r="R62" s="702">
        <v>2350584.56</v>
      </c>
      <c r="S62" s="702">
        <v>3818414.96</v>
      </c>
      <c r="T62" s="702">
        <v>2586435.1</v>
      </c>
      <c r="U62" s="702">
        <v>4234286.6900000004</v>
      </c>
      <c r="V62" s="702">
        <v>6817339.1699999999</v>
      </c>
      <c r="W62" s="702">
        <v>4649769.4000000004</v>
      </c>
      <c r="X62" s="702">
        <v>4326421.8</v>
      </c>
      <c r="Y62" s="702">
        <v>3182556.45</v>
      </c>
      <c r="Z62" s="702">
        <v>9548414.1400000006</v>
      </c>
      <c r="AA62" s="702">
        <v>2008020.31</v>
      </c>
      <c r="AB62" s="702">
        <v>199214096.41999999</v>
      </c>
    </row>
    <row r="63" spans="1:28" s="230" customFormat="1" ht="20.25" customHeight="1">
      <c r="A63" s="406" t="s">
        <v>279</v>
      </c>
      <c r="B63" s="702">
        <v>-46677585.159999996</v>
      </c>
      <c r="C63" s="702">
        <v>-28206259.469999999</v>
      </c>
      <c r="D63" s="702">
        <v>-11967992.9</v>
      </c>
      <c r="E63" s="702">
        <v>-3691929.7</v>
      </c>
      <c r="F63" s="702">
        <v>-3505896.61</v>
      </c>
      <c r="G63" s="702">
        <v>-7878234.3300000001</v>
      </c>
      <c r="H63" s="702">
        <v>-5402398.9199999999</v>
      </c>
      <c r="I63" s="702">
        <v>-5069354.53</v>
      </c>
      <c r="J63" s="702">
        <v>-5938717.1200000001</v>
      </c>
      <c r="K63" s="702">
        <v>-3086811.11</v>
      </c>
      <c r="L63" s="702">
        <v>-3763620.5</v>
      </c>
      <c r="M63" s="702">
        <v>-3283589.2</v>
      </c>
      <c r="N63" s="702">
        <v>-4890889.74</v>
      </c>
      <c r="O63" s="702">
        <v>-3970660.18</v>
      </c>
      <c r="P63" s="702">
        <v>-3463166.83</v>
      </c>
      <c r="Q63" s="702">
        <v>-3324965.21</v>
      </c>
      <c r="R63" s="702">
        <v>-2478457.65</v>
      </c>
      <c r="S63" s="702">
        <v>-4017845.31</v>
      </c>
      <c r="T63" s="702">
        <v>-2525843.33</v>
      </c>
      <c r="U63" s="702">
        <v>-3877082.47</v>
      </c>
      <c r="V63" s="702">
        <v>-4477445.58</v>
      </c>
      <c r="W63" s="702">
        <v>-4805636.24</v>
      </c>
      <c r="X63" s="702">
        <v>-4238233.62</v>
      </c>
      <c r="Y63" s="702">
        <v>-3134213.19</v>
      </c>
      <c r="Z63" s="702">
        <v>-10231352.98</v>
      </c>
      <c r="AA63" s="702">
        <v>-2287734.12</v>
      </c>
      <c r="AB63" s="702">
        <v>-186195916</v>
      </c>
    </row>
    <row r="64" spans="1:28" s="230" customFormat="1" ht="20.25" customHeight="1">
      <c r="A64" s="406" t="s">
        <v>289</v>
      </c>
      <c r="B64" s="702">
        <v>2092865.43</v>
      </c>
      <c r="C64" s="702">
        <v>262552.74</v>
      </c>
      <c r="D64" s="702">
        <v>3580176.1</v>
      </c>
      <c r="E64" s="702">
        <v>223346.18</v>
      </c>
      <c r="F64" s="702">
        <v>1346651.3</v>
      </c>
      <c r="G64" s="702">
        <v>286430.2</v>
      </c>
      <c r="H64" s="702">
        <v>943484.25</v>
      </c>
      <c r="I64" s="702">
        <v>823125.16</v>
      </c>
      <c r="J64" s="702">
        <v>427667.15</v>
      </c>
      <c r="K64" s="702">
        <v>1147884.1499999999</v>
      </c>
      <c r="L64" s="702">
        <v>348370.42</v>
      </c>
      <c r="M64" s="702">
        <v>113314.18</v>
      </c>
      <c r="N64" s="702">
        <v>481920.39</v>
      </c>
      <c r="O64" s="702">
        <v>-141958.41</v>
      </c>
      <c r="P64" s="702">
        <v>-186279.88</v>
      </c>
      <c r="Q64" s="702">
        <v>-179767.03</v>
      </c>
      <c r="R64" s="702">
        <v>-127873.09</v>
      </c>
      <c r="S64" s="702">
        <v>-199430.35</v>
      </c>
      <c r="T64" s="702">
        <v>60591.77</v>
      </c>
      <c r="U64" s="702">
        <v>357204.22</v>
      </c>
      <c r="V64" s="702">
        <v>2339893.59</v>
      </c>
      <c r="W64" s="702">
        <v>-155866.84</v>
      </c>
      <c r="X64" s="702">
        <v>88188.18</v>
      </c>
      <c r="Y64" s="702">
        <v>48343.26</v>
      </c>
      <c r="Z64" s="702">
        <v>-682938.84</v>
      </c>
      <c r="AA64" s="702">
        <v>-279713.81</v>
      </c>
      <c r="AB64" s="702">
        <v>13018180.42</v>
      </c>
    </row>
    <row r="65" spans="1:28" s="230" customFormat="1" ht="20.25" customHeight="1">
      <c r="A65" s="406" t="s">
        <v>290</v>
      </c>
      <c r="B65" s="702">
        <v>15011.17</v>
      </c>
      <c r="C65" s="702">
        <v>0</v>
      </c>
      <c r="D65" s="702">
        <v>8567.57</v>
      </c>
      <c r="E65" s="702">
        <v>2731.02</v>
      </c>
      <c r="F65" s="702">
        <v>0</v>
      </c>
      <c r="G65" s="702">
        <v>0</v>
      </c>
      <c r="H65" s="702">
        <v>0</v>
      </c>
      <c r="I65" s="702">
        <v>0</v>
      </c>
      <c r="J65" s="702">
        <v>0</v>
      </c>
      <c r="K65" s="702">
        <v>-1658.53</v>
      </c>
      <c r="L65" s="702">
        <v>16.079999999999998</v>
      </c>
      <c r="M65" s="702">
        <v>576.65</v>
      </c>
      <c r="N65" s="702">
        <v>0.28000000000000003</v>
      </c>
      <c r="O65" s="702">
        <v>5004.1899999999996</v>
      </c>
      <c r="P65" s="702">
        <v>26728.71</v>
      </c>
      <c r="Q65" s="702">
        <v>610.29999999999995</v>
      </c>
      <c r="R65" s="702">
        <v>2.34</v>
      </c>
      <c r="S65" s="702">
        <v>-14351.58</v>
      </c>
      <c r="T65" s="702">
        <v>0</v>
      </c>
      <c r="U65" s="702">
        <v>0</v>
      </c>
      <c r="V65" s="702">
        <v>6013.62</v>
      </c>
      <c r="W65" s="702">
        <v>0</v>
      </c>
      <c r="X65" s="702">
        <v>20.68</v>
      </c>
      <c r="Y65" s="702">
        <v>0</v>
      </c>
      <c r="Z65" s="702">
        <v>0</v>
      </c>
      <c r="AA65" s="702">
        <v>0</v>
      </c>
      <c r="AB65" s="702">
        <v>49272.5</v>
      </c>
    </row>
    <row r="66" spans="1:28" s="230" customFormat="1" ht="20.25" customHeight="1">
      <c r="A66" s="361" t="s">
        <v>291</v>
      </c>
      <c r="B66" s="702">
        <v>13756.08</v>
      </c>
      <c r="C66" s="702">
        <v>0</v>
      </c>
      <c r="D66" s="702">
        <v>8567.57</v>
      </c>
      <c r="E66" s="702">
        <v>2731.02</v>
      </c>
      <c r="F66" s="702">
        <v>0</v>
      </c>
      <c r="G66" s="702">
        <v>0</v>
      </c>
      <c r="H66" s="702">
        <v>0</v>
      </c>
      <c r="I66" s="702">
        <v>0</v>
      </c>
      <c r="J66" s="702">
        <v>0</v>
      </c>
      <c r="K66" s="702">
        <v>-1658.53</v>
      </c>
      <c r="L66" s="702">
        <v>16.079999999999998</v>
      </c>
      <c r="M66" s="702">
        <v>536.24</v>
      </c>
      <c r="N66" s="702">
        <v>0.28000000000000003</v>
      </c>
      <c r="O66" s="702">
        <v>5004.1899999999996</v>
      </c>
      <c r="P66" s="702">
        <v>26728.71</v>
      </c>
      <c r="Q66" s="702">
        <v>610.29999999999995</v>
      </c>
      <c r="R66" s="702">
        <v>2.34</v>
      </c>
      <c r="S66" s="702">
        <v>-14351.25</v>
      </c>
      <c r="T66" s="702">
        <v>0</v>
      </c>
      <c r="U66" s="702">
        <v>0</v>
      </c>
      <c r="V66" s="702">
        <v>6013.62</v>
      </c>
      <c r="W66" s="702">
        <v>0</v>
      </c>
      <c r="X66" s="702">
        <v>20.68</v>
      </c>
      <c r="Y66" s="702">
        <v>0</v>
      </c>
      <c r="Z66" s="702">
        <v>0</v>
      </c>
      <c r="AA66" s="702">
        <v>0</v>
      </c>
      <c r="AB66" s="702">
        <v>47977.33</v>
      </c>
    </row>
    <row r="67" spans="1:28" s="230" customFormat="1" ht="23.25" customHeight="1">
      <c r="A67" s="361" t="s">
        <v>292</v>
      </c>
      <c r="B67" s="702">
        <v>1255.0899999999999</v>
      </c>
      <c r="C67" s="702">
        <v>0</v>
      </c>
      <c r="D67" s="702">
        <v>0</v>
      </c>
      <c r="E67" s="702">
        <v>0</v>
      </c>
      <c r="F67" s="702">
        <v>0</v>
      </c>
      <c r="G67" s="702">
        <v>0</v>
      </c>
      <c r="H67" s="702">
        <v>0</v>
      </c>
      <c r="I67" s="702">
        <v>0</v>
      </c>
      <c r="J67" s="702">
        <v>0</v>
      </c>
      <c r="K67" s="702">
        <v>0</v>
      </c>
      <c r="L67" s="702">
        <v>0</v>
      </c>
      <c r="M67" s="702">
        <v>40.409999999999997</v>
      </c>
      <c r="N67" s="702">
        <v>0</v>
      </c>
      <c r="O67" s="702">
        <v>0</v>
      </c>
      <c r="P67" s="702">
        <v>0</v>
      </c>
      <c r="Q67" s="702">
        <v>0</v>
      </c>
      <c r="R67" s="702">
        <v>0</v>
      </c>
      <c r="S67" s="702">
        <v>-0.33</v>
      </c>
      <c r="T67" s="702">
        <v>0</v>
      </c>
      <c r="U67" s="702">
        <v>0</v>
      </c>
      <c r="V67" s="702">
        <v>0</v>
      </c>
      <c r="W67" s="702">
        <v>0</v>
      </c>
      <c r="X67" s="702">
        <v>0</v>
      </c>
      <c r="Y67" s="702">
        <v>0</v>
      </c>
      <c r="Z67" s="702">
        <v>0</v>
      </c>
      <c r="AA67" s="702">
        <v>0</v>
      </c>
      <c r="AB67" s="702">
        <v>1295.17</v>
      </c>
    </row>
    <row r="68" spans="1:28" s="230" customFormat="1" ht="20.25" customHeight="1">
      <c r="A68" s="406" t="s">
        <v>293</v>
      </c>
      <c r="B68" s="702">
        <v>-28869.56</v>
      </c>
      <c r="C68" s="702">
        <v>0</v>
      </c>
      <c r="D68" s="702">
        <v>-543.55999999999995</v>
      </c>
      <c r="E68" s="702">
        <v>0</v>
      </c>
      <c r="F68" s="702">
        <v>0</v>
      </c>
      <c r="G68" s="702">
        <v>0</v>
      </c>
      <c r="H68" s="702">
        <v>0</v>
      </c>
      <c r="I68" s="702">
        <v>14.74</v>
      </c>
      <c r="J68" s="702">
        <v>0</v>
      </c>
      <c r="K68" s="702">
        <v>0.5</v>
      </c>
      <c r="L68" s="702">
        <v>3.94</v>
      </c>
      <c r="M68" s="702">
        <v>-174.99</v>
      </c>
      <c r="N68" s="702">
        <v>2.25</v>
      </c>
      <c r="O68" s="702">
        <v>-181.45</v>
      </c>
      <c r="P68" s="702">
        <v>-342.38</v>
      </c>
      <c r="Q68" s="702">
        <v>0</v>
      </c>
      <c r="R68" s="702">
        <v>-437.67</v>
      </c>
      <c r="S68" s="702">
        <v>-2.23</v>
      </c>
      <c r="T68" s="702">
        <v>0</v>
      </c>
      <c r="U68" s="702">
        <v>0</v>
      </c>
      <c r="V68" s="702">
        <v>-4776.49</v>
      </c>
      <c r="W68" s="702">
        <v>0</v>
      </c>
      <c r="X68" s="702">
        <v>-9914.8799999999992</v>
      </c>
      <c r="Y68" s="702">
        <v>0</v>
      </c>
      <c r="Z68" s="702">
        <v>0</v>
      </c>
      <c r="AA68" s="702">
        <v>0</v>
      </c>
      <c r="AB68" s="702">
        <v>-45221.78</v>
      </c>
    </row>
    <row r="69" spans="1:28" s="230" customFormat="1" ht="20.25" customHeight="1">
      <c r="A69" s="361" t="s">
        <v>294</v>
      </c>
      <c r="B69" s="702">
        <v>-28251.55</v>
      </c>
      <c r="C69" s="702">
        <v>0</v>
      </c>
      <c r="D69" s="702">
        <v>-543.55999999999995</v>
      </c>
      <c r="E69" s="702">
        <v>0</v>
      </c>
      <c r="F69" s="702">
        <v>0</v>
      </c>
      <c r="G69" s="702">
        <v>0</v>
      </c>
      <c r="H69" s="702">
        <v>0</v>
      </c>
      <c r="I69" s="702">
        <v>14.74</v>
      </c>
      <c r="J69" s="702">
        <v>0</v>
      </c>
      <c r="K69" s="702">
        <v>0.5</v>
      </c>
      <c r="L69" s="702">
        <v>3.94</v>
      </c>
      <c r="M69" s="702">
        <v>-0.09</v>
      </c>
      <c r="N69" s="702">
        <v>2.25</v>
      </c>
      <c r="O69" s="702">
        <v>-181.45</v>
      </c>
      <c r="P69" s="702">
        <v>-342.38</v>
      </c>
      <c r="Q69" s="702">
        <v>0</v>
      </c>
      <c r="R69" s="702">
        <v>-437.67</v>
      </c>
      <c r="S69" s="702">
        <v>-2.23</v>
      </c>
      <c r="T69" s="702">
        <v>0</v>
      </c>
      <c r="U69" s="702">
        <v>0</v>
      </c>
      <c r="V69" s="702">
        <v>-4776.49</v>
      </c>
      <c r="W69" s="702">
        <v>0</v>
      </c>
      <c r="X69" s="702">
        <v>-9914.8799999999992</v>
      </c>
      <c r="Y69" s="702">
        <v>0</v>
      </c>
      <c r="Z69" s="702">
        <v>0</v>
      </c>
      <c r="AA69" s="702">
        <v>0</v>
      </c>
      <c r="AB69" s="702">
        <v>-44428.87</v>
      </c>
    </row>
    <row r="70" spans="1:28" s="230" customFormat="1" ht="21" customHeight="1">
      <c r="A70" s="361" t="s">
        <v>295</v>
      </c>
      <c r="B70" s="702">
        <v>-618.01</v>
      </c>
      <c r="C70" s="702">
        <v>0</v>
      </c>
      <c r="D70" s="702">
        <v>0</v>
      </c>
      <c r="E70" s="702">
        <v>0</v>
      </c>
      <c r="F70" s="702">
        <v>0</v>
      </c>
      <c r="G70" s="702">
        <v>0</v>
      </c>
      <c r="H70" s="702">
        <v>0</v>
      </c>
      <c r="I70" s="702">
        <v>0</v>
      </c>
      <c r="J70" s="702">
        <v>0</v>
      </c>
      <c r="K70" s="702">
        <v>0</v>
      </c>
      <c r="L70" s="702">
        <v>0</v>
      </c>
      <c r="M70" s="702">
        <v>-174.9</v>
      </c>
      <c r="N70" s="702">
        <v>0</v>
      </c>
      <c r="O70" s="702">
        <v>0</v>
      </c>
      <c r="P70" s="702">
        <v>0</v>
      </c>
      <c r="Q70" s="702">
        <v>0</v>
      </c>
      <c r="R70" s="702">
        <v>0</v>
      </c>
      <c r="S70" s="702">
        <v>0</v>
      </c>
      <c r="T70" s="702">
        <v>0</v>
      </c>
      <c r="U70" s="702">
        <v>0</v>
      </c>
      <c r="V70" s="702">
        <v>0</v>
      </c>
      <c r="W70" s="702">
        <v>0</v>
      </c>
      <c r="X70" s="702">
        <v>0</v>
      </c>
      <c r="Y70" s="702">
        <v>0</v>
      </c>
      <c r="Z70" s="702">
        <v>0</v>
      </c>
      <c r="AA70" s="702">
        <v>0</v>
      </c>
      <c r="AB70" s="702">
        <v>-792.91</v>
      </c>
    </row>
    <row r="71" spans="1:28" s="230" customFormat="1" ht="20.25" customHeight="1">
      <c r="A71" s="406" t="s">
        <v>296</v>
      </c>
      <c r="B71" s="702">
        <v>2079007.04</v>
      </c>
      <c r="C71" s="702">
        <v>262552.74</v>
      </c>
      <c r="D71" s="702">
        <v>3588200.11</v>
      </c>
      <c r="E71" s="702">
        <v>226077.2</v>
      </c>
      <c r="F71" s="702">
        <v>1346651.3</v>
      </c>
      <c r="G71" s="702">
        <v>286430.2</v>
      </c>
      <c r="H71" s="702">
        <v>943484.25</v>
      </c>
      <c r="I71" s="702">
        <v>823139.9</v>
      </c>
      <c r="J71" s="702">
        <v>427667.15</v>
      </c>
      <c r="K71" s="702">
        <v>1146226.1200000001</v>
      </c>
      <c r="L71" s="702">
        <v>348390.44</v>
      </c>
      <c r="M71" s="702">
        <v>113715.84</v>
      </c>
      <c r="N71" s="702">
        <v>481922.92</v>
      </c>
      <c r="O71" s="702">
        <v>-137135.67000000001</v>
      </c>
      <c r="P71" s="702">
        <v>-159893.54999999999</v>
      </c>
      <c r="Q71" s="702">
        <v>-179156.73</v>
      </c>
      <c r="R71" s="702">
        <v>-128308.42000000001</v>
      </c>
      <c r="S71" s="702">
        <v>-213784.16</v>
      </c>
      <c r="T71" s="702">
        <v>60591.77</v>
      </c>
      <c r="U71" s="702">
        <v>357204.22</v>
      </c>
      <c r="V71" s="702">
        <v>2341130.7200000002</v>
      </c>
      <c r="W71" s="702">
        <v>-155866.84</v>
      </c>
      <c r="X71" s="702">
        <v>78293.98</v>
      </c>
      <c r="Y71" s="702">
        <v>48343.26</v>
      </c>
      <c r="Z71" s="702">
        <v>-682938.84</v>
      </c>
      <c r="AA71" s="702">
        <v>-279713.81</v>
      </c>
      <c r="AB71" s="702">
        <v>13022231.140000001</v>
      </c>
    </row>
    <row r="72" spans="1:28" s="230" customFormat="1" ht="20.25" customHeight="1">
      <c r="A72" s="361" t="s">
        <v>922</v>
      </c>
      <c r="B72" s="702">
        <v>0</v>
      </c>
      <c r="C72" s="702">
        <v>0</v>
      </c>
      <c r="D72" s="702">
        <v>0</v>
      </c>
      <c r="E72" s="702">
        <v>0</v>
      </c>
      <c r="F72" s="702">
        <v>0</v>
      </c>
      <c r="G72" s="702">
        <v>2261.4</v>
      </c>
      <c r="H72" s="702">
        <v>1400.04</v>
      </c>
      <c r="I72" s="702">
        <v>0</v>
      </c>
      <c r="J72" s="702">
        <v>0</v>
      </c>
      <c r="K72" s="702">
        <v>0</v>
      </c>
      <c r="L72" s="702">
        <v>17135.91</v>
      </c>
      <c r="M72" s="702">
        <v>2954.23</v>
      </c>
      <c r="N72" s="702">
        <v>0</v>
      </c>
      <c r="O72" s="702">
        <v>18759.14</v>
      </c>
      <c r="P72" s="702">
        <v>0</v>
      </c>
      <c r="Q72" s="702">
        <v>0</v>
      </c>
      <c r="R72" s="702">
        <v>0</v>
      </c>
      <c r="S72" s="702">
        <v>0</v>
      </c>
      <c r="T72" s="702">
        <v>0</v>
      </c>
      <c r="U72" s="702">
        <v>600</v>
      </c>
      <c r="V72" s="702">
        <v>0</v>
      </c>
      <c r="W72" s="702">
        <v>0</v>
      </c>
      <c r="X72" s="702">
        <v>2701.6</v>
      </c>
      <c r="Y72" s="702">
        <v>106720.77</v>
      </c>
      <c r="Z72" s="702">
        <v>0</v>
      </c>
      <c r="AA72" s="702">
        <v>0</v>
      </c>
      <c r="AB72" s="702">
        <v>152533.09</v>
      </c>
    </row>
    <row r="73" spans="1:28" s="230" customFormat="1" ht="20.25" customHeight="1">
      <c r="A73" s="361" t="s">
        <v>923</v>
      </c>
      <c r="B73" s="702">
        <v>0</v>
      </c>
      <c r="C73" s="702">
        <v>0</v>
      </c>
      <c r="D73" s="702">
        <v>0</v>
      </c>
      <c r="E73" s="702">
        <v>0</v>
      </c>
      <c r="F73" s="702">
        <v>0</v>
      </c>
      <c r="G73" s="702">
        <v>0</v>
      </c>
      <c r="H73" s="702">
        <v>0</v>
      </c>
      <c r="I73" s="702">
        <v>0</v>
      </c>
      <c r="J73" s="702">
        <v>0</v>
      </c>
      <c r="K73" s="702">
        <v>0</v>
      </c>
      <c r="L73" s="702">
        <v>0</v>
      </c>
      <c r="M73" s="702">
        <v>-13300.85</v>
      </c>
      <c r="N73" s="702">
        <v>0</v>
      </c>
      <c r="O73" s="702">
        <v>0</v>
      </c>
      <c r="P73" s="702">
        <v>0</v>
      </c>
      <c r="Q73" s="702">
        <v>0</v>
      </c>
      <c r="R73" s="702">
        <v>-2528.1799999999998</v>
      </c>
      <c r="S73" s="702">
        <v>0</v>
      </c>
      <c r="T73" s="702">
        <v>0</v>
      </c>
      <c r="U73" s="702">
        <v>0</v>
      </c>
      <c r="V73" s="702">
        <v>0</v>
      </c>
      <c r="W73" s="702">
        <v>0</v>
      </c>
      <c r="X73" s="702">
        <v>-214246.29</v>
      </c>
      <c r="Y73" s="702">
        <v>0</v>
      </c>
      <c r="Z73" s="702">
        <v>0</v>
      </c>
      <c r="AA73" s="702">
        <v>0</v>
      </c>
      <c r="AB73" s="702">
        <v>-230075.32</v>
      </c>
    </row>
    <row r="74" spans="1:28" s="230" customFormat="1" ht="20.25" customHeight="1">
      <c r="A74" s="406" t="s">
        <v>298</v>
      </c>
      <c r="B74" s="702">
        <v>2079007.04</v>
      </c>
      <c r="C74" s="702">
        <v>262552.74</v>
      </c>
      <c r="D74" s="702">
        <v>3588200.11</v>
      </c>
      <c r="E74" s="702">
        <v>226077.2</v>
      </c>
      <c r="F74" s="702">
        <v>1346651.3</v>
      </c>
      <c r="G74" s="702">
        <v>288691.59999999998</v>
      </c>
      <c r="H74" s="702">
        <v>944884.29</v>
      </c>
      <c r="I74" s="702">
        <v>823139.9</v>
      </c>
      <c r="J74" s="702">
        <v>427667.15</v>
      </c>
      <c r="K74" s="702">
        <v>1146226.1200000001</v>
      </c>
      <c r="L74" s="702">
        <v>365526.35</v>
      </c>
      <c r="M74" s="702">
        <v>103369.22</v>
      </c>
      <c r="N74" s="702">
        <v>481922.92</v>
      </c>
      <c r="O74" s="702">
        <v>-118376.53</v>
      </c>
      <c r="P74" s="702">
        <v>-159893.54999999999</v>
      </c>
      <c r="Q74" s="702">
        <v>-179156.73</v>
      </c>
      <c r="R74" s="702">
        <v>-130836.6</v>
      </c>
      <c r="S74" s="702">
        <v>-213784.16</v>
      </c>
      <c r="T74" s="702">
        <v>60591.77</v>
      </c>
      <c r="U74" s="702">
        <v>357804.22</v>
      </c>
      <c r="V74" s="702">
        <v>2341130.7200000002</v>
      </c>
      <c r="W74" s="702">
        <v>-155866.84</v>
      </c>
      <c r="X74" s="702">
        <v>-133250.71</v>
      </c>
      <c r="Y74" s="702">
        <v>155064.03</v>
      </c>
      <c r="Z74" s="702">
        <v>-682938.84</v>
      </c>
      <c r="AA74" s="702">
        <v>-279713.81</v>
      </c>
      <c r="AB74" s="702">
        <v>12944688.91</v>
      </c>
    </row>
    <row r="75" spans="1:28" s="230" customFormat="1" ht="21" customHeight="1">
      <c r="A75" s="361" t="s">
        <v>924</v>
      </c>
      <c r="B75" s="702">
        <v>0</v>
      </c>
      <c r="C75" s="702">
        <v>18255.21</v>
      </c>
      <c r="D75" s="702">
        <v>523416.96</v>
      </c>
      <c r="E75" s="702">
        <v>1423.45</v>
      </c>
      <c r="F75" s="702">
        <v>41122.839999999997</v>
      </c>
      <c r="G75" s="702">
        <v>130775.59999999999</v>
      </c>
      <c r="H75" s="702">
        <v>0</v>
      </c>
      <c r="I75" s="702">
        <v>5682.1</v>
      </c>
      <c r="J75" s="702">
        <v>29888.03</v>
      </c>
      <c r="K75" s="702">
        <v>8849.5400000000009</v>
      </c>
      <c r="L75" s="702">
        <v>19347.77</v>
      </c>
      <c r="M75" s="702">
        <v>15555.52</v>
      </c>
      <c r="N75" s="702">
        <v>8458.34</v>
      </c>
      <c r="O75" s="702">
        <v>86553.55</v>
      </c>
      <c r="P75" s="702">
        <v>1504.76</v>
      </c>
      <c r="Q75" s="702">
        <v>0</v>
      </c>
      <c r="R75" s="702">
        <v>10446.09</v>
      </c>
      <c r="S75" s="702">
        <v>0</v>
      </c>
      <c r="T75" s="702">
        <v>53570.38</v>
      </c>
      <c r="U75" s="702">
        <v>17725.05</v>
      </c>
      <c r="V75" s="702">
        <v>801310.76</v>
      </c>
      <c r="W75" s="702">
        <v>796.19</v>
      </c>
      <c r="X75" s="702">
        <v>112765.68</v>
      </c>
      <c r="Y75" s="702">
        <v>29951.56</v>
      </c>
      <c r="Z75" s="702">
        <v>0</v>
      </c>
      <c r="AA75" s="702">
        <v>2771.01</v>
      </c>
      <c r="AB75" s="702">
        <v>1920170.39</v>
      </c>
    </row>
    <row r="76" spans="1:28" s="230" customFormat="1" ht="27" customHeight="1">
      <c r="A76" s="361" t="s">
        <v>925</v>
      </c>
      <c r="B76" s="702">
        <v>0</v>
      </c>
      <c r="C76" s="702">
        <v>-24954.66</v>
      </c>
      <c r="D76" s="702">
        <v>-383050.98</v>
      </c>
      <c r="E76" s="702">
        <v>-214726.26</v>
      </c>
      <c r="F76" s="702">
        <v>-270583.90999999997</v>
      </c>
      <c r="G76" s="702">
        <v>-242779.54</v>
      </c>
      <c r="H76" s="702">
        <v>-59946.52</v>
      </c>
      <c r="I76" s="702">
        <v>-45895.21</v>
      </c>
      <c r="J76" s="702">
        <v>-71591.39</v>
      </c>
      <c r="K76" s="702">
        <v>-18736.79</v>
      </c>
      <c r="L76" s="702">
        <v>-33791.85</v>
      </c>
      <c r="M76" s="702">
        <v>-82377.14</v>
      </c>
      <c r="N76" s="702">
        <v>-28415</v>
      </c>
      <c r="O76" s="702">
        <v>-61408.5</v>
      </c>
      <c r="P76" s="702">
        <v>-37738.589999999997</v>
      </c>
      <c r="Q76" s="702">
        <v>0</v>
      </c>
      <c r="R76" s="702">
        <v>-7870.51</v>
      </c>
      <c r="S76" s="702">
        <v>0</v>
      </c>
      <c r="T76" s="702">
        <v>-8757.0499999999993</v>
      </c>
      <c r="U76" s="702">
        <v>-197246.33</v>
      </c>
      <c r="V76" s="702">
        <v>-427872.65</v>
      </c>
      <c r="W76" s="702">
        <v>-30884.3</v>
      </c>
      <c r="X76" s="702">
        <v>-44836.47</v>
      </c>
      <c r="Y76" s="702">
        <v>-45181.13</v>
      </c>
      <c r="Z76" s="702">
        <v>0</v>
      </c>
      <c r="AA76" s="702">
        <v>-11314.49</v>
      </c>
      <c r="AB76" s="702">
        <v>-2349959.27</v>
      </c>
    </row>
    <row r="77" spans="1:28" s="230" customFormat="1" ht="19.5" customHeight="1">
      <c r="A77" s="406" t="s">
        <v>300</v>
      </c>
      <c r="B77" s="702">
        <v>2079007.04</v>
      </c>
      <c r="C77" s="702">
        <v>255853.29</v>
      </c>
      <c r="D77" s="702">
        <v>3728566.09</v>
      </c>
      <c r="E77" s="702">
        <v>12774.39</v>
      </c>
      <c r="F77" s="702">
        <v>1117190.23</v>
      </c>
      <c r="G77" s="702">
        <v>176687.66</v>
      </c>
      <c r="H77" s="702">
        <v>884937.77</v>
      </c>
      <c r="I77" s="702">
        <v>782926.79</v>
      </c>
      <c r="J77" s="702">
        <v>385963.79</v>
      </c>
      <c r="K77" s="702">
        <v>1136338.8700000001</v>
      </c>
      <c r="L77" s="702">
        <v>351082.27</v>
      </c>
      <c r="M77" s="702">
        <v>36547.599999999999</v>
      </c>
      <c r="N77" s="702">
        <v>461966.26</v>
      </c>
      <c r="O77" s="702">
        <v>-93231.48</v>
      </c>
      <c r="P77" s="702">
        <v>-196127.38</v>
      </c>
      <c r="Q77" s="702">
        <v>-179156.73</v>
      </c>
      <c r="R77" s="702">
        <v>-128261.02</v>
      </c>
      <c r="S77" s="702">
        <v>-213784.16</v>
      </c>
      <c r="T77" s="702">
        <v>105405.1</v>
      </c>
      <c r="U77" s="702">
        <v>178282.94</v>
      </c>
      <c r="V77" s="702">
        <v>2714568.83</v>
      </c>
      <c r="W77" s="702">
        <v>-185954.95</v>
      </c>
      <c r="X77" s="702">
        <v>-65321.5</v>
      </c>
      <c r="Y77" s="702">
        <v>139834.46</v>
      </c>
      <c r="Z77" s="702">
        <v>-682938.84</v>
      </c>
      <c r="AA77" s="702">
        <v>-288257.28999999998</v>
      </c>
      <c r="AB77" s="702">
        <v>12514900.029999999</v>
      </c>
    </row>
    <row r="78" spans="1:28" s="230" customFormat="1" ht="21.75" customHeight="1">
      <c r="A78" s="361" t="s">
        <v>301</v>
      </c>
      <c r="B78" s="702">
        <v>0</v>
      </c>
      <c r="C78" s="702">
        <v>0</v>
      </c>
      <c r="D78" s="702">
        <v>0</v>
      </c>
      <c r="E78" s="702">
        <v>0</v>
      </c>
      <c r="F78" s="702">
        <v>0</v>
      </c>
      <c r="G78" s="702">
        <v>0</v>
      </c>
      <c r="H78" s="702">
        <v>0</v>
      </c>
      <c r="I78" s="702">
        <v>0</v>
      </c>
      <c r="J78" s="702">
        <v>0</v>
      </c>
      <c r="K78" s="702">
        <v>0</v>
      </c>
      <c r="L78" s="702">
        <v>0</v>
      </c>
      <c r="M78" s="702">
        <v>0</v>
      </c>
      <c r="N78" s="702">
        <v>0</v>
      </c>
      <c r="O78" s="702">
        <v>0</v>
      </c>
      <c r="P78" s="702">
        <v>0</v>
      </c>
      <c r="Q78" s="702">
        <v>0</v>
      </c>
      <c r="R78" s="702">
        <v>0</v>
      </c>
      <c r="S78" s="702">
        <v>0</v>
      </c>
      <c r="T78" s="702">
        <v>0</v>
      </c>
      <c r="U78" s="702">
        <v>0</v>
      </c>
      <c r="V78" s="702">
        <v>0</v>
      </c>
      <c r="W78" s="702">
        <v>0</v>
      </c>
      <c r="X78" s="702">
        <v>0</v>
      </c>
      <c r="Y78" s="702">
        <v>0</v>
      </c>
      <c r="Z78" s="702">
        <v>0</v>
      </c>
      <c r="AA78" s="702">
        <v>0</v>
      </c>
      <c r="AB78" s="702">
        <v>0</v>
      </c>
    </row>
    <row r="79" spans="1:28" s="230" customFormat="1" ht="19.5" customHeight="1">
      <c r="A79" s="406" t="s">
        <v>302</v>
      </c>
      <c r="B79" s="702">
        <v>2079007.04</v>
      </c>
      <c r="C79" s="702">
        <v>255853.29</v>
      </c>
      <c r="D79" s="702">
        <v>3728566.09</v>
      </c>
      <c r="E79" s="702">
        <v>12774.39</v>
      </c>
      <c r="F79" s="702">
        <v>1117190.23</v>
      </c>
      <c r="G79" s="702">
        <v>176687.66</v>
      </c>
      <c r="H79" s="702">
        <v>884937.77</v>
      </c>
      <c r="I79" s="702">
        <v>782926.79</v>
      </c>
      <c r="J79" s="702">
        <v>385963.79</v>
      </c>
      <c r="K79" s="702">
        <v>1136338.8700000001</v>
      </c>
      <c r="L79" s="702">
        <v>351082.27</v>
      </c>
      <c r="M79" s="702">
        <v>36547.599999999999</v>
      </c>
      <c r="N79" s="702">
        <v>461966.26</v>
      </c>
      <c r="O79" s="702">
        <v>-93231.48</v>
      </c>
      <c r="P79" s="702">
        <v>-196127.38</v>
      </c>
      <c r="Q79" s="702">
        <v>-179156.73</v>
      </c>
      <c r="R79" s="702">
        <v>-128261.02</v>
      </c>
      <c r="S79" s="702">
        <v>-213784.16</v>
      </c>
      <c r="T79" s="702">
        <v>105405.1</v>
      </c>
      <c r="U79" s="702">
        <v>178282.94</v>
      </c>
      <c r="V79" s="702">
        <v>2714568.83</v>
      </c>
      <c r="W79" s="702">
        <v>-185954.95</v>
      </c>
      <c r="X79" s="702">
        <v>-65321.5</v>
      </c>
      <c r="Y79" s="702">
        <v>139834.46</v>
      </c>
      <c r="Z79" s="702">
        <v>-682938.84</v>
      </c>
      <c r="AA79" s="702">
        <v>-288257.28999999998</v>
      </c>
      <c r="AB79" s="702">
        <v>12514900.029999999</v>
      </c>
    </row>
    <row r="80" spans="1:28" s="230" customFormat="1" ht="21" customHeight="1" thickBot="1">
      <c r="A80" s="406" t="s">
        <v>303</v>
      </c>
      <c r="B80" s="702">
        <v>-124401</v>
      </c>
      <c r="C80" s="702">
        <v>0</v>
      </c>
      <c r="D80" s="702">
        <v>-777429.32</v>
      </c>
      <c r="E80" s="702">
        <v>0</v>
      </c>
      <c r="F80" s="702">
        <v>-279299</v>
      </c>
      <c r="G80" s="702">
        <v>0</v>
      </c>
      <c r="H80" s="702">
        <v>0</v>
      </c>
      <c r="I80" s="702">
        <v>0</v>
      </c>
      <c r="J80" s="702">
        <v>0</v>
      </c>
      <c r="K80" s="702">
        <v>0</v>
      </c>
      <c r="L80" s="702">
        <v>-172788.13</v>
      </c>
      <c r="M80" s="702">
        <v>0</v>
      </c>
      <c r="N80" s="702">
        <v>-136173</v>
      </c>
      <c r="O80" s="702">
        <v>0.09</v>
      </c>
      <c r="P80" s="702">
        <v>0</v>
      </c>
      <c r="Q80" s="702">
        <v>0</v>
      </c>
      <c r="R80" s="702">
        <v>0</v>
      </c>
      <c r="S80" s="702">
        <v>0</v>
      </c>
      <c r="T80" s="702">
        <v>0</v>
      </c>
      <c r="U80" s="702">
        <v>-42517.8</v>
      </c>
      <c r="V80" s="702">
        <v>0</v>
      </c>
      <c r="W80" s="702">
        <v>0</v>
      </c>
      <c r="X80" s="702">
        <v>0</v>
      </c>
      <c r="Y80" s="702">
        <v>0</v>
      </c>
      <c r="Z80" s="702">
        <v>0</v>
      </c>
      <c r="AA80" s="702">
        <v>0</v>
      </c>
      <c r="AB80" s="702">
        <v>-1532608.16</v>
      </c>
    </row>
    <row r="81" spans="1:28" s="230" customFormat="1" ht="19.5" customHeight="1" thickTop="1" thickBot="1">
      <c r="A81" s="708" t="s">
        <v>304</v>
      </c>
      <c r="B81" s="679">
        <v>1954606.04</v>
      </c>
      <c r="C81" s="679">
        <v>255853.29</v>
      </c>
      <c r="D81" s="679">
        <v>2951136.77</v>
      </c>
      <c r="E81" s="679">
        <v>12774.39</v>
      </c>
      <c r="F81" s="679">
        <v>837891.23</v>
      </c>
      <c r="G81" s="679">
        <v>176687.66</v>
      </c>
      <c r="H81" s="679">
        <v>884937.77</v>
      </c>
      <c r="I81" s="679">
        <v>782926.79</v>
      </c>
      <c r="J81" s="679">
        <v>385963.79</v>
      </c>
      <c r="K81" s="679">
        <v>1136338.8700000001</v>
      </c>
      <c r="L81" s="679">
        <v>178294.14</v>
      </c>
      <c r="M81" s="679">
        <v>36547.599999999999</v>
      </c>
      <c r="N81" s="679">
        <v>325793.26</v>
      </c>
      <c r="O81" s="679">
        <v>-93231.39</v>
      </c>
      <c r="P81" s="679">
        <v>-196127.38</v>
      </c>
      <c r="Q81" s="679">
        <v>-179156.73</v>
      </c>
      <c r="R81" s="679">
        <v>-128261.02</v>
      </c>
      <c r="S81" s="679">
        <v>-213784.16</v>
      </c>
      <c r="T81" s="679">
        <v>105405.1</v>
      </c>
      <c r="U81" s="679">
        <v>135765.14000000001</v>
      </c>
      <c r="V81" s="679">
        <v>2714568.83</v>
      </c>
      <c r="W81" s="679">
        <v>-185954.95</v>
      </c>
      <c r="X81" s="679">
        <v>-65321.5</v>
      </c>
      <c r="Y81" s="679">
        <v>139834.46</v>
      </c>
      <c r="Z81" s="679">
        <v>-682938.84</v>
      </c>
      <c r="AA81" s="679">
        <v>-288257.28999999998</v>
      </c>
      <c r="AB81" s="679">
        <v>10982291.869999999</v>
      </c>
    </row>
    <row r="82" spans="1:28" ht="9.75" customHeight="1" thickTop="1" thickBot="1">
      <c r="A82" s="593"/>
      <c r="B82" s="711"/>
      <c r="C82" s="711"/>
      <c r="D82" s="711"/>
      <c r="E82" s="711"/>
      <c r="F82" s="402"/>
      <c r="G82" s="712"/>
      <c r="H82" s="712"/>
      <c r="I82" s="711"/>
      <c r="J82" s="711"/>
      <c r="K82" s="711"/>
      <c r="L82" s="711"/>
      <c r="M82" s="402"/>
      <c r="N82" s="712"/>
      <c r="O82" s="712"/>
      <c r="P82" s="711"/>
      <c r="Q82" s="711"/>
      <c r="R82" s="711"/>
      <c r="S82" s="711"/>
      <c r="T82" s="402"/>
      <c r="U82" s="712"/>
      <c r="V82" s="711"/>
      <c r="W82" s="711"/>
      <c r="X82" s="711"/>
      <c r="Y82" s="711"/>
      <c r="Z82" s="711"/>
      <c r="AA82" s="402"/>
      <c r="AB82" s="712"/>
    </row>
    <row r="83" spans="1:28" ht="15" customHeight="1" thickTop="1">
      <c r="A83" s="111"/>
      <c r="B83" s="136"/>
      <c r="C83" s="136"/>
      <c r="D83" s="136"/>
      <c r="E83" s="136"/>
      <c r="F83" s="231"/>
      <c r="G83" s="713"/>
      <c r="I83" s="136"/>
      <c r="J83" s="136"/>
      <c r="K83" s="136"/>
      <c r="L83" s="136"/>
      <c r="M83" s="231"/>
      <c r="N83" s="713"/>
      <c r="O83" s="141"/>
      <c r="P83" s="136"/>
      <c r="Q83" s="136"/>
      <c r="R83" s="136"/>
      <c r="S83" s="136"/>
      <c r="T83" s="231"/>
      <c r="U83" s="713"/>
      <c r="V83" s="136"/>
      <c r="W83" s="136"/>
      <c r="X83" s="136"/>
      <c r="Y83" s="136"/>
      <c r="Z83" s="136"/>
      <c r="AA83" s="231"/>
      <c r="AB83" s="713"/>
    </row>
    <row r="84" spans="1:28">
      <c r="A84" s="111"/>
      <c r="B84" s="136"/>
      <c r="C84" s="136"/>
      <c r="D84" s="136"/>
      <c r="E84" s="136"/>
      <c r="F84" s="231"/>
      <c r="G84" s="713"/>
      <c r="I84" s="136"/>
      <c r="J84" s="136"/>
      <c r="K84" s="136"/>
      <c r="L84" s="136"/>
      <c r="M84" s="231"/>
      <c r="N84" s="713"/>
      <c r="O84" s="141"/>
      <c r="P84" s="136"/>
      <c r="Q84" s="136"/>
      <c r="R84" s="136"/>
      <c r="S84" s="136"/>
      <c r="T84" s="231"/>
      <c r="U84" s="713"/>
      <c r="V84" s="136"/>
      <c r="W84" s="136"/>
      <c r="X84" s="136"/>
      <c r="Y84" s="136"/>
      <c r="Z84" s="136"/>
      <c r="AA84" s="231"/>
      <c r="AB84" s="1214"/>
    </row>
    <row r="85" spans="1:28">
      <c r="A85" s="111"/>
      <c r="B85" s="136"/>
      <c r="C85" s="136"/>
      <c r="D85" s="136"/>
      <c r="E85" s="136"/>
      <c r="F85" s="231"/>
      <c r="G85" s="713"/>
      <c r="I85" s="136"/>
      <c r="J85" s="136"/>
      <c r="K85" s="136"/>
      <c r="L85" s="136"/>
      <c r="M85" s="231"/>
      <c r="N85" s="713"/>
      <c r="O85" s="141"/>
      <c r="P85" s="136"/>
      <c r="Q85" s="136"/>
      <c r="R85" s="136"/>
      <c r="S85" s="136"/>
      <c r="T85" s="231"/>
      <c r="U85" s="713"/>
      <c r="V85" s="136"/>
      <c r="W85" s="136"/>
      <c r="X85" s="136"/>
      <c r="Y85" s="136"/>
      <c r="Z85" s="136"/>
      <c r="AA85" s="231"/>
      <c r="AB85" s="713"/>
    </row>
    <row r="86" spans="1:28">
      <c r="A86" s="111"/>
      <c r="B86" s="136"/>
      <c r="C86" s="136"/>
      <c r="D86" s="136"/>
      <c r="E86" s="136"/>
      <c r="F86" s="231"/>
      <c r="G86" s="713"/>
      <c r="I86" s="136"/>
      <c r="J86" s="136"/>
      <c r="K86" s="136"/>
      <c r="L86" s="136"/>
      <c r="M86" s="231"/>
      <c r="N86" s="713"/>
      <c r="O86" s="141"/>
      <c r="P86" s="136"/>
      <c r="Q86" s="136"/>
      <c r="R86" s="136"/>
      <c r="S86" s="136"/>
      <c r="T86" s="231"/>
      <c r="U86" s="713"/>
      <c r="V86" s="136"/>
      <c r="W86" s="136"/>
      <c r="X86" s="136"/>
      <c r="Y86" s="136"/>
      <c r="Z86" s="136"/>
      <c r="AA86" s="231"/>
      <c r="AB86" s="713"/>
    </row>
    <row r="87" spans="1:28">
      <c r="A87" s="111"/>
      <c r="B87" s="136"/>
      <c r="C87" s="136"/>
      <c r="D87" s="136"/>
      <c r="E87" s="136"/>
      <c r="F87" s="231"/>
      <c r="G87" s="713"/>
      <c r="I87" s="999"/>
      <c r="J87" s="999"/>
      <c r="V87" s="136"/>
      <c r="W87" s="136"/>
      <c r="X87" s="136"/>
      <c r="Y87" s="136"/>
      <c r="Z87" s="136"/>
      <c r="AA87" s="231"/>
      <c r="AB87" s="713"/>
    </row>
    <row r="88" spans="1:28">
      <c r="A88" s="111"/>
      <c r="B88" s="136"/>
      <c r="C88" s="136"/>
      <c r="D88" s="136"/>
      <c r="E88" s="136"/>
      <c r="F88" s="231"/>
      <c r="G88" s="713"/>
      <c r="I88" s="999"/>
      <c r="J88" s="999"/>
      <c r="V88" s="136"/>
      <c r="W88" s="136"/>
      <c r="X88" s="136"/>
      <c r="Y88" s="136"/>
      <c r="Z88" s="136"/>
      <c r="AA88" s="231"/>
      <c r="AB88" s="713"/>
    </row>
    <row r="89" spans="1:28" ht="15.75">
      <c r="A89" s="135"/>
      <c r="B89" s="136"/>
      <c r="C89" s="136"/>
      <c r="D89" s="136"/>
      <c r="E89" s="136"/>
      <c r="F89" s="231"/>
      <c r="G89" s="713"/>
      <c r="I89" s="999"/>
      <c r="J89" s="999"/>
      <c r="V89" s="136"/>
      <c r="W89" s="136"/>
      <c r="X89" s="136"/>
      <c r="Y89" s="136"/>
      <c r="Z89" s="136"/>
      <c r="AA89" s="231"/>
      <c r="AB89" s="713"/>
    </row>
    <row r="90" spans="1:28" ht="15.75">
      <c r="A90" s="135"/>
      <c r="B90" s="136"/>
      <c r="C90" s="136"/>
      <c r="D90" s="136"/>
      <c r="E90" s="136"/>
      <c r="F90" s="231"/>
      <c r="G90" s="713"/>
      <c r="I90" s="999"/>
      <c r="J90" s="999"/>
      <c r="V90" s="136"/>
      <c r="W90" s="136"/>
      <c r="X90" s="136"/>
      <c r="Y90" s="136"/>
      <c r="Z90" s="136"/>
      <c r="AA90" s="231"/>
      <c r="AB90" s="713"/>
    </row>
    <row r="91" spans="1:28" ht="15.75">
      <c r="A91" s="135"/>
      <c r="B91" s="136"/>
      <c r="C91" s="136"/>
      <c r="D91" s="136"/>
      <c r="E91" s="136"/>
      <c r="F91" s="231"/>
      <c r="G91" s="713"/>
      <c r="I91" s="999"/>
      <c r="J91" s="999"/>
      <c r="V91" s="136"/>
      <c r="W91" s="136"/>
      <c r="X91" s="136"/>
      <c r="Y91" s="136"/>
      <c r="Z91" s="136"/>
      <c r="AA91" s="231"/>
      <c r="AB91" s="713"/>
    </row>
    <row r="92" spans="1:28" ht="15.75">
      <c r="A92" s="135"/>
      <c r="B92" s="136"/>
      <c r="C92" s="136"/>
      <c r="D92" s="136"/>
      <c r="E92" s="136"/>
      <c r="F92" s="231"/>
      <c r="G92" s="713"/>
      <c r="I92" s="999"/>
      <c r="J92" s="999"/>
      <c r="V92" s="136"/>
      <c r="W92" s="136"/>
      <c r="X92" s="136"/>
      <c r="Y92" s="136"/>
      <c r="Z92" s="136"/>
      <c r="AA92" s="231"/>
      <c r="AB92" s="713"/>
    </row>
    <row r="93" spans="1:28" ht="15.75">
      <c r="A93" s="135"/>
      <c r="B93" s="136"/>
      <c r="C93" s="136"/>
      <c r="D93" s="136"/>
      <c r="E93" s="136"/>
      <c r="F93" s="231"/>
      <c r="G93" s="136"/>
      <c r="I93" s="999"/>
      <c r="J93" s="999"/>
      <c r="V93" s="136"/>
      <c r="W93" s="136"/>
      <c r="X93" s="136"/>
      <c r="Y93" s="136"/>
      <c r="Z93" s="136"/>
      <c r="AA93" s="231"/>
      <c r="AB93" s="136"/>
    </row>
    <row r="94" spans="1:28" ht="15.75">
      <c r="A94" s="135"/>
      <c r="B94" s="136"/>
      <c r="C94" s="136"/>
      <c r="D94" s="136"/>
      <c r="E94" s="136"/>
      <c r="F94" s="231"/>
      <c r="G94" s="136"/>
      <c r="I94" s="999"/>
      <c r="J94" s="999"/>
      <c r="V94" s="136"/>
      <c r="W94" s="136"/>
      <c r="X94" s="136"/>
      <c r="Y94" s="136"/>
      <c r="Z94" s="136"/>
      <c r="AA94" s="231"/>
      <c r="AB94" s="136"/>
    </row>
    <row r="95" spans="1:28" ht="15.75">
      <c r="A95" s="135"/>
      <c r="B95" s="136"/>
      <c r="C95" s="136"/>
      <c r="D95" s="136"/>
      <c r="E95" s="136"/>
      <c r="F95" s="231"/>
      <c r="G95" s="136"/>
      <c r="I95" s="999"/>
      <c r="J95" s="999"/>
    </row>
    <row r="96" spans="1:28" ht="15.75">
      <c r="A96" s="135"/>
      <c r="B96" s="136"/>
      <c r="C96" s="136"/>
      <c r="D96" s="136"/>
      <c r="E96" s="136"/>
      <c r="F96" s="231"/>
      <c r="G96" s="136"/>
      <c r="I96" s="999"/>
      <c r="J96" s="999"/>
    </row>
    <row r="97" spans="1:10" ht="15.75">
      <c r="A97" s="135"/>
      <c r="B97" s="136"/>
      <c r="C97" s="136"/>
      <c r="D97" s="136"/>
      <c r="E97" s="136"/>
      <c r="F97" s="231"/>
      <c r="G97" s="136"/>
      <c r="I97" s="999"/>
      <c r="J97" s="999"/>
    </row>
    <row r="98" spans="1:10" ht="15.75">
      <c r="A98" s="135"/>
      <c r="B98" s="136"/>
      <c r="C98" s="136"/>
      <c r="D98" s="136"/>
      <c r="E98" s="136"/>
      <c r="F98" s="231"/>
      <c r="G98" s="136"/>
      <c r="I98" s="999"/>
      <c r="J98" s="999"/>
    </row>
    <row r="99" spans="1:10" ht="15.75">
      <c r="A99" s="135"/>
      <c r="B99" s="136"/>
      <c r="C99" s="136"/>
      <c r="D99" s="136"/>
      <c r="E99" s="136"/>
      <c r="F99" s="231"/>
      <c r="G99" s="136"/>
      <c r="I99" s="999"/>
      <c r="J99" s="999"/>
    </row>
    <row r="100" spans="1:10" ht="15.75">
      <c r="A100" s="135"/>
      <c r="B100" s="136"/>
      <c r="C100" s="136"/>
      <c r="D100" s="136"/>
      <c r="E100" s="136"/>
      <c r="F100" s="231"/>
      <c r="G100" s="136"/>
      <c r="I100" s="999"/>
      <c r="J100" s="999"/>
    </row>
    <row r="101" spans="1:10" ht="15.75">
      <c r="A101" s="135"/>
      <c r="B101" s="136"/>
      <c r="C101" s="136"/>
      <c r="D101" s="136"/>
      <c r="E101" s="136"/>
      <c r="F101" s="231"/>
      <c r="G101" s="136"/>
      <c r="I101" s="999"/>
      <c r="J101" s="999"/>
    </row>
    <row r="102" spans="1:10" ht="15.75">
      <c r="A102" s="135"/>
      <c r="B102" s="136"/>
      <c r="C102" s="136"/>
      <c r="D102" s="136"/>
      <c r="E102" s="136"/>
      <c r="F102" s="231"/>
      <c r="G102" s="136"/>
      <c r="I102" s="999"/>
      <c r="J102" s="999"/>
    </row>
    <row r="103" spans="1:10" ht="15.75">
      <c r="A103" s="135"/>
      <c r="B103" s="136"/>
      <c r="C103" s="136"/>
      <c r="D103" s="136"/>
      <c r="E103" s="136"/>
      <c r="F103" s="231"/>
      <c r="G103" s="136"/>
      <c r="I103" s="999"/>
      <c r="J103" s="999"/>
    </row>
    <row r="104" spans="1:10" ht="15.75">
      <c r="A104" s="135"/>
      <c r="B104" s="136"/>
      <c r="C104" s="136"/>
      <c r="D104" s="136"/>
      <c r="E104" s="136"/>
      <c r="F104" s="231"/>
      <c r="G104" s="136"/>
      <c r="I104" s="999"/>
      <c r="J104" s="999"/>
    </row>
    <row r="105" spans="1:10" ht="15.75">
      <c r="A105" s="135"/>
      <c r="B105" s="136"/>
      <c r="C105" s="136"/>
      <c r="D105" s="136"/>
      <c r="E105" s="136"/>
      <c r="F105" s="231"/>
      <c r="G105" s="136"/>
      <c r="I105" s="999"/>
      <c r="J105" s="999"/>
    </row>
    <row r="106" spans="1:10" ht="15.75">
      <c r="A106" s="135"/>
      <c r="B106" s="136"/>
      <c r="C106" s="136"/>
      <c r="D106" s="136"/>
      <c r="E106" s="136"/>
      <c r="F106" s="231"/>
      <c r="G106" s="136"/>
      <c r="I106" s="999"/>
      <c r="J106" s="999"/>
    </row>
    <row r="107" spans="1:10" ht="15.75">
      <c r="A107" s="135"/>
      <c r="B107" s="136"/>
      <c r="C107" s="136"/>
      <c r="D107" s="136"/>
      <c r="E107" s="136"/>
      <c r="F107" s="231"/>
      <c r="G107" s="136"/>
      <c r="I107" s="999"/>
      <c r="J107" s="999"/>
    </row>
    <row r="108" spans="1:10" ht="15.75">
      <c r="A108" s="135"/>
      <c r="B108" s="136"/>
      <c r="C108" s="136"/>
      <c r="D108" s="136"/>
      <c r="E108" s="136"/>
      <c r="F108" s="231"/>
      <c r="G108" s="136"/>
      <c r="I108" s="999"/>
      <c r="J108" s="999"/>
    </row>
    <row r="109" spans="1:10" ht="15.75">
      <c r="A109" s="135"/>
      <c r="B109" s="136"/>
      <c r="C109" s="136"/>
      <c r="D109" s="136"/>
      <c r="E109" s="136"/>
      <c r="F109" s="231"/>
      <c r="G109" s="136"/>
      <c r="I109" s="999"/>
      <c r="J109" s="999"/>
    </row>
    <row r="110" spans="1:10" ht="15.75">
      <c r="A110" s="135"/>
      <c r="B110" s="136"/>
      <c r="C110" s="136"/>
      <c r="D110" s="136"/>
      <c r="E110" s="136"/>
      <c r="F110" s="231"/>
      <c r="G110" s="136"/>
      <c r="I110" s="999"/>
      <c r="J110" s="999"/>
    </row>
    <row r="111" spans="1:10" ht="15.75">
      <c r="A111" s="135"/>
      <c r="B111" s="136"/>
      <c r="C111" s="136"/>
      <c r="D111" s="136"/>
      <c r="E111" s="136"/>
      <c r="F111" s="231"/>
      <c r="G111" s="136"/>
      <c r="I111" s="999"/>
      <c r="J111" s="999"/>
    </row>
    <row r="112" spans="1:10" ht="15.75">
      <c r="A112" s="135"/>
      <c r="B112" s="136"/>
      <c r="C112" s="136"/>
      <c r="D112" s="136"/>
      <c r="E112" s="136"/>
      <c r="F112" s="231"/>
      <c r="G112" s="136"/>
      <c r="I112" s="999"/>
      <c r="J112" s="999"/>
    </row>
    <row r="113" spans="1:10" ht="15.75">
      <c r="A113" s="135"/>
      <c r="B113" s="136"/>
      <c r="C113" s="136"/>
      <c r="D113" s="136"/>
      <c r="E113" s="136"/>
      <c r="F113" s="231"/>
      <c r="G113" s="136"/>
      <c r="I113" s="999"/>
      <c r="J113" s="999"/>
    </row>
    <row r="114" spans="1:10" ht="15.75">
      <c r="A114" s="135"/>
      <c r="B114" s="136"/>
      <c r="C114" s="136"/>
      <c r="D114" s="136"/>
      <c r="E114" s="136"/>
      <c r="F114" s="136"/>
      <c r="G114" s="136"/>
      <c r="I114" s="999"/>
      <c r="J114" s="999"/>
    </row>
    <row r="115" spans="1:10" ht="15.75">
      <c r="A115" s="135"/>
      <c r="B115" s="136"/>
      <c r="C115" s="136"/>
      <c r="D115" s="136"/>
      <c r="E115" s="136"/>
      <c r="F115" s="136"/>
      <c r="G115" s="136"/>
      <c r="I115" s="999"/>
      <c r="J115" s="999"/>
    </row>
    <row r="116" spans="1:10" ht="15.75">
      <c r="A116" s="135"/>
      <c r="B116" s="136"/>
      <c r="C116" s="136"/>
      <c r="D116" s="136"/>
      <c r="E116" s="136"/>
      <c r="F116" s="136"/>
      <c r="G116" s="136"/>
      <c r="I116" s="999"/>
      <c r="J116" s="999"/>
    </row>
    <row r="117" spans="1:10" ht="15.75">
      <c r="A117" s="135"/>
      <c r="B117" s="136"/>
      <c r="C117" s="136"/>
      <c r="D117" s="136"/>
      <c r="E117" s="136"/>
      <c r="F117" s="136"/>
      <c r="G117" s="136"/>
      <c r="I117" s="999"/>
      <c r="J117" s="999"/>
    </row>
    <row r="118" spans="1:10" ht="15.75">
      <c r="A118" s="135"/>
      <c r="B118" s="136"/>
      <c r="C118" s="136"/>
      <c r="D118" s="136"/>
      <c r="E118" s="136"/>
      <c r="F118" s="136"/>
      <c r="G118" s="136"/>
      <c r="I118" s="999"/>
      <c r="J118" s="999"/>
    </row>
    <row r="119" spans="1:10" ht="15.75">
      <c r="A119" s="135"/>
      <c r="B119" s="136"/>
      <c r="C119" s="136"/>
      <c r="D119" s="136"/>
      <c r="E119" s="136"/>
      <c r="F119" s="136"/>
      <c r="G119" s="136"/>
      <c r="I119" s="999"/>
      <c r="J119" s="999"/>
    </row>
    <row r="120" spans="1:10" ht="15.75">
      <c r="A120" s="135"/>
      <c r="B120" s="136"/>
      <c r="C120" s="136"/>
      <c r="D120" s="136"/>
      <c r="E120" s="136"/>
      <c r="F120" s="136"/>
      <c r="G120" s="136"/>
      <c r="I120" s="999"/>
      <c r="J120" s="999"/>
    </row>
    <row r="121" spans="1:10" ht="15.75">
      <c r="A121" s="135"/>
      <c r="B121" s="136"/>
      <c r="C121" s="136"/>
      <c r="D121" s="136"/>
      <c r="E121" s="136"/>
      <c r="F121" s="136"/>
      <c r="G121" s="136"/>
      <c r="I121" s="999"/>
      <c r="J121" s="999"/>
    </row>
    <row r="122" spans="1:10" ht="15.75">
      <c r="A122" s="135"/>
      <c r="B122" s="136"/>
      <c r="C122" s="136"/>
      <c r="D122" s="136"/>
      <c r="E122" s="136"/>
      <c r="F122" s="136"/>
      <c r="G122" s="136"/>
      <c r="I122" s="999"/>
      <c r="J122" s="999"/>
    </row>
    <row r="123" spans="1:10" ht="15.75">
      <c r="A123" s="135"/>
      <c r="B123" s="136"/>
      <c r="C123" s="136"/>
      <c r="D123" s="136"/>
      <c r="E123" s="136"/>
      <c r="F123" s="136"/>
      <c r="G123" s="136"/>
      <c r="I123" s="999"/>
      <c r="J123" s="999"/>
    </row>
    <row r="124" spans="1:10" ht="15.75">
      <c r="A124" s="135"/>
      <c r="B124" s="136"/>
      <c r="C124" s="136"/>
      <c r="D124" s="136"/>
      <c r="E124" s="136"/>
      <c r="F124" s="136"/>
      <c r="G124" s="136"/>
      <c r="I124" s="999"/>
      <c r="J124" s="999"/>
    </row>
    <row r="125" spans="1:10" ht="15.75">
      <c r="A125" s="135"/>
      <c r="B125" s="136"/>
      <c r="C125" s="136"/>
      <c r="D125" s="136"/>
      <c r="E125" s="136"/>
      <c r="F125" s="136"/>
      <c r="G125" s="136"/>
      <c r="I125" s="999"/>
      <c r="J125" s="999"/>
    </row>
    <row r="126" spans="1:10" ht="15.75">
      <c r="A126" s="135"/>
      <c r="B126" s="136"/>
      <c r="C126" s="136"/>
      <c r="D126" s="136"/>
      <c r="E126" s="136"/>
      <c r="F126" s="136"/>
      <c r="G126" s="136"/>
      <c r="I126" s="999"/>
      <c r="J126" s="999"/>
    </row>
    <row r="127" spans="1:10" ht="15.75">
      <c r="A127" s="135"/>
      <c r="B127" s="136"/>
      <c r="C127" s="136"/>
      <c r="D127" s="136"/>
      <c r="E127" s="136"/>
      <c r="F127" s="136"/>
      <c r="G127" s="136"/>
      <c r="I127" s="999"/>
      <c r="J127" s="999"/>
    </row>
    <row r="128" spans="1:10" ht="15.75">
      <c r="A128" s="135"/>
      <c r="B128" s="136"/>
      <c r="C128" s="136"/>
      <c r="D128" s="136"/>
      <c r="E128" s="136"/>
      <c r="F128" s="136"/>
      <c r="G128" s="136"/>
      <c r="I128" s="999"/>
      <c r="J128" s="999"/>
    </row>
    <row r="129" spans="1:10" ht="15.75">
      <c r="A129" s="135"/>
      <c r="B129" s="136"/>
      <c r="C129" s="136"/>
      <c r="D129" s="136"/>
      <c r="E129" s="136"/>
      <c r="F129" s="136"/>
      <c r="G129" s="136"/>
      <c r="I129" s="999"/>
      <c r="J129" s="999"/>
    </row>
    <row r="130" spans="1:10" ht="15.75">
      <c r="A130" s="135"/>
      <c r="B130" s="136"/>
      <c r="C130" s="136"/>
      <c r="D130" s="136"/>
      <c r="E130" s="136"/>
      <c r="F130" s="136"/>
      <c r="G130" s="136"/>
      <c r="I130" s="999"/>
      <c r="J130" s="999"/>
    </row>
    <row r="131" spans="1:10" ht="15.75">
      <c r="A131" s="135"/>
      <c r="B131" s="136"/>
      <c r="C131" s="136"/>
      <c r="D131" s="136"/>
      <c r="E131" s="136"/>
      <c r="F131" s="136"/>
      <c r="G131" s="136"/>
      <c r="I131" s="999"/>
      <c r="J131" s="999"/>
    </row>
    <row r="132" spans="1:10" ht="15.75">
      <c r="A132" s="135"/>
      <c r="B132" s="136"/>
      <c r="C132" s="136"/>
      <c r="D132" s="136"/>
      <c r="E132" s="136"/>
      <c r="F132" s="136"/>
      <c r="G132" s="136"/>
      <c r="I132" s="999"/>
      <c r="J132" s="999"/>
    </row>
    <row r="133" spans="1:10" ht="15.75">
      <c r="A133" s="135"/>
      <c r="B133" s="136"/>
      <c r="C133" s="136"/>
      <c r="D133" s="136"/>
      <c r="E133" s="136"/>
      <c r="F133" s="136"/>
      <c r="G133" s="136"/>
      <c r="I133" s="999"/>
      <c r="J133" s="999"/>
    </row>
    <row r="134" spans="1:10" ht="15.75">
      <c r="A134" s="135"/>
      <c r="B134" s="136"/>
      <c r="C134" s="136"/>
      <c r="D134" s="136"/>
      <c r="E134" s="136"/>
      <c r="F134" s="136"/>
      <c r="G134" s="136"/>
      <c r="I134" s="999"/>
      <c r="J134" s="999"/>
    </row>
    <row r="135" spans="1:10" ht="15.75">
      <c r="A135" s="135"/>
      <c r="B135" s="136"/>
      <c r="C135" s="136"/>
      <c r="D135" s="136"/>
      <c r="E135" s="136"/>
      <c r="F135" s="136"/>
      <c r="G135" s="136"/>
      <c r="I135" s="999"/>
      <c r="J135" s="999"/>
    </row>
    <row r="136" spans="1:10" ht="15.75">
      <c r="A136" s="135"/>
      <c r="B136" s="136"/>
      <c r="C136" s="136"/>
      <c r="D136" s="136"/>
      <c r="E136" s="136"/>
      <c r="F136" s="136"/>
      <c r="G136" s="136"/>
      <c r="I136" s="999"/>
      <c r="J136" s="999"/>
    </row>
    <row r="137" spans="1:10" ht="15.75">
      <c r="A137" s="135"/>
      <c r="B137" s="136"/>
      <c r="C137" s="136"/>
      <c r="D137" s="136"/>
      <c r="E137" s="136"/>
      <c r="F137" s="136"/>
      <c r="G137" s="136"/>
      <c r="I137" s="999"/>
      <c r="J137" s="999"/>
    </row>
    <row r="138" spans="1:10" ht="15.75">
      <c r="A138" s="135"/>
      <c r="B138" s="136"/>
      <c r="C138" s="136"/>
      <c r="D138" s="136"/>
      <c r="E138" s="136"/>
      <c r="F138" s="136"/>
      <c r="G138" s="136"/>
      <c r="I138" s="999"/>
      <c r="J138" s="999"/>
    </row>
    <row r="139" spans="1:10" ht="15.75">
      <c r="A139" s="135"/>
      <c r="B139" s="136"/>
      <c r="C139" s="136"/>
      <c r="D139" s="136"/>
      <c r="E139" s="136"/>
      <c r="F139" s="136"/>
      <c r="G139" s="136"/>
      <c r="I139" s="999"/>
      <c r="J139" s="999"/>
    </row>
    <row r="140" spans="1:10" ht="15.75">
      <c r="A140" s="135"/>
      <c r="B140" s="136"/>
      <c r="C140" s="136"/>
      <c r="D140" s="136"/>
      <c r="E140" s="136"/>
      <c r="F140" s="136"/>
      <c r="G140" s="136"/>
      <c r="I140" s="999"/>
      <c r="J140" s="999"/>
    </row>
    <row r="141" spans="1:10" ht="15.75">
      <c r="A141" s="135"/>
      <c r="B141" s="136"/>
      <c r="C141" s="136"/>
      <c r="D141" s="136"/>
      <c r="E141" s="136"/>
      <c r="F141" s="136"/>
      <c r="G141" s="136"/>
      <c r="I141" s="999"/>
      <c r="J141" s="999"/>
    </row>
    <row r="142" spans="1:10" ht="15.75">
      <c r="A142" s="135"/>
      <c r="B142" s="136"/>
      <c r="C142" s="136"/>
      <c r="D142" s="136"/>
      <c r="E142" s="136"/>
      <c r="F142" s="136"/>
      <c r="G142" s="136"/>
      <c r="I142" s="999"/>
      <c r="J142" s="999"/>
    </row>
    <row r="143" spans="1:10" ht="15.75">
      <c r="A143" s="135"/>
      <c r="B143" s="136"/>
      <c r="C143" s="136"/>
      <c r="D143" s="136"/>
      <c r="E143" s="136"/>
      <c r="F143" s="136"/>
      <c r="G143" s="136"/>
      <c r="I143" s="999"/>
      <c r="J143" s="999"/>
    </row>
    <row r="144" spans="1:10" ht="15.75">
      <c r="A144" s="135"/>
      <c r="B144" s="136"/>
      <c r="C144" s="136"/>
      <c r="D144" s="136"/>
      <c r="E144" s="136"/>
      <c r="F144" s="136"/>
      <c r="G144" s="136"/>
      <c r="I144" s="999"/>
      <c r="J144" s="999"/>
    </row>
    <row r="145" spans="1:10" ht="15.75">
      <c r="A145" s="135"/>
      <c r="B145" s="136"/>
      <c r="C145" s="136"/>
      <c r="D145" s="136"/>
      <c r="E145" s="136"/>
      <c r="F145" s="136"/>
      <c r="G145" s="136"/>
      <c r="I145" s="999"/>
      <c r="J145" s="999"/>
    </row>
    <row r="146" spans="1:10" ht="15.75">
      <c r="A146" s="135"/>
      <c r="B146" s="136"/>
      <c r="C146" s="136"/>
      <c r="D146" s="136"/>
      <c r="E146" s="136"/>
      <c r="F146" s="136"/>
      <c r="G146" s="136"/>
      <c r="I146" s="999"/>
      <c r="J146" s="999"/>
    </row>
    <row r="147" spans="1:10" ht="15.75">
      <c r="A147" s="135"/>
      <c r="B147" s="136"/>
      <c r="C147" s="136"/>
      <c r="D147" s="136"/>
      <c r="E147" s="136"/>
      <c r="F147" s="136"/>
      <c r="G147" s="136"/>
      <c r="I147" s="999"/>
      <c r="J147" s="999"/>
    </row>
    <row r="148" spans="1:10" ht="15.75">
      <c r="A148" s="135"/>
      <c r="B148" s="136"/>
      <c r="C148" s="136"/>
      <c r="D148" s="136"/>
      <c r="E148" s="136"/>
      <c r="F148" s="136"/>
      <c r="G148" s="136"/>
      <c r="I148" s="999"/>
      <c r="J148" s="999"/>
    </row>
    <row r="149" spans="1:10" ht="15.75">
      <c r="A149" s="135"/>
      <c r="B149" s="136"/>
      <c r="C149" s="136"/>
      <c r="D149" s="136"/>
      <c r="E149" s="136"/>
      <c r="F149" s="136"/>
      <c r="G149" s="136"/>
      <c r="I149" s="999"/>
      <c r="J149" s="999"/>
    </row>
    <row r="150" spans="1:10" ht="15.75">
      <c r="A150" s="135"/>
      <c r="B150" s="136"/>
      <c r="C150" s="136"/>
      <c r="D150" s="136"/>
      <c r="E150" s="136"/>
      <c r="F150" s="136"/>
      <c r="G150" s="136"/>
      <c r="I150" s="999"/>
      <c r="J150" s="999"/>
    </row>
    <row r="151" spans="1:10" ht="15.75">
      <c r="A151" s="135"/>
      <c r="B151" s="136"/>
      <c r="C151" s="136"/>
      <c r="D151" s="136"/>
      <c r="E151" s="136"/>
      <c r="F151" s="136"/>
      <c r="G151" s="136"/>
      <c r="I151" s="999"/>
      <c r="J151" s="999"/>
    </row>
    <row r="152" spans="1:10" ht="15.75">
      <c r="A152" s="135"/>
      <c r="B152" s="136"/>
      <c r="C152" s="136"/>
      <c r="D152" s="136"/>
      <c r="E152" s="136"/>
      <c r="F152" s="136"/>
      <c r="G152" s="136"/>
      <c r="I152" s="999"/>
      <c r="J152" s="999"/>
    </row>
    <row r="153" spans="1:10" ht="15.75">
      <c r="A153" s="135"/>
      <c r="B153" s="136"/>
      <c r="C153" s="136"/>
      <c r="D153" s="136"/>
      <c r="E153" s="136"/>
      <c r="F153" s="136"/>
      <c r="G153" s="136"/>
      <c r="I153" s="999"/>
      <c r="J153" s="999"/>
    </row>
    <row r="154" spans="1:10" ht="15.75">
      <c r="A154" s="135"/>
      <c r="B154" s="136"/>
      <c r="C154" s="136"/>
      <c r="D154" s="136"/>
      <c r="E154" s="136"/>
      <c r="F154" s="136"/>
      <c r="G154" s="136"/>
      <c r="I154" s="999"/>
      <c r="J154" s="999"/>
    </row>
    <row r="155" spans="1:10" ht="15.75">
      <c r="A155" s="135"/>
      <c r="B155" s="136"/>
      <c r="C155" s="136"/>
      <c r="D155" s="136"/>
      <c r="E155" s="136"/>
      <c r="F155" s="136"/>
      <c r="G155" s="136"/>
      <c r="I155" s="999"/>
      <c r="J155" s="999"/>
    </row>
    <row r="156" spans="1:10" ht="15.75">
      <c r="A156" s="135"/>
      <c r="B156" s="136"/>
      <c r="C156" s="136"/>
      <c r="D156" s="136"/>
      <c r="E156" s="136"/>
      <c r="F156" s="136"/>
      <c r="G156" s="136"/>
      <c r="I156" s="999"/>
      <c r="J156" s="999"/>
    </row>
    <row r="157" spans="1:10" ht="15.75">
      <c r="A157" s="135"/>
      <c r="B157" s="136"/>
      <c r="C157" s="136"/>
      <c r="D157" s="136"/>
      <c r="E157" s="136"/>
      <c r="F157" s="136"/>
      <c r="G157" s="136"/>
      <c r="I157" s="999"/>
      <c r="J157" s="999"/>
    </row>
    <row r="158" spans="1:10" ht="15.75">
      <c r="A158" s="135"/>
      <c r="B158" s="136"/>
      <c r="C158" s="136"/>
      <c r="D158" s="136"/>
      <c r="E158" s="136"/>
      <c r="F158" s="136"/>
      <c r="G158" s="136"/>
      <c r="I158" s="999"/>
      <c r="J158" s="999"/>
    </row>
    <row r="159" spans="1:10" ht="15.75">
      <c r="A159" s="135"/>
      <c r="B159" s="136"/>
      <c r="C159" s="136"/>
      <c r="D159" s="136"/>
      <c r="E159" s="136"/>
      <c r="F159" s="136"/>
      <c r="G159" s="136"/>
      <c r="I159" s="999"/>
      <c r="J159" s="999"/>
    </row>
    <row r="160" spans="1:10" ht="15.75">
      <c r="A160" s="135"/>
      <c r="B160" s="136"/>
      <c r="C160" s="136"/>
      <c r="D160" s="136"/>
      <c r="E160" s="136"/>
      <c r="F160" s="136"/>
      <c r="G160" s="136"/>
      <c r="I160" s="999"/>
      <c r="J160" s="999"/>
    </row>
    <row r="161" spans="1:10" ht="15.75">
      <c r="A161" s="135"/>
      <c r="B161" s="136"/>
      <c r="C161" s="136"/>
      <c r="D161" s="136"/>
      <c r="E161" s="136"/>
      <c r="F161" s="136"/>
      <c r="G161" s="136"/>
      <c r="I161" s="999"/>
      <c r="J161" s="999"/>
    </row>
    <row r="162" spans="1:10" ht="15.75">
      <c r="A162" s="135"/>
      <c r="B162" s="136"/>
      <c r="C162" s="136"/>
      <c r="D162" s="136"/>
      <c r="E162" s="136"/>
      <c r="F162" s="136"/>
      <c r="G162" s="136"/>
      <c r="I162" s="999"/>
      <c r="J162" s="999"/>
    </row>
    <row r="163" spans="1:10" ht="15.75">
      <c r="A163" s="135"/>
      <c r="B163" s="136"/>
      <c r="C163" s="136"/>
      <c r="D163" s="136"/>
      <c r="E163" s="136"/>
      <c r="F163" s="136"/>
      <c r="G163" s="136"/>
      <c r="I163" s="999"/>
      <c r="J163" s="999"/>
    </row>
    <row r="164" spans="1:10" ht="15.75">
      <c r="A164" s="135"/>
      <c r="B164" s="136"/>
      <c r="C164" s="136"/>
      <c r="D164" s="136"/>
      <c r="E164" s="136"/>
      <c r="F164" s="136"/>
      <c r="G164" s="136"/>
      <c r="I164" s="999"/>
      <c r="J164" s="999"/>
    </row>
    <row r="165" spans="1:10" ht="15.75">
      <c r="A165" s="135"/>
      <c r="B165" s="136"/>
      <c r="C165" s="136"/>
      <c r="D165" s="136"/>
      <c r="E165" s="136"/>
      <c r="F165" s="136"/>
      <c r="G165" s="136"/>
      <c r="I165" s="999"/>
      <c r="J165" s="999"/>
    </row>
    <row r="166" spans="1:10" ht="15.75">
      <c r="A166" s="135"/>
      <c r="B166" s="136"/>
      <c r="C166" s="136"/>
      <c r="D166" s="136"/>
      <c r="E166" s="136"/>
      <c r="F166" s="136"/>
      <c r="G166" s="136"/>
      <c r="I166" s="999"/>
      <c r="J166" s="999"/>
    </row>
    <row r="167" spans="1:10" ht="15.75">
      <c r="A167" s="135"/>
      <c r="B167" s="136"/>
      <c r="C167" s="136"/>
      <c r="D167" s="136"/>
      <c r="E167" s="136"/>
      <c r="F167" s="136"/>
      <c r="G167" s="136"/>
      <c r="I167" s="999"/>
      <c r="J167" s="999"/>
    </row>
    <row r="168" spans="1:10" ht="15.75">
      <c r="A168" s="135"/>
      <c r="B168" s="136"/>
      <c r="C168" s="136"/>
      <c r="D168" s="136"/>
      <c r="E168" s="136"/>
      <c r="F168" s="136"/>
      <c r="G168" s="136"/>
      <c r="I168" s="999"/>
      <c r="J168" s="999"/>
    </row>
    <row r="169" spans="1:10" ht="15.75">
      <c r="A169" s="135"/>
      <c r="B169" s="136"/>
      <c r="C169" s="136"/>
      <c r="D169" s="136"/>
      <c r="E169" s="136"/>
      <c r="F169" s="136"/>
      <c r="G169" s="136"/>
      <c r="I169" s="999"/>
      <c r="J169" s="999"/>
    </row>
    <row r="170" spans="1:10" ht="15.75">
      <c r="A170" s="135"/>
      <c r="B170" s="136"/>
      <c r="C170" s="136"/>
      <c r="D170" s="136"/>
      <c r="E170" s="136"/>
      <c r="F170" s="136"/>
      <c r="G170" s="136"/>
      <c r="I170" s="999"/>
      <c r="J170" s="999"/>
    </row>
    <row r="171" spans="1:10" ht="15.75">
      <c r="A171" s="135"/>
      <c r="B171" s="136"/>
      <c r="C171" s="136"/>
      <c r="D171" s="136"/>
      <c r="E171" s="136"/>
      <c r="F171" s="136"/>
      <c r="G171" s="136"/>
      <c r="I171" s="999"/>
      <c r="J171" s="999"/>
    </row>
    <row r="172" spans="1:10" ht="15.75">
      <c r="A172" s="135"/>
      <c r="B172" s="136"/>
      <c r="C172" s="136"/>
      <c r="D172" s="136"/>
      <c r="E172" s="136"/>
      <c r="F172" s="136"/>
      <c r="G172" s="136"/>
      <c r="I172" s="999"/>
      <c r="J172" s="999"/>
    </row>
    <row r="173" spans="1:10" ht="15.75">
      <c r="A173" s="135"/>
      <c r="B173" s="136"/>
      <c r="C173" s="136"/>
      <c r="D173" s="136"/>
      <c r="E173" s="136"/>
      <c r="F173" s="136"/>
      <c r="G173" s="136"/>
      <c r="I173" s="999"/>
      <c r="J173" s="999"/>
    </row>
    <row r="174" spans="1:10" ht="15.75">
      <c r="A174" s="135"/>
      <c r="B174" s="136"/>
      <c r="C174" s="136"/>
      <c r="D174" s="136"/>
      <c r="E174" s="136"/>
      <c r="F174" s="136"/>
      <c r="G174" s="136"/>
      <c r="I174" s="999"/>
      <c r="J174" s="999"/>
    </row>
    <row r="175" spans="1:10" ht="15.75">
      <c r="A175" s="135"/>
      <c r="B175" s="136"/>
      <c r="C175" s="136"/>
      <c r="D175" s="136"/>
      <c r="E175" s="136"/>
      <c r="F175" s="136"/>
      <c r="G175" s="136"/>
      <c r="I175" s="999"/>
      <c r="J175" s="999"/>
    </row>
    <row r="176" spans="1:10" ht="15.75">
      <c r="A176" s="135"/>
      <c r="B176" s="136"/>
      <c r="C176" s="136"/>
      <c r="D176" s="136"/>
      <c r="E176" s="136"/>
      <c r="F176" s="136"/>
      <c r="G176" s="136"/>
      <c r="I176" s="999"/>
      <c r="J176" s="999"/>
    </row>
    <row r="177" spans="1:10" ht="15.75">
      <c r="A177" s="135"/>
      <c r="B177" s="136"/>
      <c r="C177" s="136"/>
      <c r="D177" s="136"/>
      <c r="E177" s="136"/>
      <c r="F177" s="136"/>
      <c r="G177" s="136"/>
      <c r="I177" s="999"/>
      <c r="J177" s="999"/>
    </row>
    <row r="178" spans="1:10" ht="15.75">
      <c r="A178" s="135"/>
      <c r="B178" s="136"/>
      <c r="C178" s="136"/>
      <c r="D178" s="136"/>
      <c r="E178" s="136"/>
      <c r="F178" s="136"/>
      <c r="G178" s="136"/>
      <c r="I178" s="999"/>
      <c r="J178" s="999"/>
    </row>
    <row r="179" spans="1:10" ht="15.75">
      <c r="A179" s="135"/>
      <c r="B179" s="136"/>
      <c r="C179" s="136"/>
      <c r="D179" s="136"/>
      <c r="E179" s="136"/>
      <c r="F179" s="136"/>
      <c r="G179" s="136"/>
      <c r="I179" s="999"/>
      <c r="J179" s="999"/>
    </row>
    <row r="180" spans="1:10" ht="15.75">
      <c r="A180" s="135"/>
      <c r="B180" s="136"/>
      <c r="C180" s="136"/>
      <c r="D180" s="136"/>
      <c r="E180" s="136"/>
      <c r="F180" s="136"/>
      <c r="G180" s="136"/>
      <c r="I180" s="999"/>
      <c r="J180" s="999"/>
    </row>
    <row r="181" spans="1:10" ht="15.75">
      <c r="A181" s="135"/>
      <c r="B181" s="136"/>
      <c r="C181" s="136"/>
      <c r="D181" s="136"/>
      <c r="E181" s="136"/>
      <c r="F181" s="136"/>
      <c r="G181" s="136"/>
      <c r="I181" s="999"/>
      <c r="J181" s="999"/>
    </row>
    <row r="182" spans="1:10" ht="15.75">
      <c r="A182" s="135"/>
      <c r="B182" s="136"/>
      <c r="C182" s="136"/>
      <c r="D182" s="136"/>
      <c r="E182" s="136"/>
      <c r="F182" s="136"/>
      <c r="G182" s="136"/>
      <c r="I182" s="999"/>
      <c r="J182" s="999"/>
    </row>
    <row r="183" spans="1:10" ht="15.75">
      <c r="A183" s="135"/>
      <c r="B183" s="136"/>
      <c r="C183" s="136"/>
      <c r="D183" s="136"/>
      <c r="E183" s="136"/>
      <c r="F183" s="136"/>
      <c r="G183" s="136"/>
      <c r="I183" s="999"/>
      <c r="J183" s="999"/>
    </row>
    <row r="184" spans="1:10" ht="15.75">
      <c r="A184" s="135"/>
      <c r="B184" s="136"/>
      <c r="C184" s="136"/>
      <c r="D184" s="136"/>
      <c r="E184" s="136"/>
      <c r="F184" s="136"/>
      <c r="G184" s="136"/>
      <c r="I184" s="999"/>
      <c r="J184" s="999"/>
    </row>
    <row r="185" spans="1:10" ht="15.75">
      <c r="A185" s="135"/>
      <c r="B185" s="136"/>
      <c r="C185" s="136"/>
      <c r="D185" s="136"/>
      <c r="E185" s="136"/>
      <c r="F185" s="136"/>
      <c r="G185" s="136"/>
      <c r="I185" s="999"/>
      <c r="J185" s="999"/>
    </row>
    <row r="186" spans="1:10" ht="15.75">
      <c r="A186" s="135"/>
      <c r="B186" s="136"/>
      <c r="C186" s="136"/>
      <c r="D186" s="136"/>
      <c r="E186" s="136"/>
      <c r="F186" s="136"/>
      <c r="G186" s="136"/>
      <c r="I186" s="999"/>
      <c r="J186" s="999"/>
    </row>
    <row r="187" spans="1:10" ht="15.75">
      <c r="A187" s="135"/>
      <c r="B187" s="136"/>
      <c r="C187" s="136"/>
      <c r="D187" s="136"/>
      <c r="E187" s="136"/>
      <c r="F187" s="136"/>
      <c r="G187" s="136"/>
      <c r="I187" s="999"/>
      <c r="J187" s="999"/>
    </row>
    <row r="188" spans="1:10" ht="15.75">
      <c r="A188" s="135"/>
      <c r="B188" s="136"/>
      <c r="C188" s="136"/>
      <c r="D188" s="136"/>
      <c r="E188" s="136"/>
      <c r="F188" s="136"/>
      <c r="G188" s="136"/>
      <c r="I188" s="999"/>
      <c r="J188" s="999"/>
    </row>
    <row r="189" spans="1:10" ht="15.75">
      <c r="A189" s="135"/>
      <c r="B189" s="136"/>
      <c r="C189" s="136"/>
      <c r="D189" s="136"/>
      <c r="E189" s="136"/>
      <c r="F189" s="136"/>
      <c r="G189" s="136"/>
      <c r="I189" s="999"/>
      <c r="J189" s="999"/>
    </row>
    <row r="190" spans="1:10" ht="15.75">
      <c r="A190" s="135"/>
      <c r="B190" s="136"/>
      <c r="C190" s="136"/>
      <c r="D190" s="136"/>
      <c r="E190" s="136"/>
      <c r="F190" s="136"/>
      <c r="G190" s="136"/>
      <c r="I190" s="999"/>
      <c r="J190" s="999"/>
    </row>
    <row r="191" spans="1:10" ht="15.75">
      <c r="A191" s="135"/>
      <c r="B191" s="136"/>
      <c r="C191" s="136"/>
      <c r="D191" s="136"/>
      <c r="E191" s="136"/>
      <c r="F191" s="136"/>
      <c r="G191" s="136"/>
      <c r="I191" s="999"/>
      <c r="J191" s="999"/>
    </row>
    <row r="192" spans="1:10" ht="15.75">
      <c r="A192" s="135"/>
      <c r="B192" s="136"/>
      <c r="C192" s="136"/>
      <c r="D192" s="136"/>
      <c r="E192" s="136"/>
      <c r="F192" s="136"/>
      <c r="G192" s="136"/>
      <c r="I192" s="999"/>
      <c r="J192" s="999"/>
    </row>
    <row r="193" spans="1:10" ht="15.75">
      <c r="A193" s="135"/>
      <c r="B193" s="136"/>
      <c r="C193" s="136"/>
      <c r="D193" s="136"/>
      <c r="E193" s="136"/>
      <c r="F193" s="136"/>
      <c r="G193" s="136"/>
      <c r="I193" s="999"/>
      <c r="J193" s="999"/>
    </row>
    <row r="194" spans="1:10" ht="15.75">
      <c r="A194" s="135"/>
      <c r="B194" s="136"/>
      <c r="C194" s="136"/>
      <c r="D194" s="136"/>
      <c r="E194" s="136"/>
      <c r="F194" s="136"/>
      <c r="G194" s="136"/>
      <c r="I194" s="999"/>
      <c r="J194" s="999"/>
    </row>
    <row r="195" spans="1:10" ht="15.75">
      <c r="A195" s="135"/>
      <c r="B195" s="136"/>
      <c r="C195" s="136"/>
      <c r="D195" s="136"/>
      <c r="E195" s="136"/>
      <c r="F195" s="136"/>
      <c r="G195" s="136"/>
      <c r="I195" s="999"/>
      <c r="J195" s="999"/>
    </row>
    <row r="196" spans="1:10" ht="15.75">
      <c r="A196" s="135"/>
      <c r="B196" s="136"/>
      <c r="C196" s="136"/>
      <c r="D196" s="136"/>
      <c r="E196" s="136"/>
      <c r="F196" s="136"/>
      <c r="G196" s="136"/>
      <c r="I196" s="999"/>
      <c r="J196" s="999"/>
    </row>
    <row r="197" spans="1:10" ht="15.75">
      <c r="A197" s="135"/>
      <c r="B197" s="136"/>
      <c r="C197" s="136"/>
      <c r="D197" s="136"/>
      <c r="E197" s="136"/>
      <c r="F197" s="136"/>
      <c r="G197" s="136"/>
      <c r="I197" s="999"/>
      <c r="J197" s="999"/>
    </row>
    <row r="198" spans="1:10" ht="15.75">
      <c r="A198" s="135"/>
      <c r="B198" s="136"/>
      <c r="C198" s="136"/>
      <c r="D198" s="136"/>
      <c r="E198" s="136"/>
      <c r="F198" s="136"/>
      <c r="G198" s="136"/>
      <c r="I198" s="999"/>
      <c r="J198" s="999"/>
    </row>
    <row r="199" spans="1:10" ht="15.75">
      <c r="A199" s="135"/>
      <c r="B199" s="136"/>
      <c r="C199" s="136"/>
      <c r="D199" s="136"/>
      <c r="E199" s="136"/>
      <c r="F199" s="136"/>
      <c r="G199" s="136"/>
      <c r="I199" s="999"/>
      <c r="J199" s="999"/>
    </row>
    <row r="200" spans="1:10" ht="15.75">
      <c r="A200" s="135"/>
      <c r="B200" s="136"/>
      <c r="C200" s="136"/>
      <c r="D200" s="136"/>
      <c r="E200" s="136"/>
      <c r="F200" s="136"/>
      <c r="G200" s="136"/>
      <c r="I200" s="999"/>
      <c r="J200" s="999"/>
    </row>
    <row r="201" spans="1:10" ht="15.75">
      <c r="A201" s="135"/>
      <c r="B201" s="136"/>
      <c r="C201" s="136"/>
      <c r="D201" s="136"/>
      <c r="E201" s="136"/>
      <c r="F201" s="136"/>
      <c r="G201" s="136"/>
    </row>
    <row r="202" spans="1:10" ht="15.75">
      <c r="A202" s="135"/>
      <c r="B202" s="136"/>
      <c r="C202" s="136"/>
      <c r="D202" s="136"/>
      <c r="E202" s="136"/>
      <c r="F202" s="136"/>
      <c r="G202" s="136"/>
    </row>
    <row r="203" spans="1:10" ht="15.75">
      <c r="A203" s="135"/>
      <c r="B203" s="136"/>
      <c r="C203" s="136"/>
      <c r="D203" s="136"/>
      <c r="E203" s="136"/>
      <c r="F203" s="136"/>
      <c r="G203" s="136"/>
    </row>
    <row r="204" spans="1:10" ht="15.75">
      <c r="A204" s="135"/>
      <c r="B204" s="136"/>
      <c r="C204" s="136"/>
      <c r="D204" s="136"/>
      <c r="E204" s="136"/>
      <c r="F204" s="136"/>
      <c r="G204" s="136"/>
    </row>
    <row r="205" spans="1:10" ht="15.75">
      <c r="A205" s="135"/>
      <c r="B205" s="136"/>
      <c r="C205" s="136"/>
      <c r="D205" s="136"/>
      <c r="E205" s="136"/>
      <c r="F205" s="136"/>
      <c r="G205" s="136"/>
    </row>
    <row r="206" spans="1:10" ht="15.75">
      <c r="A206" s="135"/>
      <c r="B206" s="136"/>
      <c r="C206" s="136"/>
      <c r="D206" s="136"/>
      <c r="E206" s="136"/>
      <c r="F206" s="136"/>
      <c r="G206" s="136"/>
    </row>
    <row r="207" spans="1:10" ht="15.75">
      <c r="A207" s="135"/>
      <c r="B207" s="136"/>
      <c r="C207" s="136"/>
      <c r="D207" s="136"/>
      <c r="E207" s="136"/>
      <c r="F207" s="136"/>
      <c r="G207" s="136"/>
    </row>
    <row r="208" spans="1:10" ht="15.75">
      <c r="A208" s="135"/>
      <c r="B208" s="136"/>
      <c r="C208" s="136"/>
      <c r="D208" s="136"/>
      <c r="E208" s="136"/>
      <c r="F208" s="136"/>
      <c r="G208" s="136"/>
    </row>
    <row r="209" spans="1:7" ht="15.75">
      <c r="A209" s="135"/>
      <c r="B209" s="136"/>
      <c r="C209" s="136"/>
      <c r="D209" s="136"/>
      <c r="E209" s="136"/>
      <c r="F209" s="136"/>
      <c r="G209" s="136"/>
    </row>
    <row r="210" spans="1:7" ht="15.75">
      <c r="A210" s="135"/>
      <c r="B210" s="136"/>
      <c r="C210" s="136"/>
      <c r="D210" s="136"/>
      <c r="E210" s="136"/>
      <c r="F210" s="136"/>
      <c r="G210" s="136"/>
    </row>
    <row r="211" spans="1:7" ht="15.75">
      <c r="A211" s="135"/>
      <c r="B211" s="136"/>
      <c r="C211" s="136"/>
      <c r="D211" s="136"/>
      <c r="E211" s="136"/>
      <c r="F211" s="136"/>
      <c r="G211" s="136"/>
    </row>
    <row r="212" spans="1:7" ht="15.75">
      <c r="A212" s="135"/>
      <c r="B212" s="136"/>
      <c r="C212" s="136"/>
      <c r="D212" s="136"/>
      <c r="E212" s="136"/>
      <c r="F212" s="136"/>
      <c r="G212" s="136"/>
    </row>
    <row r="213" spans="1:7" ht="15.75">
      <c r="A213" s="135"/>
      <c r="B213" s="136"/>
      <c r="C213" s="136"/>
      <c r="D213" s="136"/>
      <c r="E213" s="136"/>
      <c r="F213" s="136"/>
      <c r="G213" s="136"/>
    </row>
    <row r="214" spans="1:7" ht="15.75">
      <c r="A214" s="135"/>
      <c r="B214" s="136"/>
      <c r="C214" s="136"/>
      <c r="D214" s="136"/>
      <c r="E214" s="136"/>
      <c r="F214" s="136"/>
      <c r="G214" s="136"/>
    </row>
    <row r="215" spans="1:7" ht="15.75">
      <c r="A215" s="135"/>
      <c r="B215" s="136"/>
      <c r="C215" s="136"/>
      <c r="D215" s="136"/>
      <c r="E215" s="136"/>
      <c r="F215" s="136"/>
      <c r="G215" s="136"/>
    </row>
    <row r="216" spans="1:7" ht="15.75">
      <c r="A216" s="135"/>
      <c r="B216" s="136"/>
      <c r="C216" s="136"/>
      <c r="D216" s="136"/>
      <c r="E216" s="136"/>
      <c r="F216" s="136"/>
      <c r="G216" s="136"/>
    </row>
    <row r="217" spans="1:7" ht="15.75">
      <c r="A217" s="135"/>
      <c r="B217" s="136"/>
      <c r="C217" s="136"/>
      <c r="D217" s="136"/>
      <c r="E217" s="136"/>
      <c r="F217" s="136"/>
      <c r="G217" s="136"/>
    </row>
    <row r="218" spans="1:7" ht="15.75">
      <c r="A218" s="135"/>
      <c r="B218" s="136"/>
      <c r="C218" s="136"/>
      <c r="D218" s="136"/>
      <c r="E218" s="136"/>
      <c r="F218" s="136"/>
      <c r="G218" s="136"/>
    </row>
    <row r="219" spans="1:7" ht="15.75">
      <c r="A219" s="135"/>
      <c r="B219" s="136"/>
      <c r="C219" s="136"/>
      <c r="D219" s="136"/>
      <c r="E219" s="136"/>
      <c r="F219" s="136"/>
      <c r="G219" s="136"/>
    </row>
    <row r="220" spans="1:7" ht="15.75">
      <c r="A220" s="135"/>
      <c r="B220" s="136"/>
      <c r="C220" s="136"/>
      <c r="D220" s="136"/>
      <c r="E220" s="136"/>
      <c r="F220" s="136"/>
      <c r="G220" s="136"/>
    </row>
    <row r="221" spans="1:7" ht="15.75">
      <c r="A221" s="135"/>
      <c r="B221" s="136"/>
      <c r="C221" s="136"/>
      <c r="D221" s="136"/>
      <c r="E221" s="136"/>
      <c r="F221" s="136"/>
      <c r="G221" s="136"/>
    </row>
    <row r="222" spans="1:7" ht="15.75">
      <c r="A222" s="135"/>
      <c r="B222" s="136"/>
      <c r="C222" s="136"/>
      <c r="D222" s="136"/>
      <c r="E222" s="136"/>
      <c r="F222" s="136"/>
      <c r="G222" s="136"/>
    </row>
    <row r="223" spans="1:7" ht="15.75">
      <c r="A223" s="135"/>
      <c r="B223" s="136"/>
      <c r="C223" s="136"/>
      <c r="D223" s="136"/>
      <c r="E223" s="136"/>
      <c r="F223" s="136"/>
      <c r="G223" s="136"/>
    </row>
    <row r="224" spans="1:7" ht="15.75">
      <c r="A224" s="135"/>
      <c r="B224" s="136"/>
      <c r="C224" s="136"/>
      <c r="D224" s="136"/>
      <c r="E224" s="136"/>
      <c r="F224" s="136"/>
      <c r="G224" s="136"/>
    </row>
    <row r="225" spans="1:7" ht="15.75">
      <c r="A225" s="135"/>
      <c r="B225" s="136"/>
      <c r="C225" s="136"/>
      <c r="D225" s="136"/>
      <c r="E225" s="136"/>
      <c r="F225" s="136"/>
      <c r="G225" s="136"/>
    </row>
    <row r="226" spans="1:7" ht="15.75">
      <c r="A226" s="135"/>
      <c r="B226" s="136"/>
      <c r="C226" s="136"/>
      <c r="D226" s="136"/>
      <c r="E226" s="136"/>
      <c r="F226" s="136"/>
      <c r="G226" s="136"/>
    </row>
    <row r="227" spans="1:7" ht="15.75">
      <c r="A227" s="135"/>
      <c r="B227" s="136"/>
      <c r="C227" s="136"/>
      <c r="D227" s="136"/>
      <c r="E227" s="136"/>
      <c r="F227" s="136"/>
      <c r="G227" s="136"/>
    </row>
    <row r="228" spans="1:7" ht="15.75">
      <c r="A228" s="135"/>
      <c r="B228" s="136"/>
      <c r="C228" s="136"/>
      <c r="D228" s="136"/>
      <c r="E228" s="136"/>
      <c r="F228" s="136"/>
      <c r="G228" s="136"/>
    </row>
    <row r="229" spans="1:7" ht="15.75">
      <c r="A229" s="135"/>
      <c r="B229" s="136"/>
      <c r="C229" s="136"/>
      <c r="D229" s="136"/>
      <c r="E229" s="136"/>
      <c r="F229" s="136"/>
      <c r="G229" s="136"/>
    </row>
    <row r="230" spans="1:7" ht="15.75">
      <c r="A230" s="135"/>
      <c r="B230" s="136"/>
      <c r="C230" s="136"/>
      <c r="D230" s="136"/>
      <c r="E230" s="136"/>
      <c r="F230" s="136"/>
      <c r="G230" s="136"/>
    </row>
    <row r="231" spans="1:7" ht="15.75">
      <c r="A231" s="135"/>
      <c r="B231" s="136"/>
      <c r="C231" s="136"/>
      <c r="D231" s="136"/>
      <c r="E231" s="136"/>
      <c r="F231" s="136"/>
      <c r="G231" s="136"/>
    </row>
    <row r="232" spans="1:7" ht="15.75">
      <c r="A232" s="135"/>
      <c r="B232" s="136"/>
      <c r="C232" s="136"/>
      <c r="D232" s="136"/>
      <c r="E232" s="136"/>
      <c r="F232" s="136"/>
      <c r="G232" s="136"/>
    </row>
    <row r="233" spans="1:7" ht="15.75">
      <c r="A233" s="135"/>
      <c r="B233" s="136"/>
      <c r="C233" s="136"/>
      <c r="D233" s="136"/>
      <c r="E233" s="136"/>
      <c r="F233" s="136"/>
      <c r="G233" s="136"/>
    </row>
    <row r="234" spans="1:7" ht="15.75">
      <c r="A234" s="135"/>
      <c r="B234" s="136"/>
      <c r="C234" s="136"/>
      <c r="D234" s="136"/>
      <c r="E234" s="136"/>
      <c r="F234" s="136"/>
      <c r="G234" s="136"/>
    </row>
    <row r="235" spans="1:7" ht="15.75">
      <c r="A235" s="135"/>
      <c r="B235" s="136"/>
      <c r="C235" s="136"/>
      <c r="D235" s="136"/>
      <c r="E235" s="136"/>
      <c r="F235" s="136"/>
      <c r="G235" s="136"/>
    </row>
    <row r="236" spans="1:7" ht="15.75">
      <c r="A236" s="135"/>
      <c r="B236" s="136"/>
      <c r="C236" s="136"/>
      <c r="D236" s="136"/>
      <c r="E236" s="136"/>
      <c r="F236" s="136"/>
      <c r="G236" s="136"/>
    </row>
    <row r="237" spans="1:7" ht="15.75">
      <c r="A237" s="135"/>
      <c r="B237" s="136"/>
      <c r="C237" s="136"/>
      <c r="D237" s="136"/>
      <c r="E237" s="136"/>
      <c r="F237" s="136"/>
      <c r="G237" s="136"/>
    </row>
    <row r="238" spans="1:7" ht="15.75">
      <c r="A238" s="135"/>
      <c r="B238" s="136"/>
      <c r="C238" s="136"/>
      <c r="D238" s="136"/>
      <c r="E238" s="136"/>
      <c r="F238" s="136"/>
      <c r="G238" s="136"/>
    </row>
    <row r="239" spans="1:7" ht="15.75">
      <c r="A239" s="135"/>
      <c r="B239" s="136"/>
      <c r="C239" s="136"/>
      <c r="D239" s="136"/>
      <c r="E239" s="136"/>
      <c r="F239" s="136"/>
      <c r="G239" s="136"/>
    </row>
    <row r="240" spans="1:7" ht="15.75">
      <c r="A240" s="135"/>
      <c r="B240" s="136"/>
      <c r="C240" s="136"/>
      <c r="D240" s="136"/>
      <c r="E240" s="136"/>
      <c r="F240" s="136"/>
      <c r="G240" s="136"/>
    </row>
    <row r="241" spans="1:7" ht="15.75">
      <c r="A241" s="135"/>
      <c r="B241" s="136"/>
      <c r="C241" s="136"/>
      <c r="D241" s="136"/>
      <c r="E241" s="136"/>
      <c r="F241" s="136"/>
      <c r="G241" s="136"/>
    </row>
    <row r="242" spans="1:7" ht="15.75">
      <c r="A242" s="135"/>
      <c r="B242" s="136"/>
      <c r="C242" s="136"/>
      <c r="D242" s="136"/>
      <c r="E242" s="136"/>
      <c r="F242" s="136"/>
      <c r="G242" s="136"/>
    </row>
    <row r="243" spans="1:7" ht="15.75">
      <c r="A243" s="135"/>
      <c r="B243" s="136"/>
      <c r="C243" s="136"/>
      <c r="D243" s="136"/>
      <c r="E243" s="136"/>
      <c r="F243" s="136"/>
      <c r="G243" s="136"/>
    </row>
    <row r="244" spans="1:7" ht="15.75">
      <c r="A244" s="135"/>
      <c r="B244" s="136"/>
      <c r="C244" s="136"/>
      <c r="D244" s="136"/>
      <c r="E244" s="136"/>
      <c r="F244" s="136"/>
      <c r="G244" s="136"/>
    </row>
    <row r="245" spans="1:7" ht="15.75">
      <c r="A245" s="135"/>
      <c r="B245" s="136"/>
      <c r="C245" s="136"/>
      <c r="D245" s="136"/>
      <c r="E245" s="136"/>
      <c r="F245" s="136"/>
      <c r="G245" s="136"/>
    </row>
    <row r="246" spans="1:7" ht="15.75">
      <c r="A246" s="135"/>
      <c r="B246" s="136"/>
      <c r="C246" s="136"/>
      <c r="D246" s="136"/>
      <c r="E246" s="136"/>
      <c r="F246" s="136"/>
      <c r="G246" s="136"/>
    </row>
    <row r="247" spans="1:7" ht="15.75">
      <c r="A247" s="135"/>
      <c r="B247" s="136"/>
      <c r="C247" s="136"/>
      <c r="D247" s="136"/>
      <c r="E247" s="136"/>
      <c r="F247" s="136"/>
      <c r="G247" s="136"/>
    </row>
    <row r="248" spans="1:7" ht="15.75">
      <c r="A248" s="135"/>
      <c r="B248" s="136"/>
      <c r="C248" s="136"/>
      <c r="D248" s="136"/>
      <c r="E248" s="136"/>
      <c r="F248" s="136"/>
      <c r="G248" s="136"/>
    </row>
    <row r="249" spans="1:7" ht="15.75">
      <c r="A249" s="135"/>
      <c r="B249" s="136"/>
      <c r="C249" s="136"/>
      <c r="D249" s="136"/>
      <c r="E249" s="136"/>
      <c r="F249" s="136"/>
      <c r="G249" s="136"/>
    </row>
    <row r="250" spans="1:7" ht="15.75">
      <c r="A250" s="135"/>
      <c r="B250" s="136"/>
      <c r="C250" s="136"/>
      <c r="D250" s="136"/>
      <c r="E250" s="136"/>
      <c r="F250" s="136"/>
      <c r="G250" s="136"/>
    </row>
    <row r="251" spans="1:7" ht="15.75">
      <c r="A251" s="135"/>
      <c r="B251" s="136"/>
      <c r="C251" s="136"/>
      <c r="D251" s="136"/>
      <c r="E251" s="136"/>
      <c r="F251" s="136"/>
      <c r="G251" s="136"/>
    </row>
    <row r="252" spans="1:7" ht="15.75">
      <c r="A252" s="135"/>
      <c r="B252" s="136"/>
      <c r="C252" s="136"/>
      <c r="D252" s="136"/>
      <c r="E252" s="136"/>
      <c r="F252" s="136"/>
      <c r="G252" s="136"/>
    </row>
    <row r="253" spans="1:7" ht="15.75">
      <c r="A253" s="135"/>
      <c r="B253" s="136"/>
      <c r="C253" s="136"/>
      <c r="D253" s="136"/>
      <c r="E253" s="136"/>
      <c r="F253" s="136"/>
      <c r="G253" s="136"/>
    </row>
    <row r="254" spans="1:7" ht="15.75">
      <c r="A254" s="135"/>
      <c r="B254" s="136"/>
      <c r="C254" s="136"/>
      <c r="D254" s="136"/>
      <c r="E254" s="136"/>
      <c r="F254" s="136"/>
      <c r="G254" s="136"/>
    </row>
    <row r="255" spans="1:7" ht="15.75">
      <c r="A255" s="135"/>
      <c r="B255" s="136"/>
      <c r="C255" s="136"/>
      <c r="D255" s="136"/>
      <c r="E255" s="136"/>
      <c r="F255" s="136"/>
      <c r="G255" s="136"/>
    </row>
    <row r="256" spans="1:7" ht="15.75">
      <c r="A256" s="135"/>
      <c r="B256" s="136"/>
      <c r="C256" s="136"/>
      <c r="D256" s="136"/>
      <c r="E256" s="136"/>
      <c r="F256" s="136"/>
      <c r="G256" s="136"/>
    </row>
    <row r="257" spans="1:7" ht="15.75">
      <c r="A257" s="135"/>
      <c r="B257" s="136"/>
      <c r="C257" s="136"/>
      <c r="D257" s="136"/>
      <c r="E257" s="136"/>
      <c r="F257" s="136"/>
      <c r="G257" s="136"/>
    </row>
    <row r="258" spans="1:7" ht="15.75">
      <c r="A258" s="135"/>
      <c r="B258" s="136"/>
      <c r="C258" s="136"/>
      <c r="D258" s="136"/>
      <c r="E258" s="136"/>
      <c r="F258" s="136"/>
      <c r="G258" s="136"/>
    </row>
    <row r="259" spans="1:7" ht="15.75">
      <c r="A259" s="135"/>
      <c r="B259" s="136"/>
      <c r="C259" s="136"/>
      <c r="D259" s="136"/>
      <c r="E259" s="136"/>
      <c r="F259" s="136"/>
      <c r="G259" s="136"/>
    </row>
    <row r="260" spans="1:7" ht="15.75">
      <c r="A260" s="135"/>
      <c r="B260" s="136"/>
      <c r="C260" s="136"/>
      <c r="D260" s="136"/>
      <c r="E260" s="136"/>
      <c r="F260" s="136"/>
      <c r="G260" s="136"/>
    </row>
    <row r="261" spans="1:7" ht="15.75">
      <c r="A261" s="135"/>
      <c r="B261" s="136"/>
      <c r="C261" s="136"/>
      <c r="D261" s="136"/>
      <c r="E261" s="136"/>
      <c r="F261" s="136"/>
      <c r="G261" s="136"/>
    </row>
    <row r="262" spans="1:7" ht="15.75">
      <c r="A262" s="135"/>
      <c r="B262" s="136"/>
      <c r="C262" s="136"/>
      <c r="D262" s="136"/>
      <c r="E262" s="136"/>
      <c r="F262" s="136"/>
      <c r="G262" s="136"/>
    </row>
    <row r="263" spans="1:7" ht="15.75">
      <c r="A263" s="135"/>
      <c r="B263" s="136"/>
      <c r="C263" s="136"/>
      <c r="D263" s="136"/>
      <c r="E263" s="136"/>
      <c r="F263" s="136"/>
      <c r="G263" s="136"/>
    </row>
    <row r="264" spans="1:7" ht="15.75">
      <c r="A264" s="135"/>
      <c r="B264" s="136"/>
      <c r="C264" s="136"/>
      <c r="D264" s="136"/>
      <c r="E264" s="136"/>
      <c r="F264" s="136"/>
      <c r="G264" s="136"/>
    </row>
    <row r="265" spans="1:7" ht="15.75">
      <c r="A265" s="135"/>
      <c r="B265" s="136"/>
      <c r="C265" s="136"/>
      <c r="D265" s="136"/>
      <c r="E265" s="136"/>
      <c r="F265" s="136"/>
      <c r="G265" s="136"/>
    </row>
    <row r="266" spans="1:7" ht="15.75">
      <c r="A266" s="135"/>
      <c r="B266" s="136"/>
      <c r="C266" s="136"/>
      <c r="D266" s="136"/>
      <c r="E266" s="136"/>
      <c r="F266" s="136"/>
      <c r="G266" s="136"/>
    </row>
    <row r="267" spans="1:7" ht="15.75">
      <c r="A267" s="135"/>
      <c r="B267" s="136"/>
      <c r="C267" s="136"/>
      <c r="D267" s="136"/>
      <c r="E267" s="136"/>
      <c r="F267" s="136"/>
      <c r="G267" s="136"/>
    </row>
    <row r="268" spans="1:7" ht="15.75">
      <c r="A268" s="135"/>
      <c r="B268" s="136"/>
      <c r="C268" s="136"/>
      <c r="D268" s="136"/>
      <c r="E268" s="136"/>
      <c r="F268" s="136"/>
      <c r="G268" s="136"/>
    </row>
    <row r="269" spans="1:7" ht="15.75">
      <c r="A269" s="135"/>
      <c r="B269" s="136"/>
      <c r="C269" s="136"/>
      <c r="D269" s="136"/>
      <c r="E269" s="136"/>
      <c r="F269" s="136"/>
      <c r="G269" s="136"/>
    </row>
    <row r="270" spans="1:7" ht="15.75">
      <c r="A270" s="135"/>
      <c r="B270" s="136"/>
      <c r="C270" s="136"/>
      <c r="D270" s="136"/>
      <c r="E270" s="136"/>
      <c r="F270" s="136"/>
      <c r="G270" s="136"/>
    </row>
    <row r="271" spans="1:7" ht="15.75">
      <c r="A271" s="135"/>
      <c r="B271" s="136"/>
      <c r="C271" s="136"/>
      <c r="D271" s="136"/>
      <c r="E271" s="136"/>
      <c r="F271" s="136"/>
      <c r="G271" s="136"/>
    </row>
    <row r="272" spans="1:7" ht="15.75">
      <c r="A272" s="135"/>
      <c r="B272" s="136"/>
      <c r="C272" s="136"/>
      <c r="D272" s="136"/>
      <c r="E272" s="136"/>
      <c r="F272" s="136"/>
      <c r="G272" s="136"/>
    </row>
    <row r="273" spans="1:7" ht="15.75">
      <c r="A273" s="135"/>
      <c r="B273" s="136"/>
      <c r="C273" s="136"/>
      <c r="D273" s="136"/>
      <c r="E273" s="136"/>
      <c r="F273" s="136"/>
      <c r="G273" s="136"/>
    </row>
    <row r="274" spans="1:7" ht="15.75">
      <c r="A274" s="135"/>
      <c r="B274" s="136"/>
      <c r="C274" s="136"/>
      <c r="D274" s="136"/>
      <c r="E274" s="136"/>
      <c r="F274" s="136"/>
      <c r="G274" s="136"/>
    </row>
    <row r="275" spans="1:7" ht="15.75">
      <c r="A275" s="135"/>
      <c r="B275" s="136"/>
      <c r="C275" s="136"/>
      <c r="D275" s="136"/>
      <c r="E275" s="136"/>
      <c r="F275" s="136"/>
      <c r="G275" s="136"/>
    </row>
    <row r="276" spans="1:7" ht="15.75">
      <c r="A276" s="135"/>
      <c r="B276" s="136"/>
      <c r="C276" s="136"/>
      <c r="D276" s="136"/>
      <c r="E276" s="136"/>
      <c r="F276" s="136"/>
      <c r="G276" s="136"/>
    </row>
    <row r="277" spans="1:7" ht="15.75">
      <c r="A277" s="135"/>
      <c r="B277" s="136"/>
      <c r="C277" s="136"/>
      <c r="D277" s="136"/>
      <c r="E277" s="136"/>
      <c r="F277" s="136"/>
      <c r="G277" s="136"/>
    </row>
    <row r="278" spans="1:7" ht="15.75">
      <c r="A278" s="135"/>
      <c r="B278" s="136"/>
      <c r="C278" s="136"/>
      <c r="D278" s="136"/>
      <c r="E278" s="136"/>
      <c r="F278" s="136"/>
      <c r="G278" s="136"/>
    </row>
    <row r="279" spans="1:7" ht="15.75">
      <c r="A279" s="135"/>
      <c r="B279" s="136"/>
      <c r="C279" s="136"/>
      <c r="D279" s="136"/>
      <c r="E279" s="136"/>
      <c r="F279" s="136"/>
      <c r="G279" s="136"/>
    </row>
    <row r="280" spans="1:7" ht="15.75">
      <c r="A280" s="135"/>
      <c r="B280" s="136"/>
      <c r="C280" s="136"/>
      <c r="D280" s="136"/>
      <c r="E280" s="136"/>
      <c r="F280" s="136"/>
      <c r="G280" s="136"/>
    </row>
    <row r="281" spans="1:7" ht="15.75">
      <c r="A281" s="135"/>
      <c r="B281" s="136"/>
      <c r="C281" s="136"/>
      <c r="D281" s="136"/>
      <c r="E281" s="136"/>
      <c r="F281" s="136"/>
      <c r="G281" s="136"/>
    </row>
    <row r="282" spans="1:7" ht="15.75">
      <c r="A282" s="135"/>
      <c r="B282" s="136"/>
      <c r="C282" s="136"/>
      <c r="D282" s="136"/>
      <c r="E282" s="136"/>
      <c r="F282" s="136"/>
      <c r="G282" s="136"/>
    </row>
    <row r="283" spans="1:7" ht="15.75">
      <c r="A283" s="135"/>
      <c r="B283" s="136"/>
      <c r="C283" s="136"/>
      <c r="D283" s="136"/>
      <c r="E283" s="136"/>
      <c r="F283" s="136"/>
      <c r="G283" s="136"/>
    </row>
    <row r="284" spans="1:7" ht="15.75">
      <c r="A284" s="135"/>
      <c r="B284" s="136"/>
      <c r="C284" s="136"/>
      <c r="D284" s="136"/>
      <c r="E284" s="136"/>
      <c r="F284" s="136"/>
      <c r="G284" s="136"/>
    </row>
    <row r="285" spans="1:7" ht="15.75">
      <c r="A285" s="135"/>
      <c r="B285" s="136"/>
      <c r="C285" s="136"/>
      <c r="D285" s="136"/>
      <c r="E285" s="136"/>
      <c r="F285" s="136"/>
      <c r="G285" s="136"/>
    </row>
    <row r="286" spans="1:7" ht="15.75">
      <c r="A286" s="135"/>
      <c r="B286" s="136"/>
      <c r="C286" s="136"/>
      <c r="D286" s="136"/>
      <c r="E286" s="136"/>
      <c r="F286" s="136"/>
      <c r="G286" s="136"/>
    </row>
    <row r="287" spans="1:7" ht="15.75">
      <c r="A287" s="135"/>
      <c r="B287" s="136"/>
      <c r="C287" s="136"/>
      <c r="D287" s="136"/>
      <c r="E287" s="136"/>
      <c r="F287" s="136"/>
      <c r="G287" s="136"/>
    </row>
    <row r="288" spans="1:7" ht="15.75">
      <c r="A288" s="135"/>
      <c r="B288" s="136"/>
      <c r="C288" s="136"/>
      <c r="D288" s="136"/>
      <c r="E288" s="136"/>
      <c r="F288" s="136"/>
      <c r="G288" s="136"/>
    </row>
    <row r="289" spans="1:7" ht="15.75">
      <c r="A289" s="135"/>
      <c r="B289" s="136"/>
      <c r="C289" s="136"/>
      <c r="D289" s="136"/>
      <c r="E289" s="136"/>
      <c r="F289" s="136"/>
      <c r="G289" s="136"/>
    </row>
    <row r="290" spans="1:7" ht="15.75">
      <c r="A290" s="135"/>
      <c r="B290" s="136"/>
      <c r="C290" s="136"/>
      <c r="D290" s="136"/>
      <c r="E290" s="136"/>
      <c r="F290" s="136"/>
      <c r="G290" s="136"/>
    </row>
    <row r="291" spans="1:7" ht="15.75">
      <c r="A291" s="135"/>
      <c r="B291" s="136"/>
      <c r="C291" s="136"/>
      <c r="D291" s="136"/>
      <c r="E291" s="136"/>
      <c r="F291" s="136"/>
      <c r="G291" s="136"/>
    </row>
    <row r="292" spans="1:7" ht="15.75">
      <c r="A292" s="135"/>
      <c r="B292" s="136"/>
      <c r="C292" s="136"/>
      <c r="D292" s="136"/>
      <c r="E292" s="136"/>
      <c r="F292" s="136"/>
      <c r="G292" s="136"/>
    </row>
    <row r="293" spans="1:7" ht="15.75">
      <c r="A293" s="135"/>
      <c r="B293" s="136"/>
      <c r="C293" s="136"/>
      <c r="D293" s="136"/>
      <c r="E293" s="136"/>
      <c r="F293" s="136"/>
      <c r="G293" s="136"/>
    </row>
    <row r="294" spans="1:7" ht="15.75">
      <c r="A294" s="135"/>
      <c r="B294" s="136"/>
      <c r="C294" s="136"/>
      <c r="D294" s="136"/>
      <c r="E294" s="136"/>
      <c r="F294" s="136"/>
      <c r="G294" s="136"/>
    </row>
    <row r="295" spans="1:7" ht="15.75">
      <c r="A295" s="135"/>
      <c r="B295" s="136"/>
      <c r="C295" s="136"/>
      <c r="D295" s="136"/>
      <c r="E295" s="136"/>
      <c r="F295" s="136"/>
      <c r="G295" s="136"/>
    </row>
    <row r="296" spans="1:7" ht="15.75">
      <c r="A296" s="135"/>
      <c r="B296" s="136"/>
      <c r="C296" s="136"/>
      <c r="D296" s="136"/>
      <c r="E296" s="136"/>
      <c r="F296" s="136"/>
      <c r="G296" s="136"/>
    </row>
    <row r="297" spans="1:7" ht="15.75">
      <c r="A297" s="135"/>
      <c r="B297" s="136"/>
      <c r="C297" s="136"/>
      <c r="D297" s="136"/>
      <c r="E297" s="136"/>
      <c r="F297" s="136"/>
      <c r="G297" s="136"/>
    </row>
    <row r="298" spans="1:7" ht="15.75">
      <c r="A298" s="135"/>
      <c r="B298" s="136"/>
      <c r="C298" s="136"/>
      <c r="D298" s="136"/>
      <c r="E298" s="136"/>
      <c r="F298" s="136"/>
      <c r="G298" s="136"/>
    </row>
    <row r="299" spans="1:7" ht="15.75">
      <c r="A299" s="135"/>
      <c r="B299" s="136"/>
      <c r="C299" s="136"/>
      <c r="D299" s="136"/>
      <c r="E299" s="136"/>
      <c r="F299" s="136"/>
      <c r="G299" s="136"/>
    </row>
    <row r="300" spans="1:7" ht="15.75">
      <c r="A300" s="135"/>
      <c r="B300" s="136"/>
      <c r="C300" s="136"/>
      <c r="D300" s="136"/>
      <c r="E300" s="136"/>
      <c r="F300" s="136"/>
      <c r="G300" s="136"/>
    </row>
    <row r="301" spans="1:7" ht="15.75">
      <c r="A301" s="135"/>
      <c r="B301" s="136"/>
      <c r="C301" s="136"/>
      <c r="D301" s="136"/>
      <c r="E301" s="136"/>
      <c r="F301" s="136"/>
      <c r="G301" s="136"/>
    </row>
    <row r="302" spans="1:7" ht="15.75">
      <c r="A302" s="135"/>
      <c r="B302" s="136"/>
      <c r="C302" s="136"/>
      <c r="D302" s="136"/>
      <c r="E302" s="136"/>
      <c r="F302" s="136"/>
      <c r="G302" s="136"/>
    </row>
    <row r="303" spans="1:7" ht="15.75">
      <c r="A303" s="135"/>
      <c r="B303" s="136"/>
      <c r="C303" s="136"/>
      <c r="D303" s="136"/>
      <c r="E303" s="136"/>
      <c r="F303" s="136"/>
      <c r="G303" s="136"/>
    </row>
    <row r="304" spans="1:7" ht="15.75">
      <c r="A304" s="135"/>
      <c r="B304" s="136"/>
      <c r="C304" s="136"/>
      <c r="D304" s="136"/>
      <c r="E304" s="136"/>
      <c r="F304" s="136"/>
      <c r="G304" s="136"/>
    </row>
    <row r="305" spans="1:7" ht="15.75">
      <c r="A305" s="135"/>
      <c r="B305" s="136"/>
      <c r="C305" s="136"/>
      <c r="D305" s="136"/>
      <c r="E305" s="136"/>
      <c r="F305" s="136"/>
      <c r="G305" s="136"/>
    </row>
    <row r="306" spans="1:7" ht="15.75">
      <c r="A306" s="135"/>
      <c r="B306" s="136"/>
      <c r="C306" s="136"/>
      <c r="D306" s="136"/>
      <c r="E306" s="136"/>
      <c r="F306" s="136"/>
      <c r="G306" s="136"/>
    </row>
    <row r="307" spans="1:7" ht="15.75">
      <c r="A307" s="135"/>
      <c r="B307" s="136"/>
      <c r="C307" s="136"/>
      <c r="D307" s="136"/>
      <c r="E307" s="136"/>
      <c r="F307" s="136"/>
      <c r="G307" s="136"/>
    </row>
    <row r="308" spans="1:7" ht="15.75">
      <c r="A308" s="135"/>
      <c r="B308" s="136"/>
      <c r="C308" s="136"/>
      <c r="D308" s="136"/>
      <c r="E308" s="136"/>
      <c r="F308" s="136"/>
      <c r="G308" s="136"/>
    </row>
    <row r="309" spans="1:7" ht="15.75">
      <c r="A309" s="135"/>
      <c r="B309" s="136"/>
      <c r="C309" s="136"/>
      <c r="D309" s="136"/>
      <c r="E309" s="136"/>
      <c r="F309" s="136"/>
      <c r="G309" s="136"/>
    </row>
    <row r="310" spans="1:7" ht="15.75">
      <c r="A310" s="135"/>
      <c r="B310" s="136"/>
      <c r="C310" s="136"/>
      <c r="D310" s="136"/>
      <c r="E310" s="136"/>
      <c r="F310" s="136"/>
      <c r="G310" s="136"/>
    </row>
    <row r="311" spans="1:7" ht="15.75">
      <c r="A311" s="135"/>
      <c r="B311" s="136"/>
      <c r="C311" s="136"/>
      <c r="D311" s="136"/>
      <c r="E311" s="136"/>
      <c r="F311" s="136"/>
      <c r="G311" s="136"/>
    </row>
    <row r="312" spans="1:7" ht="15.75">
      <c r="A312" s="135"/>
      <c r="B312" s="136"/>
      <c r="C312" s="136"/>
      <c r="D312" s="136"/>
      <c r="E312" s="136"/>
      <c r="F312" s="136"/>
      <c r="G312" s="136"/>
    </row>
    <row r="313" spans="1:7" ht="15.75">
      <c r="A313" s="135"/>
      <c r="B313" s="136"/>
      <c r="C313" s="136"/>
      <c r="D313" s="136"/>
      <c r="E313" s="136"/>
      <c r="F313" s="136"/>
      <c r="G313" s="136"/>
    </row>
    <row r="314" spans="1:7" ht="15.75">
      <c r="A314" s="135"/>
      <c r="B314" s="136"/>
      <c r="C314" s="136"/>
      <c r="D314" s="136"/>
      <c r="E314" s="136"/>
      <c r="F314" s="136"/>
      <c r="G314" s="136"/>
    </row>
    <row r="315" spans="1:7" ht="15.75">
      <c r="A315" s="135"/>
      <c r="B315" s="136"/>
      <c r="C315" s="136"/>
      <c r="D315" s="136"/>
      <c r="E315" s="136"/>
      <c r="F315" s="136"/>
      <c r="G315" s="136"/>
    </row>
    <row r="316" spans="1:7" ht="15.75">
      <c r="A316" s="135"/>
      <c r="B316" s="136"/>
      <c r="C316" s="136"/>
      <c r="D316" s="136"/>
      <c r="E316" s="136"/>
      <c r="F316" s="136"/>
      <c r="G316" s="136"/>
    </row>
    <row r="317" spans="1:7" ht="15.75">
      <c r="A317" s="135"/>
      <c r="B317" s="136"/>
      <c r="C317" s="136"/>
      <c r="D317" s="136"/>
      <c r="E317" s="136"/>
      <c r="F317" s="136"/>
      <c r="G317" s="136"/>
    </row>
    <row r="318" spans="1:7" ht="15.75">
      <c r="A318" s="135"/>
      <c r="B318" s="136"/>
      <c r="C318" s="136"/>
      <c r="D318" s="136"/>
      <c r="E318" s="136"/>
      <c r="F318" s="136"/>
      <c r="G318" s="136"/>
    </row>
    <row r="319" spans="1:7" ht="15.75">
      <c r="A319" s="135"/>
      <c r="B319" s="136"/>
      <c r="C319" s="136"/>
      <c r="D319" s="136"/>
      <c r="E319" s="136"/>
      <c r="F319" s="136"/>
      <c r="G319" s="136"/>
    </row>
    <row r="320" spans="1:7" ht="15.75">
      <c r="A320" s="135"/>
      <c r="B320" s="136"/>
      <c r="C320" s="136"/>
      <c r="D320" s="136"/>
      <c r="E320" s="136"/>
      <c r="F320" s="136"/>
      <c r="G320" s="136"/>
    </row>
    <row r="321" spans="1:7" ht="15.75">
      <c r="A321" s="135"/>
      <c r="B321" s="136"/>
      <c r="C321" s="136"/>
      <c r="D321" s="136"/>
      <c r="E321" s="136"/>
      <c r="F321" s="136"/>
      <c r="G321" s="136"/>
    </row>
    <row r="322" spans="1:7" ht="15.75">
      <c r="A322" s="135"/>
      <c r="B322" s="136"/>
      <c r="C322" s="136"/>
      <c r="D322" s="136"/>
      <c r="E322" s="136"/>
      <c r="F322" s="136"/>
      <c r="G322" s="136"/>
    </row>
    <row r="323" spans="1:7" ht="15.75">
      <c r="A323" s="135"/>
      <c r="B323" s="136"/>
      <c r="C323" s="136"/>
      <c r="D323" s="136"/>
      <c r="E323" s="136"/>
      <c r="F323" s="136"/>
      <c r="G323" s="136"/>
    </row>
    <row r="324" spans="1:7" ht="15.75">
      <c r="A324" s="135"/>
      <c r="B324" s="136"/>
      <c r="C324" s="136"/>
      <c r="D324" s="136"/>
      <c r="E324" s="136"/>
      <c r="F324" s="136"/>
      <c r="G324" s="136"/>
    </row>
    <row r="325" spans="1:7" ht="15.75">
      <c r="A325" s="135"/>
      <c r="B325" s="136"/>
      <c r="C325" s="136"/>
      <c r="D325" s="136"/>
      <c r="E325" s="136"/>
      <c r="F325" s="136"/>
      <c r="G325" s="136"/>
    </row>
    <row r="326" spans="1:7" ht="15.75">
      <c r="A326" s="135"/>
      <c r="B326" s="136"/>
      <c r="C326" s="136"/>
      <c r="D326" s="136"/>
      <c r="E326" s="136"/>
      <c r="F326" s="136"/>
      <c r="G326" s="136"/>
    </row>
    <row r="327" spans="1:7" ht="15.75">
      <c r="A327" s="135"/>
      <c r="B327" s="136"/>
      <c r="C327" s="136"/>
      <c r="D327" s="136"/>
      <c r="E327" s="136"/>
      <c r="F327" s="136"/>
      <c r="G327" s="136"/>
    </row>
    <row r="328" spans="1:7" ht="15.75">
      <c r="A328" s="135"/>
      <c r="B328" s="136"/>
      <c r="C328" s="136"/>
      <c r="D328" s="136"/>
      <c r="E328" s="136"/>
      <c r="F328" s="136"/>
      <c r="G328" s="136"/>
    </row>
    <row r="329" spans="1:7" ht="15.75">
      <c r="A329" s="135"/>
      <c r="B329" s="136"/>
      <c r="C329" s="136"/>
      <c r="D329" s="136"/>
      <c r="E329" s="136"/>
      <c r="F329" s="136"/>
      <c r="G329" s="136"/>
    </row>
    <row r="330" spans="1:7" ht="15.75">
      <c r="A330" s="135"/>
      <c r="B330" s="136"/>
      <c r="C330" s="136"/>
      <c r="D330" s="136"/>
      <c r="E330" s="136"/>
      <c r="F330" s="136"/>
      <c r="G330" s="136"/>
    </row>
    <row r="331" spans="1:7" ht="15.75">
      <c r="A331" s="135"/>
      <c r="B331" s="136"/>
      <c r="C331" s="136"/>
      <c r="D331" s="136"/>
      <c r="E331" s="136"/>
      <c r="F331" s="136"/>
      <c r="G331" s="136"/>
    </row>
    <row r="332" spans="1:7" ht="15.75">
      <c r="A332" s="135"/>
      <c r="B332" s="136"/>
      <c r="C332" s="136"/>
      <c r="D332" s="136"/>
      <c r="E332" s="136"/>
      <c r="F332" s="136"/>
      <c r="G332" s="136"/>
    </row>
    <row r="333" spans="1:7" ht="15.75">
      <c r="A333" s="135"/>
      <c r="B333" s="136"/>
      <c r="C333" s="136"/>
      <c r="D333" s="136"/>
      <c r="E333" s="136"/>
      <c r="F333" s="136"/>
      <c r="G333" s="136"/>
    </row>
    <row r="334" spans="1:7" ht="15.75">
      <c r="A334" s="135"/>
      <c r="B334" s="136"/>
      <c r="C334" s="136"/>
      <c r="D334" s="136"/>
      <c r="E334" s="136"/>
      <c r="F334" s="136"/>
      <c r="G334" s="136"/>
    </row>
    <row r="335" spans="1:7" ht="15.75">
      <c r="A335" s="135"/>
      <c r="B335" s="136"/>
      <c r="C335" s="136"/>
      <c r="D335" s="136"/>
      <c r="E335" s="136"/>
      <c r="F335" s="136"/>
      <c r="G335" s="136"/>
    </row>
    <row r="336" spans="1:7" ht="15.75">
      <c r="A336" s="135"/>
      <c r="B336" s="136"/>
      <c r="C336" s="136"/>
      <c r="D336" s="136"/>
      <c r="E336" s="136"/>
      <c r="F336" s="136"/>
      <c r="G336" s="136"/>
    </row>
    <row r="337" spans="1:7" ht="15.75">
      <c r="A337" s="135"/>
      <c r="B337" s="136"/>
      <c r="C337" s="136"/>
      <c r="D337" s="136"/>
      <c r="E337" s="136"/>
      <c r="F337" s="136"/>
      <c r="G337" s="136"/>
    </row>
    <row r="338" spans="1:7" ht="15.75">
      <c r="A338" s="135"/>
      <c r="B338" s="136"/>
      <c r="C338" s="136"/>
      <c r="D338" s="136"/>
      <c r="E338" s="136"/>
      <c r="F338" s="136"/>
      <c r="G338" s="136"/>
    </row>
    <row r="339" spans="1:7" ht="15.75">
      <c r="A339" s="135"/>
      <c r="B339" s="136"/>
      <c r="C339" s="136"/>
      <c r="D339" s="136"/>
      <c r="E339" s="136"/>
      <c r="F339" s="136"/>
      <c r="G339" s="136"/>
    </row>
    <row r="340" spans="1:7" ht="15.75">
      <c r="A340" s="135"/>
      <c r="B340" s="136"/>
      <c r="C340" s="136"/>
      <c r="D340" s="136"/>
      <c r="E340" s="136"/>
      <c r="F340" s="136"/>
      <c r="G340" s="136"/>
    </row>
    <row r="341" spans="1:7" ht="15.75">
      <c r="A341" s="135"/>
      <c r="B341" s="136"/>
      <c r="C341" s="136"/>
      <c r="D341" s="136"/>
      <c r="E341" s="136"/>
      <c r="F341" s="136"/>
      <c r="G341" s="136"/>
    </row>
    <row r="342" spans="1:7" ht="15.75">
      <c r="A342" s="135"/>
      <c r="B342" s="136"/>
      <c r="C342" s="136"/>
      <c r="D342" s="136"/>
      <c r="E342" s="136"/>
      <c r="F342" s="136"/>
      <c r="G342" s="136"/>
    </row>
    <row r="343" spans="1:7" ht="15.75">
      <c r="A343" s="135"/>
      <c r="B343" s="136"/>
      <c r="C343" s="136"/>
      <c r="D343" s="136"/>
      <c r="E343" s="136"/>
      <c r="F343" s="136"/>
      <c r="G343" s="136"/>
    </row>
    <row r="344" spans="1:7" ht="15.75">
      <c r="A344" s="135"/>
      <c r="B344" s="136"/>
      <c r="C344" s="136"/>
      <c r="D344" s="136"/>
      <c r="E344" s="136"/>
      <c r="F344" s="136"/>
      <c r="G344" s="136"/>
    </row>
    <row r="345" spans="1:7" ht="15.75">
      <c r="A345" s="135"/>
      <c r="B345" s="136"/>
      <c r="C345" s="136"/>
      <c r="D345" s="136"/>
      <c r="E345" s="136"/>
      <c r="F345" s="136"/>
      <c r="G345" s="136"/>
    </row>
    <row r="346" spans="1:7" ht="15.75">
      <c r="A346" s="135"/>
      <c r="B346" s="136"/>
      <c r="C346" s="136"/>
      <c r="D346" s="136"/>
      <c r="E346" s="136"/>
      <c r="F346" s="136"/>
      <c r="G346" s="136"/>
    </row>
    <row r="347" spans="1:7" ht="15.75">
      <c r="A347" s="135"/>
      <c r="B347" s="136"/>
      <c r="C347" s="136"/>
      <c r="D347" s="136"/>
      <c r="E347" s="136"/>
      <c r="F347" s="136"/>
      <c r="G347" s="136"/>
    </row>
    <row r="348" spans="1:7" ht="15.75">
      <c r="A348" s="135"/>
      <c r="B348" s="136"/>
      <c r="C348" s="136"/>
      <c r="D348" s="136"/>
      <c r="E348" s="136"/>
      <c r="F348" s="136"/>
      <c r="G348" s="136"/>
    </row>
    <row r="349" spans="1:7" ht="15.75">
      <c r="A349" s="135"/>
      <c r="B349" s="136"/>
      <c r="C349" s="136"/>
      <c r="D349" s="136"/>
      <c r="E349" s="136"/>
      <c r="F349" s="136"/>
      <c r="G349" s="136"/>
    </row>
    <row r="350" spans="1:7" ht="15.75">
      <c r="A350" s="135"/>
      <c r="B350" s="136"/>
      <c r="C350" s="136"/>
      <c r="D350" s="136"/>
      <c r="E350" s="136"/>
      <c r="F350" s="136"/>
      <c r="G350" s="136"/>
    </row>
    <row r="351" spans="1:7" ht="15.75">
      <c r="A351" s="135"/>
      <c r="B351" s="136"/>
      <c r="C351" s="136"/>
      <c r="D351" s="136"/>
      <c r="E351" s="136"/>
      <c r="F351" s="136"/>
      <c r="G351" s="136"/>
    </row>
    <row r="352" spans="1:7" ht="15.75">
      <c r="A352" s="135"/>
      <c r="B352" s="136"/>
      <c r="C352" s="136"/>
      <c r="D352" s="136"/>
      <c r="E352" s="136"/>
      <c r="F352" s="136"/>
      <c r="G352" s="136"/>
    </row>
    <row r="353" spans="1:7" ht="15.75">
      <c r="A353" s="135"/>
      <c r="B353" s="136"/>
      <c r="C353" s="136"/>
      <c r="D353" s="136"/>
      <c r="E353" s="136"/>
      <c r="F353" s="136"/>
      <c r="G353" s="136"/>
    </row>
    <row r="354" spans="1:7" ht="15.75">
      <c r="A354" s="135"/>
      <c r="B354" s="136"/>
      <c r="C354" s="136"/>
      <c r="D354" s="136"/>
      <c r="E354" s="136"/>
      <c r="F354" s="136"/>
      <c r="G354" s="136"/>
    </row>
    <row r="355" spans="1:7" ht="15.75">
      <c r="A355" s="135"/>
      <c r="B355" s="136"/>
      <c r="C355" s="136"/>
      <c r="D355" s="136"/>
      <c r="E355" s="136"/>
      <c r="F355" s="136"/>
      <c r="G355" s="136"/>
    </row>
    <row r="356" spans="1:7" ht="15.75">
      <c r="A356" s="135"/>
      <c r="B356" s="136"/>
      <c r="C356" s="136"/>
      <c r="D356" s="136"/>
      <c r="E356" s="136"/>
      <c r="F356" s="136"/>
      <c r="G356" s="136"/>
    </row>
    <row r="357" spans="1:7" ht="15.75">
      <c r="A357" s="135"/>
      <c r="B357" s="136"/>
      <c r="C357" s="136"/>
      <c r="D357" s="136"/>
      <c r="E357" s="136"/>
      <c r="F357" s="136"/>
      <c r="G357" s="136"/>
    </row>
    <row r="358" spans="1:7" ht="15.75">
      <c r="A358" s="135"/>
      <c r="B358" s="136"/>
      <c r="C358" s="136"/>
      <c r="D358" s="136"/>
      <c r="E358" s="136"/>
      <c r="F358" s="136"/>
      <c r="G358" s="136"/>
    </row>
    <row r="359" spans="1:7" ht="15.75">
      <c r="A359" s="135"/>
      <c r="B359" s="136"/>
      <c r="C359" s="136"/>
      <c r="D359" s="136"/>
      <c r="E359" s="136"/>
      <c r="F359" s="136"/>
      <c r="G359" s="136"/>
    </row>
    <row r="360" spans="1:7" ht="15.75">
      <c r="A360" s="135"/>
      <c r="B360" s="136"/>
      <c r="C360" s="136"/>
      <c r="D360" s="136"/>
      <c r="E360" s="136"/>
      <c r="F360" s="136"/>
      <c r="G360" s="136"/>
    </row>
    <row r="361" spans="1:7" ht="15.75">
      <c r="A361" s="135"/>
      <c r="B361" s="136"/>
      <c r="C361" s="136"/>
      <c r="D361" s="136"/>
      <c r="E361" s="136"/>
      <c r="F361" s="136"/>
      <c r="G361" s="136"/>
    </row>
    <row r="362" spans="1:7" ht="15.75">
      <c r="A362" s="135"/>
      <c r="B362" s="136"/>
      <c r="C362" s="136"/>
      <c r="D362" s="136"/>
      <c r="E362" s="136"/>
      <c r="F362" s="136"/>
      <c r="G362" s="136"/>
    </row>
    <row r="363" spans="1:7" ht="15.75">
      <c r="A363" s="135"/>
      <c r="B363" s="136"/>
      <c r="C363" s="136"/>
      <c r="D363" s="136"/>
      <c r="E363" s="136"/>
      <c r="F363" s="136"/>
      <c r="G363" s="136"/>
    </row>
    <row r="364" spans="1:7" ht="15.75">
      <c r="A364" s="135"/>
      <c r="B364" s="136"/>
      <c r="C364" s="136"/>
      <c r="D364" s="136"/>
      <c r="E364" s="136"/>
      <c r="F364" s="136"/>
      <c r="G364" s="136"/>
    </row>
    <row r="365" spans="1:7" ht="15.75">
      <c r="A365" s="135"/>
      <c r="B365" s="136"/>
      <c r="C365" s="136"/>
      <c r="D365" s="136"/>
      <c r="E365" s="136"/>
      <c r="F365" s="136"/>
      <c r="G365" s="136"/>
    </row>
    <row r="366" spans="1:7" ht="15.75">
      <c r="A366" s="135"/>
      <c r="B366" s="136"/>
      <c r="C366" s="136"/>
      <c r="D366" s="136"/>
      <c r="E366" s="136"/>
      <c r="F366" s="136"/>
      <c r="G366" s="136"/>
    </row>
    <row r="367" spans="1:7" ht="15.75">
      <c r="A367" s="135"/>
      <c r="B367" s="136"/>
      <c r="C367" s="136"/>
      <c r="D367" s="136"/>
      <c r="E367" s="136"/>
      <c r="F367" s="136"/>
      <c r="G367" s="136"/>
    </row>
    <row r="368" spans="1:7" ht="15.75">
      <c r="A368" s="135"/>
      <c r="B368" s="136"/>
      <c r="C368" s="136"/>
      <c r="D368" s="136"/>
      <c r="E368" s="136"/>
      <c r="F368" s="136"/>
      <c r="G368" s="136"/>
    </row>
    <row r="369" spans="1:7" ht="15.75">
      <c r="A369" s="135"/>
      <c r="B369" s="136"/>
      <c r="C369" s="136"/>
      <c r="D369" s="136"/>
      <c r="E369" s="136"/>
      <c r="F369" s="136"/>
      <c r="G369" s="136"/>
    </row>
    <row r="370" spans="1:7" ht="15.75">
      <c r="A370" s="135"/>
      <c r="B370" s="136"/>
      <c r="C370" s="136"/>
      <c r="D370" s="136"/>
      <c r="E370" s="136"/>
      <c r="F370" s="136"/>
      <c r="G370" s="136"/>
    </row>
    <row r="371" spans="1:7" ht="15.75">
      <c r="A371" s="135"/>
      <c r="B371" s="136"/>
      <c r="C371" s="136"/>
      <c r="D371" s="136"/>
      <c r="E371" s="136"/>
      <c r="F371" s="136"/>
      <c r="G371" s="136"/>
    </row>
    <row r="372" spans="1:7" ht="15.75">
      <c r="A372" s="135"/>
      <c r="B372" s="136"/>
      <c r="C372" s="136"/>
      <c r="D372" s="136"/>
      <c r="E372" s="136"/>
      <c r="F372" s="136"/>
      <c r="G372" s="136"/>
    </row>
    <row r="373" spans="1:7" ht="15.75">
      <c r="A373" s="135"/>
      <c r="B373" s="136"/>
      <c r="C373" s="136"/>
      <c r="D373" s="136"/>
      <c r="E373" s="136"/>
      <c r="F373" s="136"/>
      <c r="G373" s="136"/>
    </row>
    <row r="374" spans="1:7" ht="15.75">
      <c r="A374" s="135"/>
      <c r="B374" s="136"/>
      <c r="C374" s="136"/>
      <c r="D374" s="136"/>
      <c r="E374" s="136"/>
      <c r="F374" s="136"/>
      <c r="G374" s="136"/>
    </row>
    <row r="375" spans="1:7" ht="15.75">
      <c r="A375" s="135"/>
      <c r="B375" s="136"/>
      <c r="C375" s="136"/>
      <c r="D375" s="136"/>
      <c r="E375" s="136"/>
      <c r="F375" s="136"/>
      <c r="G375" s="136"/>
    </row>
    <row r="376" spans="1:7" ht="15.75">
      <c r="A376" s="135"/>
      <c r="B376" s="136"/>
      <c r="C376" s="136"/>
      <c r="D376" s="136"/>
      <c r="E376" s="136"/>
      <c r="F376" s="136"/>
      <c r="G376" s="136"/>
    </row>
    <row r="377" spans="1:7" ht="15.75">
      <c r="A377" s="135"/>
      <c r="B377" s="136"/>
      <c r="C377" s="136"/>
      <c r="D377" s="136"/>
      <c r="E377" s="136"/>
      <c r="F377" s="136"/>
      <c r="G377" s="136"/>
    </row>
    <row r="378" spans="1:7" ht="15.75">
      <c r="A378" s="135"/>
      <c r="B378" s="136"/>
      <c r="C378" s="136"/>
      <c r="D378" s="136"/>
      <c r="E378" s="136"/>
      <c r="F378" s="136"/>
      <c r="G378" s="136"/>
    </row>
    <row r="379" spans="1:7" ht="15.75">
      <c r="A379" s="135"/>
      <c r="B379" s="136"/>
      <c r="C379" s="136"/>
      <c r="D379" s="136"/>
      <c r="E379" s="136"/>
      <c r="F379" s="136"/>
      <c r="G379" s="136"/>
    </row>
    <row r="380" spans="1:7" ht="15.75">
      <c r="A380" s="135"/>
      <c r="B380" s="136"/>
      <c r="C380" s="136"/>
      <c r="D380" s="136"/>
      <c r="E380" s="136"/>
      <c r="F380" s="136"/>
      <c r="G380" s="136"/>
    </row>
    <row r="381" spans="1:7" ht="15.75">
      <c r="A381" s="135"/>
      <c r="B381" s="136"/>
      <c r="C381" s="136"/>
      <c r="D381" s="136"/>
      <c r="E381" s="136"/>
      <c r="F381" s="136"/>
      <c r="G381" s="136"/>
    </row>
    <row r="382" spans="1:7" ht="15.75">
      <c r="A382" s="135"/>
      <c r="B382" s="136"/>
      <c r="C382" s="136"/>
      <c r="D382" s="136"/>
      <c r="E382" s="136"/>
      <c r="F382" s="136"/>
      <c r="G382" s="136"/>
    </row>
    <row r="383" spans="1:7" ht="15.75">
      <c r="A383" s="135"/>
      <c r="B383" s="136"/>
      <c r="C383" s="136"/>
      <c r="D383" s="136"/>
      <c r="E383" s="136"/>
      <c r="F383" s="136"/>
      <c r="G383" s="136"/>
    </row>
    <row r="384" spans="1:7" ht="15.75">
      <c r="A384" s="135"/>
      <c r="B384" s="136"/>
      <c r="C384" s="136"/>
      <c r="D384" s="136"/>
      <c r="E384" s="136"/>
      <c r="F384" s="136"/>
      <c r="G384" s="136"/>
    </row>
    <row r="385" spans="1:7" ht="15.75">
      <c r="A385" s="135"/>
      <c r="B385" s="136"/>
      <c r="C385" s="136"/>
      <c r="D385" s="136"/>
      <c r="E385" s="136"/>
      <c r="F385" s="136"/>
      <c r="G385" s="136"/>
    </row>
    <row r="386" spans="1:7" ht="15.75">
      <c r="A386" s="135"/>
      <c r="B386" s="136"/>
      <c r="C386" s="136"/>
      <c r="D386" s="136"/>
      <c r="E386" s="136"/>
      <c r="F386" s="136"/>
      <c r="G386" s="136"/>
    </row>
    <row r="387" spans="1:7" ht="15.75">
      <c r="A387" s="135"/>
      <c r="B387" s="136"/>
      <c r="C387" s="136"/>
      <c r="D387" s="136"/>
      <c r="E387" s="136"/>
      <c r="F387" s="136"/>
      <c r="G387" s="136"/>
    </row>
    <row r="388" spans="1:7" ht="15.75">
      <c r="A388" s="135"/>
      <c r="B388" s="136"/>
      <c r="C388" s="136"/>
      <c r="D388" s="136"/>
      <c r="E388" s="136"/>
      <c r="F388" s="136"/>
      <c r="G388" s="136"/>
    </row>
    <row r="389" spans="1:7" ht="15.75">
      <c r="A389" s="135"/>
      <c r="B389" s="136"/>
      <c r="C389" s="136"/>
      <c r="D389" s="136"/>
      <c r="E389" s="136"/>
      <c r="F389" s="136"/>
      <c r="G389" s="136"/>
    </row>
    <row r="390" spans="1:7" ht="15.75">
      <c r="A390" s="135"/>
      <c r="B390" s="136"/>
      <c r="C390" s="136"/>
      <c r="D390" s="136"/>
      <c r="E390" s="136"/>
      <c r="F390" s="136"/>
      <c r="G390" s="136"/>
    </row>
    <row r="391" spans="1:7" ht="15.75">
      <c r="A391" s="135"/>
      <c r="B391" s="136"/>
      <c r="C391" s="136"/>
      <c r="D391" s="136"/>
      <c r="E391" s="136"/>
      <c r="F391" s="136"/>
      <c r="G391" s="136"/>
    </row>
    <row r="392" spans="1:7" ht="15.75">
      <c r="A392" s="135"/>
      <c r="B392" s="136"/>
      <c r="C392" s="136"/>
      <c r="D392" s="136"/>
      <c r="E392" s="136"/>
      <c r="F392" s="136"/>
      <c r="G392" s="136"/>
    </row>
    <row r="393" spans="1:7" ht="15.75">
      <c r="A393" s="135"/>
      <c r="B393" s="136"/>
      <c r="C393" s="136"/>
      <c r="D393" s="136"/>
      <c r="E393" s="136"/>
      <c r="F393" s="136"/>
      <c r="G393" s="136"/>
    </row>
    <row r="394" spans="1:7" ht="15.75">
      <c r="A394" s="135"/>
      <c r="B394" s="136"/>
      <c r="C394" s="136"/>
      <c r="D394" s="136"/>
      <c r="E394" s="136"/>
      <c r="F394" s="136"/>
      <c r="G394" s="136"/>
    </row>
    <row r="395" spans="1:7" ht="15.75">
      <c r="A395" s="135"/>
      <c r="B395" s="136"/>
      <c r="C395" s="136"/>
      <c r="D395" s="136"/>
      <c r="E395" s="136"/>
      <c r="F395" s="136"/>
      <c r="G395" s="136"/>
    </row>
    <row r="396" spans="1:7" ht="15.75">
      <c r="A396" s="135"/>
      <c r="B396" s="136"/>
      <c r="C396" s="136"/>
      <c r="D396" s="136"/>
      <c r="E396" s="136"/>
      <c r="F396" s="136"/>
      <c r="G396" s="136"/>
    </row>
    <row r="397" spans="1:7" ht="15.75">
      <c r="A397" s="135"/>
      <c r="B397" s="136"/>
      <c r="C397" s="136"/>
      <c r="D397" s="136"/>
      <c r="E397" s="136"/>
      <c r="F397" s="136"/>
      <c r="G397" s="136"/>
    </row>
    <row r="398" spans="1:7" ht="15.75">
      <c r="A398" s="135"/>
      <c r="B398" s="136"/>
      <c r="C398" s="136"/>
      <c r="D398" s="136"/>
      <c r="E398" s="136"/>
      <c r="F398" s="136"/>
      <c r="G398" s="136"/>
    </row>
    <row r="399" spans="1:7" ht="15.75">
      <c r="A399" s="135"/>
      <c r="B399" s="136"/>
      <c r="C399" s="136"/>
      <c r="D399" s="136"/>
      <c r="E399" s="136"/>
      <c r="F399" s="136"/>
      <c r="G399" s="136"/>
    </row>
    <row r="400" spans="1:7" ht="15.75">
      <c r="A400" s="135"/>
      <c r="B400" s="136"/>
      <c r="C400" s="136"/>
      <c r="D400" s="136"/>
      <c r="E400" s="136"/>
      <c r="F400" s="136"/>
      <c r="G400" s="136"/>
    </row>
    <row r="401" spans="1:7" ht="15.75">
      <c r="A401" s="135"/>
      <c r="B401" s="136"/>
      <c r="C401" s="136"/>
      <c r="D401" s="136"/>
      <c r="E401" s="136"/>
      <c r="F401" s="136"/>
      <c r="G401" s="136"/>
    </row>
    <row r="402" spans="1:7" ht="15.75">
      <c r="A402" s="135"/>
      <c r="B402" s="136"/>
      <c r="C402" s="136"/>
      <c r="D402" s="136"/>
      <c r="E402" s="136"/>
      <c r="F402" s="136"/>
      <c r="G402" s="136"/>
    </row>
    <row r="403" spans="1:7" ht="15.75">
      <c r="A403" s="135"/>
      <c r="B403" s="136"/>
      <c r="C403" s="136"/>
      <c r="D403" s="136"/>
      <c r="E403" s="136"/>
      <c r="F403" s="136"/>
      <c r="G403" s="136"/>
    </row>
    <row r="404" spans="1:7" ht="15.75">
      <c r="A404" s="135"/>
      <c r="B404" s="136"/>
      <c r="C404" s="136"/>
      <c r="D404" s="136"/>
      <c r="E404" s="136"/>
      <c r="F404" s="136"/>
      <c r="G404" s="136"/>
    </row>
    <row r="405" spans="1:7" ht="15.75">
      <c r="A405" s="135"/>
      <c r="B405" s="136"/>
      <c r="C405" s="136"/>
      <c r="D405" s="136"/>
      <c r="E405" s="136"/>
      <c r="F405" s="136"/>
      <c r="G405" s="136"/>
    </row>
    <row r="406" spans="1:7" ht="15.75">
      <c r="A406" s="135"/>
      <c r="B406" s="136"/>
      <c r="C406" s="136"/>
      <c r="D406" s="136"/>
      <c r="E406" s="136"/>
      <c r="F406" s="136"/>
      <c r="G406" s="136"/>
    </row>
    <row r="407" spans="1:7" ht="15.75">
      <c r="A407" s="135"/>
      <c r="B407" s="136"/>
      <c r="C407" s="136"/>
      <c r="D407" s="136"/>
      <c r="E407" s="136"/>
      <c r="F407" s="136"/>
      <c r="G407" s="136"/>
    </row>
    <row r="408" spans="1:7" ht="15.75">
      <c r="A408" s="135"/>
      <c r="B408" s="136"/>
      <c r="C408" s="136"/>
      <c r="D408" s="136"/>
      <c r="E408" s="136"/>
      <c r="F408" s="136"/>
      <c r="G408" s="136"/>
    </row>
    <row r="409" spans="1:7" ht="15.75">
      <c r="A409" s="135"/>
      <c r="B409" s="136"/>
      <c r="C409" s="136"/>
      <c r="D409" s="136"/>
      <c r="E409" s="136"/>
      <c r="F409" s="136"/>
      <c r="G409" s="136"/>
    </row>
    <row r="410" spans="1:7" ht="15.75">
      <c r="A410" s="135"/>
      <c r="B410" s="136"/>
      <c r="C410" s="136"/>
      <c r="D410" s="136"/>
      <c r="E410" s="136"/>
      <c r="F410" s="136"/>
      <c r="G410" s="136"/>
    </row>
    <row r="411" spans="1:7" ht="15.75">
      <c r="A411" s="135"/>
      <c r="B411" s="136"/>
      <c r="C411" s="136"/>
      <c r="D411" s="136"/>
      <c r="E411" s="136"/>
      <c r="F411" s="136"/>
      <c r="G411" s="136"/>
    </row>
    <row r="412" spans="1:7" ht="15.75">
      <c r="A412" s="135"/>
      <c r="B412" s="136"/>
      <c r="C412" s="136"/>
      <c r="D412" s="136"/>
      <c r="E412" s="136"/>
      <c r="F412" s="136"/>
      <c r="G412" s="136"/>
    </row>
    <row r="413" spans="1:7" ht="15.75">
      <c r="A413" s="135"/>
      <c r="B413" s="136"/>
      <c r="C413" s="136"/>
      <c r="D413" s="136"/>
      <c r="E413" s="136"/>
      <c r="F413" s="136"/>
      <c r="G413" s="136"/>
    </row>
    <row r="414" spans="1:7" ht="15.75">
      <c r="A414" s="135"/>
      <c r="B414" s="136"/>
      <c r="C414" s="136"/>
      <c r="D414" s="136"/>
      <c r="E414" s="136"/>
      <c r="F414" s="136"/>
      <c r="G414" s="136"/>
    </row>
    <row r="415" spans="1:7" ht="15.75">
      <c r="A415" s="135"/>
      <c r="B415" s="136"/>
      <c r="C415" s="136"/>
      <c r="D415" s="136"/>
      <c r="E415" s="136"/>
      <c r="F415" s="136"/>
      <c r="G415" s="136"/>
    </row>
    <row r="416" spans="1:7" ht="15.75">
      <c r="A416" s="135"/>
      <c r="B416" s="136"/>
      <c r="C416" s="136"/>
      <c r="D416" s="136"/>
      <c r="E416" s="136"/>
      <c r="F416" s="136"/>
      <c r="G416" s="136"/>
    </row>
    <row r="417" spans="1:7" ht="15.75">
      <c r="A417" s="135"/>
      <c r="B417" s="136"/>
      <c r="C417" s="136"/>
      <c r="D417" s="136"/>
      <c r="E417" s="136"/>
      <c r="F417" s="136"/>
      <c r="G417" s="136"/>
    </row>
    <row r="418" spans="1:7" ht="15.75">
      <c r="A418" s="135"/>
      <c r="B418" s="136"/>
      <c r="C418" s="136"/>
      <c r="D418" s="136"/>
      <c r="E418" s="136"/>
      <c r="F418" s="136"/>
      <c r="G418" s="136"/>
    </row>
    <row r="419" spans="1:7" ht="15.75">
      <c r="A419" s="135"/>
      <c r="B419" s="136"/>
      <c r="C419" s="136"/>
      <c r="D419" s="136"/>
      <c r="E419" s="136"/>
      <c r="F419" s="136"/>
      <c r="G419" s="136"/>
    </row>
    <row r="420" spans="1:7" ht="15.75">
      <c r="A420" s="135"/>
      <c r="B420" s="136"/>
      <c r="C420" s="136"/>
      <c r="D420" s="136"/>
      <c r="E420" s="136"/>
      <c r="F420" s="136"/>
      <c r="G420" s="136"/>
    </row>
    <row r="421" spans="1:7" ht="15.75">
      <c r="A421" s="135"/>
      <c r="B421" s="136"/>
      <c r="C421" s="136"/>
      <c r="D421" s="136"/>
      <c r="E421" s="136"/>
      <c r="F421" s="136"/>
      <c r="G421" s="136"/>
    </row>
    <row r="422" spans="1:7" ht="15.75">
      <c r="A422" s="135"/>
      <c r="B422" s="136"/>
      <c r="C422" s="136"/>
      <c r="D422" s="136"/>
      <c r="E422" s="136"/>
      <c r="F422" s="136"/>
      <c r="G422" s="136"/>
    </row>
    <row r="423" spans="1:7" ht="15.75">
      <c r="A423" s="135"/>
      <c r="B423" s="136"/>
      <c r="C423" s="136"/>
      <c r="D423" s="136"/>
      <c r="E423" s="136"/>
      <c r="F423" s="136"/>
      <c r="G423" s="136"/>
    </row>
    <row r="424" spans="1:7" ht="15.75">
      <c r="A424" s="135"/>
      <c r="B424" s="136"/>
      <c r="C424" s="136"/>
      <c r="D424" s="136"/>
      <c r="E424" s="136"/>
      <c r="F424" s="136"/>
      <c r="G424" s="136"/>
    </row>
    <row r="425" spans="1:7" ht="15.75">
      <c r="A425" s="135"/>
      <c r="B425" s="136"/>
      <c r="C425" s="136"/>
      <c r="D425" s="136"/>
      <c r="E425" s="136"/>
      <c r="F425" s="136"/>
      <c r="G425" s="136"/>
    </row>
    <row r="426" spans="1:7" ht="15.75">
      <c r="A426" s="135"/>
      <c r="B426" s="136"/>
      <c r="C426" s="136"/>
      <c r="D426" s="136"/>
      <c r="E426" s="136"/>
      <c r="F426" s="136"/>
      <c r="G426" s="136"/>
    </row>
    <row r="427" spans="1:7" ht="15.75">
      <c r="A427" s="135"/>
      <c r="B427" s="136"/>
      <c r="C427" s="136"/>
      <c r="D427" s="136"/>
      <c r="E427" s="136"/>
      <c r="F427" s="136"/>
      <c r="G427" s="136"/>
    </row>
    <row r="428" spans="1:7" ht="15.75">
      <c r="A428" s="135"/>
      <c r="B428" s="136"/>
      <c r="C428" s="136"/>
      <c r="D428" s="136"/>
      <c r="E428" s="136"/>
      <c r="F428" s="136"/>
      <c r="G428" s="136"/>
    </row>
    <row r="429" spans="1:7" ht="15.75">
      <c r="A429" s="135"/>
      <c r="B429" s="136"/>
      <c r="C429" s="136"/>
      <c r="D429" s="136"/>
      <c r="E429" s="136"/>
      <c r="F429" s="136"/>
      <c r="G429" s="136"/>
    </row>
    <row r="430" spans="1:7" ht="15.75">
      <c r="A430" s="135"/>
      <c r="B430" s="136"/>
      <c r="C430" s="136"/>
      <c r="D430" s="136"/>
      <c r="E430" s="136"/>
      <c r="F430" s="136"/>
      <c r="G430" s="136"/>
    </row>
    <row r="431" spans="1:7" ht="15.75">
      <c r="A431" s="135"/>
      <c r="B431" s="136"/>
      <c r="C431" s="136"/>
      <c r="D431" s="136"/>
      <c r="E431" s="136"/>
      <c r="F431" s="136"/>
      <c r="G431" s="136"/>
    </row>
    <row r="432" spans="1:7" ht="15.75">
      <c r="A432" s="135"/>
      <c r="B432" s="136"/>
      <c r="C432" s="136"/>
      <c r="D432" s="136"/>
      <c r="E432" s="136"/>
      <c r="F432" s="136"/>
      <c r="G432" s="136"/>
    </row>
    <row r="433" spans="1:7" ht="15.75">
      <c r="A433" s="135"/>
      <c r="B433" s="136"/>
      <c r="C433" s="136"/>
      <c r="D433" s="136"/>
      <c r="E433" s="136"/>
      <c r="F433" s="136"/>
      <c r="G433" s="136"/>
    </row>
    <row r="434" spans="1:7" ht="15.75">
      <c r="A434" s="135"/>
      <c r="B434" s="136"/>
      <c r="C434" s="136"/>
      <c r="D434" s="136"/>
      <c r="E434" s="136"/>
      <c r="F434" s="136"/>
      <c r="G434" s="136"/>
    </row>
    <row r="435" spans="1:7" ht="15.75">
      <c r="A435" s="135"/>
      <c r="B435" s="136"/>
      <c r="C435" s="136"/>
      <c r="D435" s="136"/>
      <c r="E435" s="136"/>
      <c r="F435" s="136"/>
      <c r="G435" s="136"/>
    </row>
    <row r="436" spans="1:7" ht="15.75">
      <c r="A436" s="135"/>
      <c r="B436" s="136"/>
      <c r="C436" s="136"/>
      <c r="D436" s="136"/>
      <c r="E436" s="136"/>
      <c r="F436" s="136"/>
      <c r="G436" s="136"/>
    </row>
    <row r="437" spans="1:7" ht="15.75">
      <c r="A437" s="135"/>
      <c r="B437" s="136"/>
      <c r="C437" s="136"/>
      <c r="D437" s="136"/>
      <c r="E437" s="136"/>
      <c r="F437" s="136"/>
      <c r="G437" s="136"/>
    </row>
    <row r="438" spans="1:7" ht="15.75">
      <c r="A438" s="135"/>
      <c r="B438" s="136"/>
      <c r="C438" s="136"/>
      <c r="D438" s="136"/>
      <c r="E438" s="136"/>
      <c r="F438" s="136"/>
      <c r="G438" s="136"/>
    </row>
    <row r="439" spans="1:7" ht="15.75">
      <c r="A439" s="135"/>
      <c r="B439" s="136"/>
      <c r="C439" s="136"/>
      <c r="D439" s="136"/>
      <c r="E439" s="136"/>
      <c r="F439" s="136"/>
      <c r="G439" s="136"/>
    </row>
    <row r="440" spans="1:7" ht="15.75">
      <c r="A440" s="135"/>
      <c r="B440" s="136"/>
      <c r="C440" s="136"/>
      <c r="D440" s="136"/>
      <c r="E440" s="136"/>
      <c r="F440" s="136"/>
      <c r="G440" s="136"/>
    </row>
    <row r="441" spans="1:7" ht="15.75">
      <c r="A441" s="135"/>
      <c r="B441" s="136"/>
      <c r="C441" s="136"/>
      <c r="D441" s="136"/>
      <c r="E441" s="136"/>
      <c r="F441" s="136"/>
      <c r="G441" s="136"/>
    </row>
    <row r="442" spans="1:7" ht="15.75">
      <c r="A442" s="135"/>
      <c r="B442" s="136"/>
      <c r="C442" s="136"/>
      <c r="D442" s="136"/>
      <c r="E442" s="136"/>
      <c r="F442" s="136"/>
      <c r="G442" s="136"/>
    </row>
    <row r="443" spans="1:7" ht="15.75">
      <c r="A443" s="135"/>
      <c r="B443" s="136"/>
      <c r="C443" s="136"/>
      <c r="D443" s="136"/>
      <c r="E443" s="136"/>
      <c r="F443" s="136"/>
      <c r="G443" s="136"/>
    </row>
    <row r="444" spans="1:7" ht="15.75">
      <c r="A444" s="135"/>
      <c r="B444" s="136"/>
      <c r="C444" s="136"/>
      <c r="D444" s="136"/>
      <c r="E444" s="136"/>
      <c r="F444" s="136"/>
      <c r="G444" s="136"/>
    </row>
    <row r="445" spans="1:7" ht="15.75">
      <c r="A445" s="135"/>
      <c r="B445" s="136"/>
      <c r="C445" s="136"/>
      <c r="D445" s="136"/>
      <c r="E445" s="136"/>
      <c r="F445" s="136"/>
      <c r="G445" s="136"/>
    </row>
    <row r="446" spans="1:7" ht="15.75">
      <c r="A446" s="135"/>
      <c r="B446" s="136"/>
      <c r="C446" s="136"/>
      <c r="D446" s="136"/>
      <c r="E446" s="136"/>
      <c r="F446" s="136"/>
      <c r="G446" s="136"/>
    </row>
    <row r="447" spans="1:7" ht="15.75">
      <c r="A447" s="135"/>
      <c r="B447" s="136"/>
      <c r="C447" s="136"/>
      <c r="D447" s="136"/>
      <c r="E447" s="136"/>
      <c r="F447" s="136"/>
      <c r="G447" s="136"/>
    </row>
    <row r="448" spans="1:7" ht="15.75">
      <c r="A448" s="135"/>
      <c r="B448" s="136"/>
      <c r="C448" s="136"/>
      <c r="D448" s="136"/>
      <c r="E448" s="136"/>
      <c r="F448" s="136"/>
      <c r="G448" s="136"/>
    </row>
    <row r="449" spans="1:7" ht="15.75">
      <c r="A449" s="135"/>
      <c r="B449" s="136"/>
      <c r="C449" s="136"/>
      <c r="D449" s="136"/>
      <c r="E449" s="136"/>
      <c r="F449" s="136"/>
      <c r="G449" s="136"/>
    </row>
    <row r="450" spans="1:7" ht="15.75">
      <c r="A450" s="135"/>
      <c r="B450" s="136"/>
      <c r="C450" s="136"/>
      <c r="D450" s="136"/>
      <c r="E450" s="136"/>
      <c r="F450" s="136"/>
      <c r="G450" s="136"/>
    </row>
    <row r="451" spans="1:7" ht="15.75">
      <c r="A451" s="135"/>
      <c r="B451" s="136"/>
      <c r="C451" s="136"/>
      <c r="D451" s="136"/>
      <c r="E451" s="136"/>
      <c r="F451" s="136"/>
      <c r="G451" s="136"/>
    </row>
    <row r="452" spans="1:7" ht="15.75">
      <c r="A452" s="135"/>
      <c r="B452" s="136"/>
      <c r="C452" s="136"/>
      <c r="D452" s="136"/>
      <c r="E452" s="136"/>
      <c r="F452" s="136"/>
      <c r="G452" s="136"/>
    </row>
    <row r="453" spans="1:7" ht="15.75">
      <c r="A453" s="135"/>
      <c r="B453" s="136"/>
      <c r="C453" s="136"/>
      <c r="D453" s="136"/>
      <c r="E453" s="136"/>
      <c r="F453" s="136"/>
      <c r="G453" s="136"/>
    </row>
    <row r="454" spans="1:7" ht="15.75">
      <c r="A454" s="135"/>
      <c r="B454" s="136"/>
      <c r="C454" s="136"/>
      <c r="D454" s="136"/>
      <c r="E454" s="136"/>
      <c r="F454" s="136"/>
      <c r="G454" s="136"/>
    </row>
    <row r="455" spans="1:7" ht="15.75">
      <c r="A455" s="135"/>
      <c r="B455" s="136"/>
      <c r="C455" s="136"/>
      <c r="D455" s="136"/>
      <c r="E455" s="136"/>
      <c r="F455" s="136"/>
      <c r="G455" s="136"/>
    </row>
    <row r="456" spans="1:7" ht="15.75">
      <c r="A456" s="135"/>
      <c r="B456" s="136"/>
      <c r="C456" s="136"/>
      <c r="D456" s="136"/>
      <c r="E456" s="136"/>
      <c r="F456" s="136"/>
      <c r="G456" s="136"/>
    </row>
    <row r="457" spans="1:7" ht="15.75">
      <c r="A457" s="135"/>
      <c r="B457" s="136"/>
      <c r="C457" s="136"/>
      <c r="D457" s="136"/>
      <c r="E457" s="136"/>
      <c r="F457" s="136"/>
      <c r="G457" s="136"/>
    </row>
    <row r="458" spans="1:7" ht="15.75">
      <c r="A458" s="135"/>
      <c r="B458" s="136"/>
      <c r="C458" s="136"/>
      <c r="D458" s="136"/>
      <c r="E458" s="136"/>
      <c r="F458" s="136"/>
      <c r="G458" s="136"/>
    </row>
    <row r="459" spans="1:7" ht="15.75">
      <c r="A459" s="135"/>
      <c r="B459" s="136"/>
      <c r="C459" s="136"/>
      <c r="D459" s="136"/>
      <c r="E459" s="136"/>
      <c r="F459" s="136"/>
      <c r="G459" s="136"/>
    </row>
    <row r="460" spans="1:7" ht="15.75">
      <c r="A460" s="135"/>
      <c r="B460" s="136"/>
      <c r="C460" s="136"/>
      <c r="D460" s="136"/>
      <c r="E460" s="136"/>
      <c r="F460" s="136"/>
      <c r="G460" s="136"/>
    </row>
    <row r="461" spans="1:7" ht="15.75">
      <c r="A461" s="135"/>
      <c r="B461" s="136"/>
      <c r="C461" s="136"/>
      <c r="D461" s="136"/>
      <c r="E461" s="136"/>
      <c r="F461" s="136"/>
      <c r="G461" s="136"/>
    </row>
    <row r="462" spans="1:7" ht="15.75">
      <c r="A462" s="135"/>
      <c r="B462" s="136"/>
      <c r="C462" s="136"/>
      <c r="D462" s="136"/>
      <c r="E462" s="136"/>
      <c r="F462" s="136"/>
      <c r="G462" s="136"/>
    </row>
    <row r="463" spans="1:7" ht="15.75">
      <c r="A463" s="135"/>
      <c r="B463" s="136"/>
      <c r="C463" s="136"/>
      <c r="D463" s="136"/>
      <c r="E463" s="136"/>
      <c r="F463" s="136"/>
      <c r="G463" s="136"/>
    </row>
    <row r="464" spans="1:7" ht="15.75">
      <c r="A464" s="135"/>
      <c r="B464" s="136"/>
      <c r="C464" s="136"/>
      <c r="D464" s="136"/>
      <c r="E464" s="136"/>
      <c r="F464" s="136"/>
      <c r="G464" s="136"/>
    </row>
    <row r="465" spans="1:7" ht="15.75">
      <c r="A465" s="135"/>
      <c r="B465" s="136"/>
      <c r="C465" s="136"/>
      <c r="D465" s="136"/>
      <c r="E465" s="136"/>
      <c r="F465" s="136"/>
      <c r="G465" s="136"/>
    </row>
    <row r="466" spans="1:7" ht="15.75">
      <c r="A466" s="135"/>
      <c r="B466" s="136"/>
      <c r="C466" s="136"/>
      <c r="D466" s="136"/>
      <c r="E466" s="136"/>
      <c r="F466" s="136"/>
      <c r="G466" s="136"/>
    </row>
    <row r="467" spans="1:7" ht="15.75">
      <c r="A467" s="135"/>
      <c r="B467" s="136"/>
      <c r="C467" s="136"/>
      <c r="D467" s="136"/>
      <c r="E467" s="136"/>
      <c r="F467" s="136"/>
      <c r="G467" s="136"/>
    </row>
    <row r="468" spans="1:7" ht="15.75">
      <c r="A468" s="135"/>
      <c r="B468" s="136"/>
      <c r="C468" s="136"/>
      <c r="D468" s="136"/>
      <c r="E468" s="136"/>
      <c r="F468" s="136"/>
      <c r="G468" s="136"/>
    </row>
    <row r="469" spans="1:7" ht="15.75">
      <c r="A469" s="135"/>
      <c r="B469" s="136"/>
      <c r="C469" s="136"/>
      <c r="D469" s="136"/>
      <c r="E469" s="136"/>
      <c r="F469" s="136"/>
      <c r="G469" s="136"/>
    </row>
    <row r="470" spans="1:7" ht="15.75">
      <c r="A470" s="135"/>
      <c r="B470" s="136"/>
      <c r="C470" s="136"/>
      <c r="D470" s="136"/>
      <c r="E470" s="136"/>
      <c r="F470" s="136"/>
      <c r="G470" s="136"/>
    </row>
    <row r="471" spans="1:7" ht="15.75">
      <c r="A471" s="135"/>
      <c r="B471" s="136"/>
      <c r="C471" s="136"/>
      <c r="D471" s="136"/>
      <c r="E471" s="136"/>
      <c r="F471" s="136"/>
      <c r="G471" s="136"/>
    </row>
    <row r="472" spans="1:7" ht="15.75">
      <c r="A472" s="135"/>
      <c r="B472" s="136"/>
      <c r="C472" s="136"/>
      <c r="D472" s="136"/>
      <c r="E472" s="136"/>
      <c r="F472" s="136"/>
      <c r="G472" s="136"/>
    </row>
    <row r="473" spans="1:7" ht="15.75">
      <c r="A473" s="135"/>
      <c r="B473" s="136"/>
      <c r="C473" s="136"/>
      <c r="D473" s="136"/>
      <c r="E473" s="136"/>
      <c r="F473" s="136"/>
      <c r="G473" s="136"/>
    </row>
    <row r="474" spans="1:7" ht="15.75">
      <c r="A474" s="135"/>
      <c r="B474" s="136"/>
      <c r="C474" s="136"/>
      <c r="D474" s="136"/>
      <c r="E474" s="136"/>
      <c r="F474" s="136"/>
      <c r="G474" s="136"/>
    </row>
    <row r="475" spans="1:7" ht="15.75">
      <c r="A475" s="135"/>
      <c r="B475" s="136"/>
      <c r="C475" s="136"/>
      <c r="D475" s="136"/>
      <c r="E475" s="136"/>
      <c r="F475" s="136"/>
      <c r="G475" s="136"/>
    </row>
    <row r="476" spans="1:7" ht="15.75">
      <c r="A476" s="135"/>
      <c r="B476" s="136"/>
      <c r="C476" s="136"/>
      <c r="D476" s="136"/>
      <c r="E476" s="136"/>
      <c r="F476" s="136"/>
      <c r="G476" s="136"/>
    </row>
    <row r="477" spans="1:7" ht="15.75">
      <c r="A477" s="135"/>
      <c r="B477" s="136"/>
      <c r="C477" s="136"/>
      <c r="D477" s="136"/>
      <c r="E477" s="136"/>
      <c r="F477" s="136"/>
      <c r="G477" s="136"/>
    </row>
    <row r="478" spans="1:7" ht="15.75">
      <c r="A478" s="135"/>
      <c r="B478" s="136"/>
      <c r="C478" s="136"/>
      <c r="D478" s="136"/>
      <c r="E478" s="136"/>
      <c r="F478" s="136"/>
      <c r="G478" s="136"/>
    </row>
    <row r="479" spans="1:7" ht="15.75">
      <c r="A479" s="135"/>
      <c r="B479" s="136"/>
      <c r="C479" s="136"/>
      <c r="D479" s="136"/>
      <c r="E479" s="136"/>
      <c r="F479" s="136"/>
      <c r="G479" s="136"/>
    </row>
    <row r="480" spans="1:7" ht="15.75">
      <c r="A480" s="135"/>
      <c r="B480" s="136"/>
      <c r="C480" s="136"/>
      <c r="D480" s="136"/>
      <c r="E480" s="136"/>
      <c r="F480" s="136"/>
      <c r="G480" s="136"/>
    </row>
    <row r="481" spans="1:7" ht="15.75">
      <c r="A481" s="135"/>
      <c r="B481" s="136"/>
      <c r="C481" s="136"/>
      <c r="D481" s="136"/>
      <c r="E481" s="136"/>
      <c r="F481" s="136"/>
      <c r="G481" s="136"/>
    </row>
    <row r="482" spans="1:7" ht="15.75">
      <c r="A482" s="135"/>
      <c r="B482" s="136"/>
      <c r="C482" s="136"/>
      <c r="D482" s="136"/>
      <c r="E482" s="136"/>
      <c r="F482" s="136"/>
      <c r="G482" s="136"/>
    </row>
    <row r="483" spans="1:7" ht="15.75">
      <c r="A483" s="135"/>
      <c r="B483" s="136"/>
      <c r="C483" s="136"/>
      <c r="D483" s="136"/>
      <c r="E483" s="136"/>
      <c r="F483" s="136"/>
      <c r="G483" s="136"/>
    </row>
    <row r="484" spans="1:7" ht="15.75">
      <c r="A484" s="135"/>
      <c r="B484" s="136"/>
      <c r="C484" s="136"/>
      <c r="D484" s="136"/>
      <c r="E484" s="136"/>
      <c r="F484" s="136"/>
      <c r="G484" s="136"/>
    </row>
    <row r="485" spans="1:7" ht="15.75">
      <c r="A485" s="135"/>
      <c r="B485" s="136"/>
      <c r="C485" s="136"/>
      <c r="D485" s="136"/>
      <c r="E485" s="136"/>
      <c r="F485" s="136"/>
      <c r="G485" s="136"/>
    </row>
    <row r="486" spans="1:7" ht="15.75">
      <c r="A486" s="135"/>
      <c r="B486" s="136"/>
      <c r="C486" s="136"/>
      <c r="D486" s="136"/>
      <c r="E486" s="136"/>
      <c r="F486" s="136"/>
      <c r="G486" s="136"/>
    </row>
    <row r="487" spans="1:7" ht="15.75">
      <c r="A487" s="135"/>
      <c r="B487" s="136"/>
      <c r="C487" s="136"/>
      <c r="D487" s="136"/>
      <c r="E487" s="136"/>
      <c r="F487" s="136"/>
      <c r="G487" s="136"/>
    </row>
    <row r="488" spans="1:7" ht="15.75">
      <c r="A488" s="135"/>
      <c r="B488" s="136"/>
      <c r="C488" s="136"/>
      <c r="D488" s="136"/>
      <c r="E488" s="136"/>
      <c r="F488" s="136"/>
      <c r="G488" s="136"/>
    </row>
    <row r="489" spans="1:7" ht="15.75">
      <c r="A489" s="135"/>
      <c r="B489" s="136"/>
      <c r="C489" s="136"/>
      <c r="D489" s="136"/>
      <c r="E489" s="136"/>
      <c r="F489" s="136"/>
      <c r="G489" s="136"/>
    </row>
    <row r="490" spans="1:7" ht="15.75">
      <c r="A490" s="135"/>
      <c r="B490" s="136"/>
      <c r="C490" s="136"/>
      <c r="D490" s="136"/>
      <c r="E490" s="136"/>
      <c r="F490" s="136"/>
      <c r="G490" s="136"/>
    </row>
    <row r="491" spans="1:7" ht="15.75">
      <c r="A491" s="135"/>
      <c r="B491" s="136"/>
      <c r="C491" s="136"/>
      <c r="D491" s="136"/>
      <c r="E491" s="136"/>
      <c r="F491" s="136"/>
      <c r="G491" s="136"/>
    </row>
    <row r="492" spans="1:7" ht="15.75">
      <c r="A492" s="135"/>
      <c r="B492" s="136"/>
      <c r="C492" s="136"/>
      <c r="D492" s="136"/>
      <c r="E492" s="136"/>
      <c r="F492" s="136"/>
      <c r="G492" s="136"/>
    </row>
    <row r="493" spans="1:7" ht="15.75">
      <c r="A493" s="135"/>
      <c r="B493" s="136"/>
      <c r="C493" s="136"/>
      <c r="D493" s="136"/>
      <c r="E493" s="136"/>
      <c r="F493" s="136"/>
      <c r="G493" s="136"/>
    </row>
    <row r="494" spans="1:7" ht="15.75">
      <c r="A494" s="135"/>
      <c r="B494" s="136"/>
      <c r="C494" s="136"/>
      <c r="D494" s="136"/>
      <c r="E494" s="136"/>
      <c r="F494" s="136"/>
      <c r="G494" s="136"/>
    </row>
    <row r="495" spans="1:7" ht="15.75">
      <c r="A495" s="135"/>
      <c r="B495" s="136"/>
      <c r="C495" s="136"/>
      <c r="D495" s="136"/>
      <c r="E495" s="136"/>
      <c r="F495" s="136"/>
      <c r="G495" s="136"/>
    </row>
    <row r="496" spans="1:7" ht="15.75">
      <c r="A496" s="135"/>
      <c r="B496" s="136"/>
      <c r="C496" s="136"/>
      <c r="D496" s="136"/>
      <c r="E496" s="136"/>
      <c r="F496" s="136"/>
      <c r="G496" s="136"/>
    </row>
    <row r="497" spans="1:7" ht="15.75">
      <c r="A497" s="135"/>
      <c r="B497" s="136"/>
      <c r="C497" s="136"/>
      <c r="D497" s="136"/>
      <c r="E497" s="136"/>
      <c r="F497" s="136"/>
      <c r="G497" s="136"/>
    </row>
    <row r="498" spans="1:7" ht="15.75">
      <c r="A498" s="135"/>
      <c r="B498" s="136"/>
      <c r="C498" s="136"/>
      <c r="D498" s="136"/>
      <c r="E498" s="136"/>
      <c r="F498" s="136"/>
      <c r="G498" s="136"/>
    </row>
    <row r="499" spans="1:7" ht="15.75">
      <c r="A499" s="135"/>
      <c r="B499" s="136"/>
      <c r="C499" s="136"/>
      <c r="D499" s="136"/>
      <c r="E499" s="136"/>
      <c r="F499" s="136"/>
      <c r="G499" s="136"/>
    </row>
    <row r="500" spans="1:7" ht="15.75">
      <c r="A500" s="135"/>
      <c r="B500" s="136"/>
      <c r="C500" s="136"/>
      <c r="D500" s="136"/>
      <c r="E500" s="136"/>
      <c r="F500" s="136"/>
      <c r="G500" s="136"/>
    </row>
    <row r="501" spans="1:7" ht="15.75">
      <c r="A501" s="135"/>
      <c r="B501" s="136"/>
      <c r="C501" s="136"/>
      <c r="D501" s="136"/>
      <c r="E501" s="136"/>
      <c r="F501" s="136"/>
      <c r="G501" s="136"/>
    </row>
    <row r="502" spans="1:7" ht="15.75">
      <c r="A502" s="135"/>
      <c r="B502" s="136"/>
      <c r="C502" s="136"/>
      <c r="D502" s="136"/>
      <c r="E502" s="136"/>
      <c r="F502" s="136"/>
      <c r="G502" s="136"/>
    </row>
    <row r="503" spans="1:7" ht="15.75">
      <c r="A503" s="135"/>
      <c r="B503" s="136"/>
      <c r="C503" s="136"/>
      <c r="D503" s="136"/>
      <c r="E503" s="136"/>
      <c r="F503" s="136"/>
      <c r="G503" s="136"/>
    </row>
    <row r="504" spans="1:7" ht="15.75">
      <c r="A504" s="135"/>
      <c r="B504" s="136"/>
      <c r="C504" s="136"/>
      <c r="D504" s="136"/>
      <c r="E504" s="136"/>
      <c r="F504" s="136"/>
      <c r="G504" s="136"/>
    </row>
    <row r="505" spans="1:7" ht="15.75">
      <c r="A505" s="135"/>
      <c r="B505" s="136"/>
      <c r="C505" s="136"/>
      <c r="D505" s="136"/>
      <c r="E505" s="136"/>
      <c r="F505" s="136"/>
      <c r="G505" s="136"/>
    </row>
    <row r="506" spans="1:7" ht="15.75">
      <c r="A506" s="135"/>
      <c r="B506" s="136"/>
      <c r="C506" s="136"/>
      <c r="D506" s="136"/>
      <c r="E506" s="136"/>
      <c r="F506" s="136"/>
      <c r="G506" s="136"/>
    </row>
    <row r="507" spans="1:7" ht="15.75">
      <c r="A507" s="135"/>
      <c r="B507" s="136"/>
      <c r="C507" s="136"/>
      <c r="D507" s="136"/>
      <c r="E507" s="136"/>
      <c r="F507" s="136"/>
      <c r="G507" s="136"/>
    </row>
    <row r="508" spans="1:7" ht="15.75">
      <c r="A508" s="135"/>
      <c r="B508" s="136"/>
      <c r="C508" s="136"/>
      <c r="D508" s="136"/>
      <c r="E508" s="136"/>
      <c r="F508" s="136"/>
      <c r="G508" s="136"/>
    </row>
    <row r="509" spans="1:7" ht="15.75">
      <c r="A509" s="135"/>
      <c r="B509" s="136"/>
      <c r="C509" s="136"/>
      <c r="D509" s="136"/>
      <c r="E509" s="136"/>
      <c r="F509" s="136"/>
      <c r="G509" s="136"/>
    </row>
    <row r="510" spans="1:7" ht="15.75">
      <c r="A510" s="135"/>
      <c r="B510" s="136"/>
      <c r="C510" s="136"/>
      <c r="D510" s="136"/>
      <c r="E510" s="136"/>
      <c r="F510" s="136"/>
      <c r="G510" s="136"/>
    </row>
    <row r="511" spans="1:7" ht="15.75">
      <c r="A511" s="135"/>
      <c r="B511" s="136"/>
      <c r="C511" s="136"/>
      <c r="D511" s="136"/>
      <c r="E511" s="136"/>
      <c r="F511" s="136"/>
      <c r="G511" s="136"/>
    </row>
    <row r="512" spans="1:7" ht="15.75">
      <c r="A512" s="135"/>
      <c r="B512" s="136"/>
      <c r="C512" s="136"/>
      <c r="D512" s="136"/>
      <c r="E512" s="136"/>
      <c r="F512" s="136"/>
      <c r="G512" s="136"/>
    </row>
    <row r="513" spans="1:7" ht="15.75">
      <c r="A513" s="135"/>
      <c r="B513" s="136"/>
      <c r="C513" s="136"/>
      <c r="D513" s="136"/>
      <c r="E513" s="136"/>
      <c r="F513" s="136"/>
      <c r="G513" s="136"/>
    </row>
    <row r="514" spans="1:7" ht="15.75">
      <c r="A514" s="135"/>
      <c r="B514" s="136"/>
      <c r="C514" s="136"/>
      <c r="D514" s="136"/>
      <c r="E514" s="136"/>
      <c r="F514" s="136"/>
      <c r="G514" s="136"/>
    </row>
    <row r="515" spans="1:7" ht="15.75">
      <c r="A515" s="135"/>
      <c r="B515" s="136"/>
      <c r="C515" s="136"/>
      <c r="D515" s="136"/>
      <c r="E515" s="136"/>
      <c r="F515" s="136"/>
      <c r="G515" s="136"/>
    </row>
    <row r="516" spans="1:7" ht="15.75">
      <c r="A516" s="135"/>
      <c r="B516" s="136"/>
      <c r="C516" s="136"/>
      <c r="D516" s="136"/>
      <c r="E516" s="136"/>
      <c r="F516" s="136"/>
      <c r="G516" s="136"/>
    </row>
    <row r="517" spans="1:7" ht="15.75">
      <c r="A517" s="135"/>
      <c r="B517" s="136"/>
      <c r="C517" s="136"/>
      <c r="D517" s="136"/>
      <c r="E517" s="136"/>
      <c r="F517" s="136"/>
      <c r="G517" s="136"/>
    </row>
    <row r="518" spans="1:7" ht="15.75">
      <c r="A518" s="135"/>
      <c r="B518" s="136"/>
      <c r="C518" s="136"/>
      <c r="D518" s="136"/>
      <c r="E518" s="136"/>
      <c r="F518" s="136"/>
      <c r="G518" s="136"/>
    </row>
    <row r="519" spans="1:7" ht="15.75">
      <c r="A519" s="135"/>
      <c r="B519" s="136"/>
      <c r="C519" s="136"/>
      <c r="D519" s="136"/>
      <c r="E519" s="136"/>
      <c r="F519" s="136"/>
      <c r="G519" s="136"/>
    </row>
    <row r="520" spans="1:7" ht="15.75">
      <c r="A520" s="135"/>
      <c r="B520" s="136"/>
      <c r="C520" s="136"/>
      <c r="D520" s="136"/>
      <c r="E520" s="136"/>
      <c r="F520" s="136"/>
      <c r="G520" s="136"/>
    </row>
    <row r="521" spans="1:7" ht="15.75">
      <c r="A521" s="135"/>
      <c r="B521" s="136"/>
      <c r="C521" s="136"/>
      <c r="D521" s="136"/>
      <c r="E521" s="136"/>
      <c r="F521" s="136"/>
      <c r="G521" s="136"/>
    </row>
    <row r="522" spans="1:7" ht="15.75">
      <c r="A522" s="135"/>
      <c r="B522" s="136"/>
      <c r="C522" s="136"/>
      <c r="D522" s="136"/>
      <c r="E522" s="136"/>
      <c r="F522" s="136"/>
      <c r="G522" s="136"/>
    </row>
    <row r="523" spans="1:7" ht="15.75">
      <c r="A523" s="135"/>
      <c r="B523" s="136"/>
      <c r="C523" s="136"/>
      <c r="D523" s="136"/>
      <c r="E523" s="136"/>
      <c r="F523" s="136"/>
      <c r="G523" s="136"/>
    </row>
    <row r="524" spans="1:7" ht="15.75">
      <c r="A524" s="135"/>
      <c r="B524" s="136"/>
      <c r="C524" s="136"/>
      <c r="D524" s="136"/>
      <c r="E524" s="136"/>
      <c r="F524" s="136"/>
      <c r="G524" s="136"/>
    </row>
    <row r="525" spans="1:7" ht="15.75">
      <c r="A525" s="135"/>
      <c r="B525" s="136"/>
      <c r="C525" s="136"/>
      <c r="D525" s="136"/>
      <c r="E525" s="136"/>
      <c r="F525" s="136"/>
      <c r="G525" s="136"/>
    </row>
    <row r="526" spans="1:7" ht="15.75">
      <c r="A526" s="135"/>
      <c r="B526" s="136"/>
      <c r="C526" s="136"/>
      <c r="D526" s="136"/>
      <c r="E526" s="136"/>
      <c r="F526" s="136"/>
      <c r="G526" s="136"/>
    </row>
    <row r="527" spans="1:7" ht="15.75">
      <c r="A527" s="135"/>
      <c r="B527" s="136"/>
      <c r="C527" s="136"/>
      <c r="D527" s="136"/>
      <c r="E527" s="136"/>
      <c r="F527" s="136"/>
      <c r="G527" s="136"/>
    </row>
    <row r="528" spans="1:7" ht="15.75">
      <c r="A528" s="135"/>
      <c r="B528" s="136"/>
      <c r="C528" s="136"/>
      <c r="D528" s="136"/>
      <c r="E528" s="136"/>
      <c r="F528" s="136"/>
      <c r="G528" s="136"/>
    </row>
    <row r="529" spans="1:7" ht="15.75">
      <c r="A529" s="135"/>
      <c r="B529" s="136"/>
      <c r="C529" s="136"/>
      <c r="D529" s="136"/>
      <c r="E529" s="136"/>
      <c r="F529" s="136"/>
      <c r="G529" s="136"/>
    </row>
    <row r="530" spans="1:7" ht="15.75">
      <c r="A530" s="135"/>
      <c r="B530" s="136"/>
      <c r="C530" s="136"/>
      <c r="D530" s="136"/>
      <c r="E530" s="136"/>
      <c r="F530" s="136"/>
      <c r="G530" s="136"/>
    </row>
    <row r="531" spans="1:7" ht="15.75">
      <c r="A531" s="135"/>
      <c r="B531" s="136"/>
      <c r="C531" s="136"/>
      <c r="D531" s="136"/>
      <c r="E531" s="136"/>
      <c r="F531" s="136"/>
      <c r="G531" s="136"/>
    </row>
    <row r="532" spans="1:7" ht="15.75">
      <c r="A532" s="135"/>
      <c r="B532" s="136"/>
      <c r="C532" s="136"/>
      <c r="D532" s="136"/>
      <c r="E532" s="136"/>
      <c r="F532" s="136"/>
      <c r="G532" s="136"/>
    </row>
    <row r="533" spans="1:7" ht="15.75">
      <c r="A533" s="135"/>
      <c r="B533" s="136"/>
      <c r="C533" s="136"/>
      <c r="D533" s="136"/>
      <c r="E533" s="136"/>
      <c r="F533" s="136"/>
      <c r="G533" s="136"/>
    </row>
    <row r="534" spans="1:7" ht="15.75">
      <c r="A534" s="135"/>
      <c r="B534" s="136"/>
      <c r="C534" s="136"/>
      <c r="D534" s="136"/>
      <c r="E534" s="136"/>
      <c r="F534" s="136"/>
      <c r="G534" s="136"/>
    </row>
    <row r="535" spans="1:7" ht="15.75">
      <c r="A535" s="135"/>
      <c r="B535" s="136"/>
      <c r="C535" s="136"/>
      <c r="D535" s="136"/>
      <c r="E535" s="136"/>
      <c r="F535" s="136"/>
      <c r="G535" s="136"/>
    </row>
    <row r="536" spans="1:7" ht="15.75">
      <c r="A536" s="135"/>
      <c r="B536" s="136"/>
      <c r="C536" s="136"/>
      <c r="D536" s="136"/>
      <c r="E536" s="136"/>
      <c r="F536" s="136"/>
      <c r="G536" s="136"/>
    </row>
    <row r="537" spans="1:7" ht="15.75">
      <c r="A537" s="135"/>
      <c r="B537" s="136"/>
      <c r="C537" s="136"/>
      <c r="D537" s="136"/>
      <c r="E537" s="136"/>
      <c r="F537" s="136"/>
      <c r="G537" s="136"/>
    </row>
    <row r="538" spans="1:7" ht="15.75">
      <c r="A538" s="135"/>
      <c r="B538" s="136"/>
      <c r="C538" s="136"/>
      <c r="D538" s="136"/>
      <c r="E538" s="136"/>
      <c r="F538" s="136"/>
      <c r="G538" s="136"/>
    </row>
    <row r="539" spans="1:7" ht="15.75">
      <c r="A539" s="135"/>
      <c r="B539" s="136"/>
      <c r="C539" s="136"/>
      <c r="D539" s="136"/>
      <c r="E539" s="136"/>
      <c r="F539" s="136"/>
      <c r="G539" s="136"/>
    </row>
    <row r="540" spans="1:7" ht="15.75">
      <c r="A540" s="135"/>
      <c r="B540" s="136"/>
      <c r="C540" s="136"/>
      <c r="D540" s="136"/>
      <c r="E540" s="136"/>
      <c r="F540" s="136"/>
      <c r="G540" s="136"/>
    </row>
    <row r="541" spans="1:7" ht="15.75">
      <c r="A541" s="135"/>
      <c r="B541" s="136"/>
      <c r="C541" s="136"/>
      <c r="D541" s="136"/>
      <c r="E541" s="136"/>
      <c r="F541" s="136"/>
      <c r="G541" s="136"/>
    </row>
    <row r="542" spans="1:7" ht="15.75">
      <c r="A542" s="135"/>
      <c r="B542" s="136"/>
      <c r="C542" s="136"/>
      <c r="D542" s="136"/>
      <c r="E542" s="136"/>
      <c r="F542" s="136"/>
      <c r="G542" s="136"/>
    </row>
    <row r="543" spans="1:7" ht="15.75">
      <c r="A543" s="135"/>
      <c r="B543" s="136"/>
      <c r="C543" s="136"/>
      <c r="D543" s="136"/>
      <c r="E543" s="136"/>
      <c r="F543" s="136"/>
      <c r="G543" s="136"/>
    </row>
    <row r="544" spans="1:7" ht="15.75">
      <c r="A544" s="135"/>
      <c r="B544" s="136"/>
      <c r="C544" s="136"/>
      <c r="D544" s="136"/>
      <c r="E544" s="136"/>
      <c r="F544" s="136"/>
      <c r="G544" s="136"/>
    </row>
    <row r="545" spans="1:7" ht="15.75">
      <c r="A545" s="135"/>
      <c r="B545" s="136"/>
      <c r="C545" s="136"/>
      <c r="D545" s="136"/>
      <c r="E545" s="136"/>
      <c r="F545" s="136"/>
      <c r="G545" s="136"/>
    </row>
    <row r="546" spans="1:7" ht="15.75">
      <c r="A546" s="135"/>
      <c r="B546" s="136"/>
      <c r="C546" s="136"/>
      <c r="D546" s="136"/>
      <c r="E546" s="136"/>
      <c r="F546" s="136"/>
      <c r="G546" s="136"/>
    </row>
    <row r="547" spans="1:7" ht="15.75">
      <c r="A547" s="135"/>
      <c r="B547" s="136"/>
      <c r="C547" s="136"/>
      <c r="D547" s="136"/>
      <c r="E547" s="136"/>
      <c r="F547" s="136"/>
      <c r="G547" s="136"/>
    </row>
    <row r="548" spans="1:7" ht="15.75">
      <c r="A548" s="135"/>
      <c r="B548" s="136"/>
      <c r="C548" s="136"/>
      <c r="D548" s="136"/>
      <c r="E548" s="136"/>
      <c r="F548" s="136"/>
      <c r="G548" s="136"/>
    </row>
    <row r="549" spans="1:7" ht="15.75">
      <c r="A549" s="135"/>
      <c r="B549" s="136"/>
      <c r="C549" s="136"/>
      <c r="D549" s="136"/>
      <c r="E549" s="136"/>
      <c r="F549" s="136"/>
      <c r="G549" s="136"/>
    </row>
    <row r="550" spans="1:7" ht="15.75">
      <c r="A550" s="135"/>
      <c r="B550" s="136"/>
      <c r="C550" s="136"/>
      <c r="D550" s="136"/>
      <c r="E550" s="136"/>
      <c r="F550" s="136"/>
      <c r="G550" s="136"/>
    </row>
    <row r="551" spans="1:7" ht="15.75">
      <c r="A551" s="135"/>
      <c r="B551" s="136"/>
      <c r="C551" s="136"/>
      <c r="D551" s="136"/>
      <c r="E551" s="136"/>
      <c r="F551" s="136"/>
      <c r="G551" s="136"/>
    </row>
    <row r="552" spans="1:7" ht="15.75">
      <c r="A552" s="135"/>
      <c r="B552" s="136"/>
      <c r="C552" s="136"/>
      <c r="D552" s="136"/>
      <c r="E552" s="136"/>
      <c r="F552" s="136"/>
      <c r="G552" s="136"/>
    </row>
    <row r="553" spans="1:7" ht="15.75">
      <c r="A553" s="135"/>
      <c r="B553" s="136"/>
      <c r="C553" s="136"/>
      <c r="D553" s="136"/>
      <c r="E553" s="136"/>
      <c r="F553" s="136"/>
      <c r="G553" s="136"/>
    </row>
    <row r="554" spans="1:7" ht="15.75">
      <c r="A554" s="135"/>
      <c r="B554" s="136"/>
      <c r="C554" s="136"/>
      <c r="D554" s="136"/>
      <c r="E554" s="136"/>
      <c r="F554" s="136"/>
      <c r="G554" s="136"/>
    </row>
    <row r="555" spans="1:7" ht="15.75">
      <c r="A555" s="135"/>
      <c r="B555" s="136"/>
      <c r="C555" s="136"/>
      <c r="D555" s="136"/>
      <c r="E555" s="136"/>
      <c r="F555" s="136"/>
      <c r="G555" s="136"/>
    </row>
    <row r="556" spans="1:7" ht="15.75">
      <c r="A556" s="135"/>
      <c r="B556" s="136"/>
      <c r="C556" s="136"/>
      <c r="D556" s="136"/>
      <c r="E556" s="136"/>
      <c r="F556" s="136"/>
      <c r="G556" s="136"/>
    </row>
    <row r="557" spans="1:7" ht="15.75">
      <c r="A557" s="135"/>
      <c r="B557" s="136"/>
      <c r="C557" s="136"/>
      <c r="D557" s="136"/>
      <c r="E557" s="136"/>
      <c r="F557" s="136"/>
      <c r="G557" s="136"/>
    </row>
    <row r="558" spans="1:7" ht="15.75">
      <c r="A558" s="135"/>
      <c r="B558" s="136"/>
      <c r="C558" s="136"/>
      <c r="D558" s="136"/>
      <c r="E558" s="136"/>
      <c r="F558" s="136"/>
      <c r="G558" s="136"/>
    </row>
    <row r="559" spans="1:7" ht="15.75">
      <c r="A559" s="135"/>
      <c r="B559" s="136"/>
      <c r="C559" s="136"/>
      <c r="D559" s="136"/>
      <c r="E559" s="136"/>
      <c r="F559" s="136"/>
      <c r="G559" s="136"/>
    </row>
    <row r="560" spans="1:7" ht="15.75">
      <c r="A560" s="135"/>
      <c r="B560" s="136"/>
      <c r="C560" s="136"/>
      <c r="D560" s="136"/>
      <c r="E560" s="136"/>
      <c r="F560" s="136"/>
      <c r="G560" s="136"/>
    </row>
    <row r="561" spans="1:7" ht="15.75">
      <c r="A561" s="135"/>
      <c r="B561" s="136"/>
      <c r="C561" s="136"/>
      <c r="D561" s="136"/>
      <c r="E561" s="136"/>
      <c r="F561" s="136"/>
      <c r="G561" s="136"/>
    </row>
    <row r="562" spans="1:7" ht="15.75">
      <c r="A562" s="135"/>
      <c r="B562" s="136"/>
      <c r="C562" s="136"/>
      <c r="D562" s="136"/>
      <c r="E562" s="136"/>
      <c r="F562" s="136"/>
      <c r="G562" s="136"/>
    </row>
    <row r="563" spans="1:7" ht="15.75">
      <c r="A563" s="135"/>
      <c r="B563" s="136"/>
      <c r="C563" s="136"/>
      <c r="D563" s="136"/>
      <c r="E563" s="136"/>
      <c r="F563" s="136"/>
      <c r="G563" s="136"/>
    </row>
    <row r="564" spans="1:7" ht="15.75">
      <c r="A564" s="135"/>
      <c r="B564" s="136"/>
      <c r="C564" s="136"/>
      <c r="D564" s="136"/>
      <c r="E564" s="136"/>
      <c r="F564" s="136"/>
      <c r="G564" s="136"/>
    </row>
    <row r="565" spans="1:7" ht="15.75">
      <c r="A565" s="135"/>
      <c r="B565" s="136"/>
      <c r="C565" s="136"/>
      <c r="D565" s="136"/>
      <c r="E565" s="136"/>
      <c r="F565" s="136"/>
      <c r="G565" s="136"/>
    </row>
    <row r="566" spans="1:7" ht="15.75">
      <c r="A566" s="135"/>
      <c r="B566" s="136"/>
      <c r="C566" s="136"/>
      <c r="D566" s="136"/>
      <c r="E566" s="136"/>
      <c r="F566" s="136"/>
      <c r="G566" s="136"/>
    </row>
    <row r="567" spans="1:7" ht="15.75">
      <c r="A567" s="135"/>
      <c r="B567" s="136"/>
      <c r="C567" s="136"/>
      <c r="D567" s="136"/>
      <c r="E567" s="136"/>
      <c r="F567" s="136"/>
      <c r="G567" s="136"/>
    </row>
    <row r="568" spans="1:7" ht="15.75">
      <c r="A568" s="135"/>
      <c r="B568" s="136"/>
      <c r="C568" s="136"/>
      <c r="D568" s="136"/>
      <c r="E568" s="136"/>
      <c r="F568" s="136"/>
      <c r="G568" s="136"/>
    </row>
    <row r="569" spans="1:7" ht="15.75">
      <c r="A569" s="135"/>
      <c r="B569" s="136"/>
      <c r="C569" s="136"/>
      <c r="D569" s="136"/>
      <c r="E569" s="136"/>
      <c r="F569" s="136"/>
      <c r="G569" s="136"/>
    </row>
    <row r="570" spans="1:7" ht="15.75">
      <c r="A570" s="135"/>
      <c r="B570" s="136"/>
      <c r="C570" s="136"/>
      <c r="D570" s="136"/>
      <c r="E570" s="136"/>
      <c r="F570" s="136"/>
      <c r="G570" s="136"/>
    </row>
    <row r="571" spans="1:7" ht="15.75">
      <c r="A571" s="135"/>
      <c r="B571" s="136"/>
      <c r="C571" s="136"/>
      <c r="D571" s="136"/>
      <c r="E571" s="136"/>
      <c r="F571" s="136"/>
      <c r="G571" s="136"/>
    </row>
    <row r="572" spans="1:7" ht="15.75">
      <c r="A572" s="135"/>
      <c r="B572" s="136"/>
      <c r="C572" s="136"/>
      <c r="D572" s="136"/>
      <c r="E572" s="136"/>
      <c r="F572" s="136"/>
      <c r="G572" s="136"/>
    </row>
    <row r="573" spans="1:7" ht="15.75">
      <c r="A573" s="135"/>
      <c r="B573" s="136"/>
      <c r="C573" s="136"/>
      <c r="D573" s="136"/>
      <c r="E573" s="136"/>
      <c r="F573" s="136"/>
      <c r="G573" s="136"/>
    </row>
    <row r="574" spans="1:7" ht="15.75">
      <c r="A574" s="135"/>
      <c r="B574" s="136"/>
      <c r="C574" s="136"/>
      <c r="D574" s="136"/>
      <c r="E574" s="136"/>
      <c r="F574" s="136"/>
      <c r="G574" s="136"/>
    </row>
    <row r="575" spans="1:7" ht="15.75">
      <c r="A575" s="135"/>
      <c r="B575" s="136"/>
      <c r="C575" s="136"/>
      <c r="D575" s="136"/>
      <c r="E575" s="136"/>
      <c r="F575" s="136"/>
      <c r="G575" s="136"/>
    </row>
    <row r="576" spans="1:7" ht="15.75">
      <c r="A576" s="135"/>
      <c r="B576" s="136"/>
      <c r="C576" s="136"/>
      <c r="D576" s="136"/>
      <c r="E576" s="136"/>
      <c r="F576" s="136"/>
      <c r="G576" s="136"/>
    </row>
    <row r="577" spans="1:7" ht="15.75">
      <c r="A577" s="135"/>
      <c r="B577" s="136"/>
      <c r="C577" s="136"/>
      <c r="D577" s="136"/>
      <c r="E577" s="136"/>
      <c r="F577" s="136"/>
      <c r="G577" s="136"/>
    </row>
    <row r="578" spans="1:7" ht="15.75">
      <c r="A578" s="135"/>
      <c r="B578" s="136"/>
      <c r="C578" s="136"/>
      <c r="D578" s="136"/>
      <c r="E578" s="136"/>
      <c r="F578" s="136"/>
      <c r="G578" s="136"/>
    </row>
    <row r="579" spans="1:7" ht="15.75">
      <c r="A579" s="135"/>
      <c r="B579" s="136"/>
      <c r="C579" s="136"/>
      <c r="D579" s="136"/>
      <c r="E579" s="136"/>
      <c r="F579" s="136"/>
      <c r="G579" s="136"/>
    </row>
    <row r="580" spans="1:7" ht="15.75">
      <c r="A580" s="135"/>
      <c r="B580" s="136"/>
      <c r="C580" s="136"/>
      <c r="D580" s="136"/>
      <c r="E580" s="136"/>
      <c r="F580" s="136"/>
      <c r="G580" s="136"/>
    </row>
    <row r="581" spans="1:7" ht="15.75">
      <c r="A581" s="135"/>
      <c r="B581" s="136"/>
      <c r="C581" s="136"/>
      <c r="D581" s="136"/>
      <c r="E581" s="136"/>
      <c r="F581" s="136"/>
      <c r="G581" s="136"/>
    </row>
    <row r="582" spans="1:7" ht="15.75">
      <c r="A582" s="135"/>
      <c r="B582" s="136"/>
      <c r="C582" s="136"/>
      <c r="D582" s="136"/>
      <c r="E582" s="136"/>
      <c r="F582" s="136"/>
      <c r="G582" s="136"/>
    </row>
    <row r="583" spans="1:7" ht="15.75">
      <c r="A583" s="135"/>
      <c r="B583" s="136"/>
      <c r="C583" s="136"/>
      <c r="D583" s="136"/>
      <c r="E583" s="136"/>
      <c r="F583" s="136"/>
      <c r="G583" s="136"/>
    </row>
    <row r="584" spans="1:7" ht="15.75">
      <c r="A584" s="135"/>
      <c r="B584" s="136"/>
      <c r="C584" s="136"/>
      <c r="D584" s="136"/>
      <c r="E584" s="136"/>
      <c r="F584" s="136"/>
      <c r="G584" s="136"/>
    </row>
    <row r="585" spans="1:7" ht="15.75">
      <c r="A585" s="135"/>
      <c r="B585" s="136"/>
      <c r="C585" s="136"/>
      <c r="D585" s="136"/>
      <c r="E585" s="136"/>
      <c r="F585" s="136"/>
      <c r="G585" s="136"/>
    </row>
    <row r="586" spans="1:7" ht="15.75">
      <c r="A586" s="135"/>
      <c r="B586" s="136"/>
      <c r="C586" s="136"/>
      <c r="D586" s="136"/>
      <c r="E586" s="136"/>
      <c r="F586" s="136"/>
      <c r="G586" s="136"/>
    </row>
    <row r="587" spans="1:7" ht="15.75">
      <c r="A587" s="135"/>
      <c r="B587" s="136"/>
      <c r="C587" s="136"/>
      <c r="D587" s="136"/>
      <c r="E587" s="136"/>
      <c r="F587" s="136"/>
      <c r="G587" s="136"/>
    </row>
    <row r="588" spans="1:7" ht="15.75">
      <c r="A588" s="135"/>
      <c r="B588" s="136"/>
      <c r="C588" s="136"/>
      <c r="D588" s="136"/>
      <c r="E588" s="136"/>
      <c r="F588" s="136"/>
      <c r="G588" s="136"/>
    </row>
    <row r="589" spans="1:7" ht="15.75">
      <c r="A589" s="135"/>
      <c r="B589" s="136"/>
      <c r="C589" s="136"/>
      <c r="D589" s="136"/>
      <c r="E589" s="136"/>
      <c r="F589" s="136"/>
      <c r="G589" s="136"/>
    </row>
    <row r="590" spans="1:7" ht="15.75">
      <c r="A590" s="135"/>
      <c r="B590" s="136"/>
      <c r="C590" s="136"/>
      <c r="D590" s="136"/>
      <c r="E590" s="136"/>
      <c r="F590" s="136"/>
      <c r="G590" s="136"/>
    </row>
    <row r="591" spans="1:7" ht="15.75">
      <c r="A591" s="135"/>
      <c r="B591" s="136"/>
      <c r="C591" s="136"/>
      <c r="D591" s="136"/>
      <c r="E591" s="136"/>
      <c r="F591" s="136"/>
      <c r="G591" s="136"/>
    </row>
    <row r="592" spans="1:7" ht="15.75">
      <c r="A592" s="135"/>
      <c r="B592" s="136"/>
      <c r="C592" s="136"/>
      <c r="D592" s="136"/>
      <c r="E592" s="136"/>
      <c r="F592" s="136"/>
      <c r="G592" s="136"/>
    </row>
    <row r="593" spans="1:7" ht="15.75">
      <c r="A593" s="135"/>
      <c r="B593" s="136"/>
      <c r="C593" s="136"/>
      <c r="D593" s="136"/>
      <c r="E593" s="136"/>
      <c r="F593" s="136"/>
      <c r="G593" s="136"/>
    </row>
    <row r="594" spans="1:7" ht="15.75">
      <c r="A594" s="135"/>
      <c r="B594" s="136"/>
      <c r="C594" s="136"/>
      <c r="D594" s="136"/>
      <c r="E594" s="136"/>
      <c r="F594" s="136"/>
      <c r="G594" s="136"/>
    </row>
    <row r="595" spans="1:7" ht="15.75">
      <c r="A595" s="135"/>
      <c r="B595" s="136"/>
      <c r="C595" s="136"/>
      <c r="D595" s="136"/>
      <c r="E595" s="136"/>
      <c r="F595" s="136"/>
      <c r="G595" s="136"/>
    </row>
    <row r="596" spans="1:7" ht="15.75">
      <c r="A596" s="135"/>
      <c r="B596" s="136"/>
      <c r="C596" s="136"/>
      <c r="D596" s="136"/>
      <c r="E596" s="136"/>
      <c r="F596" s="136"/>
      <c r="G596" s="136"/>
    </row>
    <row r="597" spans="1:7" ht="15.75">
      <c r="A597" s="135"/>
      <c r="B597" s="136"/>
      <c r="C597" s="136"/>
      <c r="D597" s="136"/>
      <c r="E597" s="136"/>
      <c r="F597" s="136"/>
      <c r="G597" s="136"/>
    </row>
    <row r="598" spans="1:7" ht="15.75">
      <c r="A598" s="135"/>
      <c r="B598" s="136"/>
      <c r="C598" s="136"/>
      <c r="D598" s="136"/>
      <c r="E598" s="136"/>
      <c r="F598" s="136"/>
      <c r="G598" s="136"/>
    </row>
    <row r="599" spans="1:7" ht="15.75">
      <c r="A599" s="135"/>
      <c r="B599" s="136"/>
      <c r="C599" s="136"/>
      <c r="D599" s="136"/>
      <c r="E599" s="136"/>
      <c r="F599" s="136"/>
      <c r="G599" s="136"/>
    </row>
    <row r="600" spans="1:7" ht="15.75">
      <c r="A600" s="135"/>
      <c r="B600" s="136"/>
      <c r="C600" s="136"/>
      <c r="D600" s="136"/>
      <c r="E600" s="136"/>
      <c r="F600" s="136"/>
      <c r="G600" s="136"/>
    </row>
    <row r="601" spans="1:7" ht="15.75">
      <c r="A601" s="135"/>
      <c r="B601" s="136"/>
      <c r="C601" s="136"/>
      <c r="D601" s="136"/>
      <c r="E601" s="136"/>
      <c r="F601" s="136"/>
      <c r="G601" s="136"/>
    </row>
    <row r="602" spans="1:7" ht="15.75">
      <c r="A602" s="135"/>
      <c r="B602" s="136"/>
      <c r="C602" s="136"/>
      <c r="D602" s="136"/>
      <c r="E602" s="136"/>
      <c r="F602" s="136"/>
      <c r="G602" s="136"/>
    </row>
    <row r="603" spans="1:7" ht="15.75">
      <c r="A603" s="135"/>
      <c r="B603" s="136"/>
      <c r="C603" s="136"/>
      <c r="D603" s="136"/>
      <c r="E603" s="136"/>
      <c r="F603" s="136"/>
      <c r="G603" s="136"/>
    </row>
    <row r="604" spans="1:7" ht="15.75">
      <c r="A604" s="135"/>
      <c r="B604" s="136"/>
      <c r="C604" s="136"/>
      <c r="D604" s="136"/>
      <c r="E604" s="136"/>
      <c r="F604" s="136"/>
      <c r="G604" s="136"/>
    </row>
    <row r="605" spans="1:7" ht="15.75">
      <c r="A605" s="135"/>
      <c r="B605" s="136"/>
      <c r="C605" s="136"/>
      <c r="D605" s="136"/>
      <c r="E605" s="136"/>
      <c r="F605" s="136"/>
      <c r="G605" s="136"/>
    </row>
    <row r="606" spans="1:7" ht="15.75">
      <c r="A606" s="135"/>
      <c r="B606" s="136"/>
      <c r="C606" s="136"/>
      <c r="D606" s="136"/>
      <c r="E606" s="136"/>
      <c r="F606" s="136"/>
      <c r="G606" s="136"/>
    </row>
    <row r="607" spans="1:7" ht="15.75">
      <c r="A607" s="135"/>
      <c r="B607" s="136"/>
      <c r="C607" s="136"/>
      <c r="D607" s="136"/>
      <c r="E607" s="136"/>
      <c r="F607" s="136"/>
      <c r="G607" s="136"/>
    </row>
    <row r="608" spans="1:7" ht="15.75">
      <c r="A608" s="135"/>
      <c r="B608" s="136"/>
      <c r="C608" s="136"/>
      <c r="D608" s="136"/>
      <c r="E608" s="136"/>
      <c r="F608" s="136"/>
      <c r="G608" s="136"/>
    </row>
    <row r="609" spans="1:7" ht="15.75">
      <c r="A609" s="135"/>
      <c r="B609" s="136"/>
      <c r="C609" s="136"/>
      <c r="D609" s="136"/>
      <c r="E609" s="136"/>
      <c r="F609" s="136"/>
      <c r="G609" s="136"/>
    </row>
    <row r="610" spans="1:7" ht="15.75">
      <c r="A610" s="135"/>
      <c r="B610" s="136"/>
      <c r="C610" s="136"/>
      <c r="D610" s="136"/>
      <c r="E610" s="136"/>
      <c r="F610" s="136"/>
      <c r="G610" s="136"/>
    </row>
    <row r="611" spans="1:7" ht="15.75">
      <c r="A611" s="135"/>
      <c r="B611" s="136"/>
      <c r="C611" s="136"/>
      <c r="D611" s="136"/>
      <c r="E611" s="136"/>
      <c r="F611" s="136"/>
      <c r="G611" s="136"/>
    </row>
    <row r="612" spans="1:7" ht="15.75">
      <c r="A612" s="135"/>
      <c r="B612" s="136"/>
      <c r="C612" s="136"/>
      <c r="D612" s="136"/>
      <c r="E612" s="136"/>
      <c r="F612" s="136"/>
      <c r="G612" s="136"/>
    </row>
    <row r="613" spans="1:7" ht="15.75">
      <c r="A613" s="135"/>
      <c r="B613" s="136"/>
      <c r="C613" s="136"/>
      <c r="D613" s="136"/>
      <c r="E613" s="136"/>
      <c r="F613" s="136"/>
      <c r="G613" s="136"/>
    </row>
    <row r="614" spans="1:7" ht="15.75">
      <c r="A614" s="135"/>
      <c r="B614" s="136"/>
      <c r="C614" s="136"/>
      <c r="D614" s="136"/>
      <c r="E614" s="136"/>
      <c r="F614" s="136"/>
      <c r="G614" s="136"/>
    </row>
    <row r="615" spans="1:7" ht="15.75">
      <c r="A615" s="135"/>
      <c r="B615" s="136"/>
      <c r="C615" s="136"/>
      <c r="D615" s="136"/>
      <c r="E615" s="136"/>
      <c r="F615" s="136"/>
      <c r="G615" s="136"/>
    </row>
    <row r="616" spans="1:7" ht="15.75">
      <c r="A616" s="135"/>
      <c r="B616" s="136"/>
      <c r="C616" s="136"/>
      <c r="D616" s="136"/>
      <c r="E616" s="136"/>
      <c r="F616" s="136"/>
      <c r="G616" s="136"/>
    </row>
    <row r="617" spans="1:7" ht="15.75">
      <c r="A617" s="135"/>
      <c r="B617" s="136"/>
      <c r="C617" s="136"/>
      <c r="D617" s="136"/>
      <c r="E617" s="136"/>
      <c r="F617" s="136"/>
      <c r="G617" s="136"/>
    </row>
    <row r="618" spans="1:7" ht="15.75">
      <c r="A618" s="135"/>
      <c r="B618" s="136"/>
      <c r="C618" s="136"/>
      <c r="D618" s="136"/>
      <c r="E618" s="136"/>
      <c r="F618" s="136"/>
      <c r="G618" s="136"/>
    </row>
    <row r="619" spans="1:7" ht="15.75">
      <c r="A619" s="135"/>
      <c r="B619" s="136"/>
      <c r="C619" s="136"/>
      <c r="D619" s="136"/>
      <c r="E619" s="136"/>
      <c r="F619" s="136"/>
      <c r="G619" s="136"/>
    </row>
    <row r="620" spans="1:7" ht="15.75">
      <c r="A620" s="135"/>
      <c r="B620" s="136"/>
      <c r="C620" s="136"/>
      <c r="D620" s="136"/>
      <c r="E620" s="136"/>
      <c r="F620" s="136"/>
      <c r="G620" s="136"/>
    </row>
    <row r="621" spans="1:7" ht="15.75">
      <c r="A621" s="135"/>
      <c r="B621" s="136"/>
      <c r="C621" s="136"/>
      <c r="D621" s="136"/>
      <c r="E621" s="136"/>
      <c r="F621" s="136"/>
      <c r="G621" s="136"/>
    </row>
    <row r="622" spans="1:7" ht="15.75">
      <c r="A622" s="135"/>
      <c r="B622" s="136"/>
      <c r="C622" s="136"/>
      <c r="D622" s="136"/>
      <c r="E622" s="136"/>
      <c r="F622" s="136"/>
      <c r="G622" s="136"/>
    </row>
    <row r="623" spans="1:7" ht="15.75">
      <c r="A623" s="135"/>
      <c r="B623" s="136"/>
      <c r="C623" s="136"/>
      <c r="D623" s="136"/>
      <c r="E623" s="136"/>
      <c r="F623" s="136"/>
      <c r="G623" s="136"/>
    </row>
    <row r="624" spans="1:7" ht="15.75">
      <c r="A624" s="135"/>
      <c r="B624" s="136"/>
      <c r="C624" s="136"/>
      <c r="D624" s="136"/>
      <c r="E624" s="136"/>
      <c r="F624" s="136"/>
      <c r="G624" s="136"/>
    </row>
    <row r="625" spans="1:7" ht="15.75">
      <c r="A625" s="135"/>
      <c r="B625" s="136"/>
      <c r="C625" s="136"/>
      <c r="D625" s="136"/>
      <c r="E625" s="136"/>
      <c r="F625" s="136"/>
      <c r="G625" s="136"/>
    </row>
    <row r="626" spans="1:7" ht="15.75">
      <c r="A626" s="135"/>
      <c r="B626" s="136"/>
      <c r="C626" s="136"/>
      <c r="D626" s="136"/>
      <c r="E626" s="136"/>
      <c r="F626" s="136"/>
      <c r="G626" s="136"/>
    </row>
    <row r="627" spans="1:7" ht="15.75">
      <c r="A627" s="135"/>
      <c r="B627" s="136"/>
      <c r="C627" s="136"/>
      <c r="D627" s="136"/>
      <c r="E627" s="136"/>
      <c r="F627" s="136"/>
      <c r="G627" s="136"/>
    </row>
    <row r="628" spans="1:7" ht="15.75">
      <c r="A628" s="135"/>
      <c r="B628" s="136"/>
      <c r="C628" s="136"/>
      <c r="D628" s="136"/>
      <c r="E628" s="136"/>
      <c r="F628" s="136"/>
      <c r="G628" s="136"/>
    </row>
    <row r="629" spans="1:7" ht="15.75">
      <c r="A629" s="135"/>
      <c r="B629" s="136"/>
      <c r="C629" s="136"/>
      <c r="D629" s="136"/>
      <c r="E629" s="136"/>
      <c r="F629" s="136"/>
      <c r="G629" s="136"/>
    </row>
    <row r="630" spans="1:7" ht="15.75">
      <c r="A630" s="135"/>
      <c r="B630" s="136"/>
      <c r="C630" s="136"/>
      <c r="D630" s="136"/>
      <c r="E630" s="136"/>
      <c r="F630" s="136"/>
      <c r="G630" s="136"/>
    </row>
    <row r="631" spans="1:7" ht="15.75">
      <c r="A631" s="135"/>
      <c r="B631" s="136"/>
      <c r="C631" s="136"/>
      <c r="D631" s="136"/>
      <c r="E631" s="136"/>
      <c r="F631" s="136"/>
      <c r="G631" s="136"/>
    </row>
    <row r="632" spans="1:7" ht="15.75">
      <c r="A632" s="135"/>
      <c r="B632" s="136"/>
      <c r="C632" s="136"/>
      <c r="D632" s="136"/>
      <c r="E632" s="136"/>
      <c r="F632" s="136"/>
      <c r="G632" s="136"/>
    </row>
    <row r="633" spans="1:7" ht="15.75">
      <c r="A633" s="135"/>
      <c r="B633" s="136"/>
      <c r="C633" s="136"/>
      <c r="D633" s="136"/>
      <c r="E633" s="136"/>
      <c r="F633" s="136"/>
      <c r="G633" s="136"/>
    </row>
    <row r="634" spans="1:7" ht="15.75">
      <c r="A634" s="135"/>
      <c r="B634" s="136"/>
      <c r="C634" s="136"/>
      <c r="D634" s="136"/>
      <c r="E634" s="136"/>
      <c r="F634" s="136"/>
      <c r="G634" s="136"/>
    </row>
    <row r="635" spans="1:7" ht="15.75">
      <c r="A635" s="135"/>
      <c r="B635" s="136"/>
      <c r="C635" s="136"/>
      <c r="D635" s="136"/>
      <c r="E635" s="136"/>
      <c r="F635" s="136"/>
      <c r="G635" s="136"/>
    </row>
    <row r="636" spans="1:7">
      <c r="B636" s="136"/>
      <c r="C636" s="136"/>
      <c r="D636" s="136"/>
      <c r="E636" s="136"/>
      <c r="F636" s="136"/>
      <c r="G636" s="136"/>
    </row>
    <row r="637" spans="1:7">
      <c r="B637" s="136"/>
      <c r="C637" s="136"/>
      <c r="D637" s="136"/>
      <c r="E637" s="136"/>
      <c r="F637" s="136"/>
      <c r="G637" s="136"/>
    </row>
    <row r="638" spans="1:7">
      <c r="B638" s="136"/>
      <c r="C638" s="136"/>
      <c r="D638" s="136"/>
      <c r="E638" s="136"/>
      <c r="F638" s="136"/>
      <c r="G638" s="136"/>
    </row>
    <row r="639" spans="1:7">
      <c r="B639" s="136"/>
      <c r="C639" s="136"/>
      <c r="D639" s="136"/>
      <c r="E639" s="136"/>
      <c r="F639" s="136"/>
      <c r="G639" s="136"/>
    </row>
    <row r="640" spans="1:7">
      <c r="B640" s="136"/>
      <c r="C640" s="136"/>
      <c r="D640" s="136"/>
      <c r="E640" s="136"/>
      <c r="F640" s="136"/>
      <c r="G640" s="136"/>
    </row>
    <row r="641" spans="2:7">
      <c r="B641" s="136"/>
      <c r="C641" s="136"/>
      <c r="D641" s="136"/>
      <c r="E641" s="136"/>
      <c r="F641" s="136"/>
      <c r="G641" s="136"/>
    </row>
    <row r="642" spans="2:7">
      <c r="B642" s="136"/>
      <c r="C642" s="136"/>
      <c r="D642" s="136"/>
      <c r="E642" s="136"/>
      <c r="F642" s="136"/>
      <c r="G642" s="136"/>
    </row>
    <row r="643" spans="2:7">
      <c r="B643" s="136"/>
      <c r="C643" s="136"/>
      <c r="D643" s="136"/>
      <c r="E643" s="136"/>
      <c r="F643" s="136"/>
      <c r="G643" s="136"/>
    </row>
    <row r="644" spans="2:7">
      <c r="B644" s="136"/>
      <c r="C644" s="136"/>
      <c r="D644" s="136"/>
      <c r="E644" s="136"/>
      <c r="F644" s="136"/>
      <c r="G644" s="136"/>
    </row>
    <row r="645" spans="2:7">
      <c r="B645" s="136"/>
      <c r="C645" s="136"/>
      <c r="D645" s="136"/>
      <c r="E645" s="136"/>
      <c r="F645" s="136"/>
      <c r="G645" s="136"/>
    </row>
    <row r="646" spans="2:7">
      <c r="B646" s="136"/>
      <c r="C646" s="136"/>
      <c r="D646" s="136"/>
      <c r="E646" s="136"/>
      <c r="F646" s="136"/>
      <c r="G646" s="136"/>
    </row>
    <row r="647" spans="2:7">
      <c r="B647" s="136"/>
      <c r="C647" s="136"/>
      <c r="D647" s="136"/>
      <c r="E647" s="136"/>
      <c r="F647" s="136"/>
      <c r="G647" s="136"/>
    </row>
    <row r="648" spans="2:7">
      <c r="B648" s="136"/>
      <c r="C648" s="136"/>
      <c r="D648" s="136"/>
      <c r="E648" s="136"/>
      <c r="F648" s="136"/>
      <c r="G648" s="136"/>
    </row>
    <row r="649" spans="2:7">
      <c r="B649" s="136"/>
      <c r="C649" s="136"/>
      <c r="D649" s="136"/>
      <c r="E649" s="136"/>
      <c r="F649" s="136"/>
      <c r="G649" s="136"/>
    </row>
    <row r="650" spans="2:7">
      <c r="B650" s="136"/>
      <c r="C650" s="136"/>
      <c r="D650" s="136"/>
      <c r="E650" s="136"/>
      <c r="F650" s="136"/>
      <c r="G650" s="136"/>
    </row>
    <row r="651" spans="2:7">
      <c r="B651" s="136"/>
      <c r="C651" s="136"/>
      <c r="D651" s="136"/>
      <c r="E651" s="136"/>
      <c r="F651" s="136"/>
      <c r="G651" s="136"/>
    </row>
    <row r="652" spans="2:7">
      <c r="B652" s="136"/>
      <c r="C652" s="136"/>
      <c r="D652" s="136"/>
      <c r="E652" s="136"/>
      <c r="F652" s="136"/>
      <c r="G652" s="136"/>
    </row>
    <row r="653" spans="2:7">
      <c r="B653" s="136"/>
      <c r="C653" s="136"/>
      <c r="D653" s="136"/>
      <c r="E653" s="136"/>
      <c r="F653" s="136"/>
      <c r="G653" s="136"/>
    </row>
    <row r="654" spans="2:7">
      <c r="B654" s="136"/>
      <c r="C654" s="136"/>
      <c r="D654" s="136"/>
      <c r="E654" s="136"/>
      <c r="F654" s="136"/>
      <c r="G654" s="136"/>
    </row>
    <row r="655" spans="2:7">
      <c r="B655" s="136"/>
      <c r="C655" s="136"/>
      <c r="D655" s="136"/>
      <c r="E655" s="136"/>
      <c r="F655" s="136"/>
      <c r="G655" s="136"/>
    </row>
    <row r="656" spans="2:7">
      <c r="B656" s="136"/>
      <c r="C656" s="136"/>
      <c r="D656" s="136"/>
      <c r="E656" s="136"/>
      <c r="F656" s="136"/>
      <c r="G656" s="136"/>
    </row>
    <row r="657" spans="2:7">
      <c r="B657" s="136"/>
      <c r="C657" s="136"/>
      <c r="D657" s="136"/>
      <c r="E657" s="136"/>
      <c r="F657" s="136"/>
      <c r="G657" s="136"/>
    </row>
    <row r="658" spans="2:7">
      <c r="B658" s="136"/>
      <c r="C658" s="136"/>
      <c r="D658" s="136"/>
      <c r="E658" s="136"/>
      <c r="F658" s="136"/>
      <c r="G658" s="136"/>
    </row>
    <row r="659" spans="2:7">
      <c r="B659" s="136"/>
      <c r="C659" s="136"/>
      <c r="D659" s="136"/>
      <c r="E659" s="136"/>
      <c r="F659" s="136"/>
      <c r="G659" s="136"/>
    </row>
    <row r="660" spans="2:7">
      <c r="B660" s="136"/>
      <c r="C660" s="136"/>
      <c r="D660" s="136"/>
      <c r="E660" s="136"/>
      <c r="F660" s="136"/>
      <c r="G660" s="136"/>
    </row>
    <row r="661" spans="2:7">
      <c r="B661" s="136"/>
      <c r="C661" s="136"/>
      <c r="D661" s="136"/>
      <c r="E661" s="136"/>
      <c r="F661" s="136"/>
      <c r="G661" s="136"/>
    </row>
    <row r="662" spans="2:7">
      <c r="B662" s="136"/>
      <c r="C662" s="136"/>
      <c r="D662" s="136"/>
      <c r="E662" s="136"/>
      <c r="F662" s="136"/>
      <c r="G662" s="136"/>
    </row>
    <row r="663" spans="2:7">
      <c r="B663" s="136"/>
      <c r="C663" s="136"/>
      <c r="D663" s="136"/>
      <c r="E663" s="136"/>
      <c r="F663" s="136"/>
      <c r="G663" s="136"/>
    </row>
    <row r="664" spans="2:7">
      <c r="B664" s="136"/>
      <c r="C664" s="136"/>
      <c r="D664" s="136"/>
      <c r="E664" s="136"/>
      <c r="F664" s="136"/>
      <c r="G664" s="136"/>
    </row>
    <row r="665" spans="2:7">
      <c r="B665" s="136"/>
      <c r="C665" s="136"/>
      <c r="D665" s="136"/>
      <c r="E665" s="136"/>
      <c r="F665" s="136"/>
      <c r="G665" s="136"/>
    </row>
    <row r="666" spans="2:7">
      <c r="B666" s="136"/>
      <c r="C666" s="136"/>
      <c r="D666" s="136"/>
      <c r="E666" s="136"/>
      <c r="F666" s="136"/>
      <c r="G666" s="136"/>
    </row>
    <row r="667" spans="2:7">
      <c r="B667" s="136"/>
      <c r="C667" s="136"/>
      <c r="D667" s="136"/>
      <c r="E667" s="136"/>
      <c r="F667" s="136"/>
      <c r="G667" s="136"/>
    </row>
    <row r="668" spans="2:7">
      <c r="B668" s="136"/>
      <c r="C668" s="136"/>
      <c r="D668" s="136"/>
      <c r="E668" s="136"/>
      <c r="F668" s="136"/>
      <c r="G668" s="136"/>
    </row>
    <row r="669" spans="2:7">
      <c r="B669" s="136"/>
      <c r="C669" s="136"/>
      <c r="D669" s="136"/>
      <c r="E669" s="136"/>
      <c r="F669" s="136"/>
      <c r="G669" s="136"/>
    </row>
    <row r="670" spans="2:7">
      <c r="B670" s="136"/>
      <c r="C670" s="136"/>
      <c r="D670" s="136"/>
      <c r="E670" s="136"/>
      <c r="F670" s="136"/>
      <c r="G670" s="136"/>
    </row>
    <row r="671" spans="2:7">
      <c r="B671" s="136"/>
      <c r="C671" s="136"/>
      <c r="D671" s="136"/>
      <c r="E671" s="136"/>
      <c r="F671" s="136"/>
      <c r="G671" s="136"/>
    </row>
    <row r="672" spans="2:7">
      <c r="B672" s="136"/>
      <c r="C672" s="136"/>
      <c r="D672" s="136"/>
      <c r="E672" s="136"/>
      <c r="F672" s="136"/>
      <c r="G672" s="136"/>
    </row>
    <row r="673" spans="2:7">
      <c r="B673" s="136"/>
      <c r="C673" s="136"/>
      <c r="D673" s="136"/>
      <c r="E673" s="136"/>
      <c r="F673" s="136"/>
      <c r="G673" s="136"/>
    </row>
    <row r="674" spans="2:7">
      <c r="B674" s="136"/>
      <c r="C674" s="136"/>
      <c r="D674" s="136"/>
      <c r="E674" s="136"/>
      <c r="F674" s="136"/>
      <c r="G674" s="136"/>
    </row>
    <row r="675" spans="2:7">
      <c r="B675" s="136"/>
      <c r="C675" s="136"/>
      <c r="D675" s="136"/>
      <c r="E675" s="136"/>
      <c r="F675" s="136"/>
      <c r="G675" s="136"/>
    </row>
    <row r="676" spans="2:7">
      <c r="B676" s="136"/>
      <c r="C676" s="136"/>
      <c r="D676" s="136"/>
      <c r="E676" s="136"/>
      <c r="F676" s="136"/>
      <c r="G676" s="136"/>
    </row>
    <row r="677" spans="2:7">
      <c r="B677" s="136"/>
      <c r="C677" s="136"/>
      <c r="D677" s="136"/>
      <c r="E677" s="136"/>
      <c r="F677" s="136"/>
      <c r="G677" s="136"/>
    </row>
    <row r="678" spans="2:7">
      <c r="B678" s="136"/>
      <c r="C678" s="136"/>
      <c r="D678" s="136"/>
      <c r="E678" s="136"/>
      <c r="F678" s="136"/>
      <c r="G678" s="136"/>
    </row>
    <row r="679" spans="2:7">
      <c r="B679" s="136"/>
      <c r="C679" s="136"/>
      <c r="D679" s="136"/>
      <c r="E679" s="136"/>
      <c r="F679" s="136"/>
      <c r="G679" s="136"/>
    </row>
    <row r="680" spans="2:7">
      <c r="B680" s="136"/>
      <c r="C680" s="136"/>
      <c r="D680" s="136"/>
      <c r="E680" s="136"/>
      <c r="F680" s="136"/>
      <c r="G680" s="136"/>
    </row>
    <row r="681" spans="2:7">
      <c r="B681" s="136"/>
      <c r="C681" s="136"/>
      <c r="D681" s="136"/>
      <c r="E681" s="136"/>
      <c r="F681" s="136"/>
      <c r="G681" s="136"/>
    </row>
    <row r="682" spans="2:7">
      <c r="B682" s="136"/>
      <c r="C682" s="136"/>
      <c r="D682" s="136"/>
      <c r="E682" s="136"/>
      <c r="F682" s="136"/>
      <c r="G682" s="136"/>
    </row>
    <row r="683" spans="2:7">
      <c r="B683" s="136"/>
      <c r="C683" s="136"/>
      <c r="D683" s="136"/>
      <c r="E683" s="136"/>
      <c r="F683" s="136"/>
      <c r="G683" s="136"/>
    </row>
    <row r="684" spans="2:7">
      <c r="B684" s="136"/>
      <c r="C684" s="136"/>
      <c r="D684" s="136"/>
      <c r="E684" s="136"/>
      <c r="F684" s="136"/>
      <c r="G684" s="136"/>
    </row>
    <row r="685" spans="2:7">
      <c r="B685" s="136"/>
      <c r="C685" s="136"/>
      <c r="D685" s="136"/>
      <c r="E685" s="136"/>
      <c r="F685" s="136"/>
      <c r="G685" s="136"/>
    </row>
    <row r="686" spans="2:7">
      <c r="B686" s="136"/>
      <c r="C686" s="136"/>
      <c r="D686" s="136"/>
      <c r="E686" s="136"/>
      <c r="F686" s="136"/>
      <c r="G686" s="136"/>
    </row>
    <row r="687" spans="2:7">
      <c r="B687" s="136"/>
      <c r="C687" s="136"/>
      <c r="D687" s="136"/>
      <c r="E687" s="136"/>
      <c r="F687" s="136"/>
      <c r="G687" s="136"/>
    </row>
    <row r="688" spans="2:7">
      <c r="B688" s="136"/>
      <c r="C688" s="136"/>
      <c r="D688" s="136"/>
      <c r="E688" s="136"/>
      <c r="F688" s="136"/>
      <c r="G688" s="136"/>
    </row>
    <row r="689" spans="2:7">
      <c r="B689" s="136"/>
      <c r="C689" s="136"/>
      <c r="D689" s="136"/>
      <c r="E689" s="136"/>
      <c r="F689" s="136"/>
      <c r="G689" s="136"/>
    </row>
    <row r="690" spans="2:7">
      <c r="B690" s="136"/>
      <c r="C690" s="136"/>
      <c r="D690" s="136"/>
      <c r="E690" s="136"/>
      <c r="F690" s="136"/>
      <c r="G690" s="136"/>
    </row>
    <row r="691" spans="2:7">
      <c r="B691" s="136"/>
      <c r="C691" s="136"/>
      <c r="D691" s="136"/>
      <c r="E691" s="136"/>
      <c r="F691" s="136"/>
      <c r="G691" s="136"/>
    </row>
    <row r="692" spans="2:7">
      <c r="B692" s="136"/>
      <c r="C692" s="136"/>
      <c r="D692" s="136"/>
      <c r="E692" s="136"/>
      <c r="F692" s="136"/>
      <c r="G692" s="136"/>
    </row>
    <row r="693" spans="2:7">
      <c r="B693" s="136"/>
      <c r="C693" s="136"/>
      <c r="D693" s="136"/>
      <c r="E693" s="136"/>
      <c r="F693" s="136"/>
      <c r="G693" s="136"/>
    </row>
    <row r="694" spans="2:7">
      <c r="B694" s="136"/>
      <c r="C694" s="136"/>
      <c r="D694" s="136"/>
      <c r="E694" s="136"/>
      <c r="F694" s="136"/>
      <c r="G694" s="136"/>
    </row>
    <row r="695" spans="2:7">
      <c r="B695" s="136"/>
      <c r="C695" s="136"/>
      <c r="D695" s="136"/>
      <c r="E695" s="136"/>
      <c r="F695" s="136"/>
      <c r="G695" s="136"/>
    </row>
    <row r="696" spans="2:7">
      <c r="B696" s="136"/>
      <c r="C696" s="136"/>
      <c r="D696" s="136"/>
      <c r="E696" s="136"/>
      <c r="F696" s="136"/>
      <c r="G696" s="136"/>
    </row>
    <row r="697" spans="2:7">
      <c r="B697" s="136"/>
      <c r="C697" s="136"/>
      <c r="D697" s="136"/>
      <c r="E697" s="136"/>
      <c r="F697" s="136"/>
      <c r="G697" s="136"/>
    </row>
    <row r="698" spans="2:7">
      <c r="B698" s="136"/>
      <c r="C698" s="136"/>
      <c r="D698" s="136"/>
      <c r="E698" s="136"/>
      <c r="F698" s="136"/>
      <c r="G698" s="136"/>
    </row>
    <row r="699" spans="2:7">
      <c r="B699" s="136"/>
      <c r="C699" s="136"/>
      <c r="D699" s="136"/>
      <c r="E699" s="136"/>
      <c r="F699" s="136"/>
      <c r="G699" s="136"/>
    </row>
    <row r="700" spans="2:7">
      <c r="B700" s="136"/>
      <c r="C700" s="136"/>
      <c r="D700" s="136"/>
      <c r="E700" s="136"/>
      <c r="F700" s="136"/>
      <c r="G700" s="136"/>
    </row>
    <row r="701" spans="2:7">
      <c r="B701" s="136"/>
      <c r="C701" s="136"/>
      <c r="D701" s="136"/>
      <c r="E701" s="136"/>
      <c r="F701" s="136"/>
      <c r="G701" s="136"/>
    </row>
    <row r="702" spans="2:7">
      <c r="B702" s="136"/>
      <c r="C702" s="136"/>
      <c r="D702" s="136"/>
      <c r="E702" s="136"/>
      <c r="F702" s="136"/>
      <c r="G702" s="136"/>
    </row>
    <row r="703" spans="2:7">
      <c r="B703" s="136"/>
      <c r="C703" s="136"/>
      <c r="D703" s="136"/>
      <c r="E703" s="136"/>
      <c r="F703" s="136"/>
      <c r="G703" s="136"/>
    </row>
    <row r="704" spans="2:7">
      <c r="B704" s="136"/>
      <c r="C704" s="136"/>
      <c r="D704" s="136"/>
      <c r="E704" s="136"/>
      <c r="F704" s="136"/>
      <c r="G704" s="136"/>
    </row>
    <row r="705" spans="2:7">
      <c r="B705" s="136"/>
      <c r="C705" s="136"/>
      <c r="D705" s="136"/>
      <c r="E705" s="136"/>
      <c r="F705" s="136"/>
      <c r="G705" s="136"/>
    </row>
    <row r="706" spans="2:7">
      <c r="B706" s="136"/>
      <c r="C706" s="136"/>
      <c r="D706" s="136"/>
      <c r="E706" s="136"/>
      <c r="F706" s="136"/>
      <c r="G706" s="136"/>
    </row>
    <row r="707" spans="2:7">
      <c r="B707" s="136"/>
      <c r="C707" s="136"/>
      <c r="D707" s="136"/>
      <c r="E707" s="136"/>
      <c r="F707" s="136"/>
      <c r="G707" s="136"/>
    </row>
    <row r="708" spans="2:7">
      <c r="B708" s="136"/>
      <c r="C708" s="136"/>
      <c r="D708" s="136"/>
      <c r="E708" s="136"/>
      <c r="F708" s="136"/>
      <c r="G708" s="136"/>
    </row>
    <row r="709" spans="2:7">
      <c r="B709" s="136"/>
      <c r="C709" s="136"/>
      <c r="D709" s="136"/>
      <c r="E709" s="136"/>
      <c r="F709" s="136"/>
      <c r="G709" s="136"/>
    </row>
    <row r="710" spans="2:7">
      <c r="B710" s="136"/>
      <c r="C710" s="136"/>
      <c r="D710" s="136"/>
      <c r="E710" s="136"/>
      <c r="F710" s="136"/>
      <c r="G710" s="136"/>
    </row>
    <row r="711" spans="2:7">
      <c r="B711" s="136"/>
      <c r="C711" s="136"/>
      <c r="D711" s="136"/>
      <c r="E711" s="136"/>
      <c r="F711" s="136"/>
      <c r="G711" s="136"/>
    </row>
    <row r="712" spans="2:7">
      <c r="B712" s="136"/>
      <c r="C712" s="136"/>
      <c r="D712" s="136"/>
      <c r="E712" s="136"/>
      <c r="F712" s="136"/>
      <c r="G712" s="136"/>
    </row>
    <row r="713" spans="2:7">
      <c r="B713" s="136"/>
      <c r="C713" s="136"/>
      <c r="D713" s="136"/>
      <c r="E713" s="136"/>
      <c r="F713" s="136"/>
      <c r="G713" s="136"/>
    </row>
    <row r="714" spans="2:7">
      <c r="B714" s="136"/>
      <c r="C714" s="136"/>
      <c r="D714" s="136"/>
      <c r="E714" s="136"/>
      <c r="F714" s="136"/>
      <c r="G714" s="136"/>
    </row>
    <row r="715" spans="2:7">
      <c r="B715" s="136"/>
      <c r="C715" s="136"/>
      <c r="D715" s="136"/>
      <c r="E715" s="136"/>
      <c r="F715" s="136"/>
      <c r="G715" s="136"/>
    </row>
    <row r="716" spans="2:7">
      <c r="B716" s="136"/>
      <c r="C716" s="136"/>
      <c r="D716" s="136"/>
      <c r="E716" s="136"/>
      <c r="F716" s="136"/>
      <c r="G716" s="136"/>
    </row>
    <row r="717" spans="2:7">
      <c r="B717" s="136"/>
      <c r="C717" s="136"/>
      <c r="D717" s="136"/>
      <c r="E717" s="136"/>
      <c r="F717" s="136"/>
      <c r="G717" s="136"/>
    </row>
    <row r="718" spans="2:7">
      <c r="B718" s="136"/>
      <c r="C718" s="136"/>
      <c r="D718" s="136"/>
      <c r="E718" s="136"/>
      <c r="F718" s="136"/>
      <c r="G718" s="136"/>
    </row>
    <row r="719" spans="2:7">
      <c r="B719" s="136"/>
      <c r="C719" s="136"/>
      <c r="D719" s="136"/>
      <c r="E719" s="136"/>
      <c r="F719" s="136"/>
      <c r="G719" s="136"/>
    </row>
    <row r="720" spans="2:7">
      <c r="B720" s="136"/>
      <c r="C720" s="136"/>
      <c r="D720" s="136"/>
      <c r="E720" s="136"/>
      <c r="F720" s="136"/>
      <c r="G720" s="136"/>
    </row>
    <row r="721" spans="2:7">
      <c r="B721" s="136"/>
      <c r="C721" s="136"/>
      <c r="D721" s="136"/>
      <c r="E721" s="136"/>
      <c r="F721" s="136"/>
      <c r="G721" s="136"/>
    </row>
    <row r="722" spans="2:7">
      <c r="B722" s="136"/>
      <c r="C722" s="136"/>
      <c r="D722" s="136"/>
      <c r="E722" s="136"/>
      <c r="F722" s="136"/>
      <c r="G722" s="136"/>
    </row>
    <row r="723" spans="2:7">
      <c r="B723" s="136"/>
      <c r="C723" s="136"/>
      <c r="D723" s="136"/>
      <c r="E723" s="136"/>
      <c r="F723" s="136"/>
      <c r="G723" s="136"/>
    </row>
    <row r="724" spans="2:7">
      <c r="B724" s="136"/>
      <c r="C724" s="136"/>
      <c r="D724" s="136"/>
      <c r="E724" s="136"/>
      <c r="F724" s="136"/>
      <c r="G724" s="136"/>
    </row>
    <row r="725" spans="2:7">
      <c r="B725" s="136"/>
      <c r="C725" s="136"/>
      <c r="D725" s="136"/>
      <c r="E725" s="136"/>
      <c r="F725" s="136"/>
      <c r="G725" s="136"/>
    </row>
    <row r="726" spans="2:7">
      <c r="B726" s="136"/>
      <c r="C726" s="136"/>
      <c r="D726" s="136"/>
      <c r="E726" s="136"/>
      <c r="F726" s="136"/>
      <c r="G726" s="136"/>
    </row>
    <row r="727" spans="2:7">
      <c r="B727" s="136"/>
      <c r="C727" s="136"/>
      <c r="D727" s="136"/>
      <c r="E727" s="136"/>
      <c r="F727" s="136"/>
      <c r="G727" s="136"/>
    </row>
    <row r="728" spans="2:7">
      <c r="B728" s="136"/>
      <c r="C728" s="136"/>
      <c r="D728" s="136"/>
      <c r="E728" s="136"/>
      <c r="F728" s="136"/>
      <c r="G728" s="136"/>
    </row>
    <row r="729" spans="2:7">
      <c r="B729" s="136"/>
      <c r="C729" s="136"/>
      <c r="D729" s="136"/>
      <c r="E729" s="136"/>
      <c r="F729" s="136"/>
      <c r="G729" s="136"/>
    </row>
    <row r="730" spans="2:7">
      <c r="B730" s="136"/>
      <c r="C730" s="136"/>
      <c r="D730" s="136"/>
      <c r="E730" s="136"/>
      <c r="F730" s="136"/>
      <c r="G730" s="136"/>
    </row>
    <row r="731" spans="2:7">
      <c r="B731" s="136"/>
      <c r="C731" s="136"/>
      <c r="D731" s="136"/>
      <c r="E731" s="136"/>
      <c r="F731" s="136"/>
      <c r="G731" s="136"/>
    </row>
    <row r="732" spans="2:7">
      <c r="B732" s="136"/>
      <c r="C732" s="136"/>
      <c r="D732" s="136"/>
      <c r="E732" s="136"/>
      <c r="F732" s="136"/>
      <c r="G732" s="136"/>
    </row>
    <row r="733" spans="2:7">
      <c r="B733" s="136"/>
      <c r="C733" s="136"/>
      <c r="D733" s="136"/>
      <c r="E733" s="136"/>
      <c r="F733" s="136"/>
      <c r="G733" s="136"/>
    </row>
    <row r="734" spans="2:7">
      <c r="B734" s="136"/>
      <c r="C734" s="136"/>
      <c r="D734" s="136"/>
      <c r="E734" s="136"/>
      <c r="F734" s="136"/>
      <c r="G734" s="136"/>
    </row>
    <row r="735" spans="2:7">
      <c r="B735" s="136"/>
      <c r="C735" s="136"/>
      <c r="D735" s="136"/>
      <c r="E735" s="136"/>
      <c r="F735" s="136"/>
      <c r="G735" s="136"/>
    </row>
    <row r="736" spans="2:7">
      <c r="B736" s="136"/>
      <c r="C736" s="136"/>
      <c r="D736" s="136"/>
      <c r="E736" s="136"/>
      <c r="F736" s="136"/>
      <c r="G736" s="136"/>
    </row>
    <row r="737" spans="2:7">
      <c r="B737" s="136"/>
      <c r="C737" s="136"/>
      <c r="D737" s="136"/>
      <c r="E737" s="136"/>
      <c r="F737" s="136"/>
      <c r="G737" s="136"/>
    </row>
    <row r="738" spans="2:7">
      <c r="B738" s="136"/>
      <c r="C738" s="136"/>
      <c r="D738" s="136"/>
      <c r="E738" s="136"/>
      <c r="F738" s="136"/>
      <c r="G738" s="136"/>
    </row>
    <row r="739" spans="2:7">
      <c r="B739" s="136"/>
      <c r="C739" s="136"/>
      <c r="D739" s="136"/>
      <c r="E739" s="136"/>
      <c r="F739" s="136"/>
      <c r="G739" s="136"/>
    </row>
    <row r="740" spans="2:7">
      <c r="B740" s="136"/>
      <c r="C740" s="136"/>
      <c r="D740" s="136"/>
      <c r="E740" s="136"/>
      <c r="F740" s="136"/>
      <c r="G740" s="136"/>
    </row>
    <row r="741" spans="2:7">
      <c r="B741" s="136"/>
      <c r="C741" s="136"/>
      <c r="D741" s="136"/>
      <c r="E741" s="136"/>
      <c r="F741" s="136"/>
      <c r="G741" s="136"/>
    </row>
    <row r="742" spans="2:7">
      <c r="B742" s="136"/>
      <c r="C742" s="136"/>
      <c r="D742" s="136"/>
      <c r="E742" s="136"/>
      <c r="F742" s="136"/>
      <c r="G742" s="136"/>
    </row>
    <row r="743" spans="2:7">
      <c r="B743" s="136"/>
      <c r="C743" s="136"/>
      <c r="D743" s="136"/>
      <c r="E743" s="136"/>
      <c r="F743" s="136"/>
      <c r="G743" s="136"/>
    </row>
    <row r="744" spans="2:7">
      <c r="B744" s="136"/>
      <c r="C744" s="136"/>
      <c r="D744" s="136"/>
      <c r="E744" s="136"/>
      <c r="F744" s="136"/>
      <c r="G744" s="136"/>
    </row>
    <row r="745" spans="2:7">
      <c r="B745" s="136"/>
      <c r="C745" s="136"/>
      <c r="D745" s="136"/>
      <c r="E745" s="136"/>
      <c r="F745" s="136"/>
      <c r="G745" s="136"/>
    </row>
    <row r="746" spans="2:7">
      <c r="B746" s="136"/>
      <c r="C746" s="136"/>
      <c r="D746" s="136"/>
      <c r="E746" s="136"/>
      <c r="F746" s="136"/>
      <c r="G746" s="136"/>
    </row>
    <row r="747" spans="2:7">
      <c r="B747" s="136"/>
      <c r="C747" s="136"/>
      <c r="D747" s="136"/>
      <c r="E747" s="136"/>
      <c r="F747" s="136"/>
      <c r="G747" s="136"/>
    </row>
    <row r="748" spans="2:7">
      <c r="B748" s="136"/>
      <c r="C748" s="136"/>
      <c r="D748" s="136"/>
      <c r="E748" s="136"/>
      <c r="F748" s="136"/>
      <c r="G748" s="136"/>
    </row>
    <row r="749" spans="2:7">
      <c r="B749" s="136"/>
      <c r="C749" s="136"/>
      <c r="D749" s="136"/>
      <c r="E749" s="136"/>
      <c r="F749" s="136"/>
      <c r="G749" s="136"/>
    </row>
    <row r="750" spans="2:7">
      <c r="B750" s="136"/>
      <c r="C750" s="136"/>
      <c r="D750" s="136"/>
      <c r="E750" s="136"/>
      <c r="F750" s="136"/>
      <c r="G750" s="136"/>
    </row>
    <row r="751" spans="2:7">
      <c r="B751" s="136"/>
      <c r="C751" s="136"/>
      <c r="D751" s="136"/>
      <c r="E751" s="136"/>
      <c r="F751" s="136"/>
      <c r="G751" s="136"/>
    </row>
    <row r="752" spans="2:7">
      <c r="B752" s="136"/>
      <c r="C752" s="136"/>
      <c r="D752" s="136"/>
      <c r="E752" s="136"/>
      <c r="F752" s="136"/>
      <c r="G752" s="136"/>
    </row>
    <row r="753" spans="2:7">
      <c r="B753" s="136"/>
      <c r="C753" s="136"/>
      <c r="D753" s="136"/>
      <c r="E753" s="136"/>
      <c r="F753" s="136"/>
      <c r="G753" s="136"/>
    </row>
    <row r="754" spans="2:7">
      <c r="B754" s="136"/>
      <c r="C754" s="136"/>
      <c r="D754" s="136"/>
      <c r="E754" s="136"/>
      <c r="F754" s="136"/>
      <c r="G754" s="136"/>
    </row>
    <row r="755" spans="2:7">
      <c r="B755" s="136"/>
      <c r="C755" s="136"/>
      <c r="D755" s="136"/>
      <c r="E755" s="136"/>
      <c r="F755" s="136"/>
      <c r="G755" s="136"/>
    </row>
    <row r="756" spans="2:7">
      <c r="B756" s="136"/>
      <c r="C756" s="136"/>
      <c r="D756" s="136"/>
      <c r="E756" s="136"/>
      <c r="F756" s="136"/>
      <c r="G756" s="136"/>
    </row>
    <row r="757" spans="2:7">
      <c r="B757" s="136"/>
      <c r="C757" s="136"/>
      <c r="D757" s="136"/>
      <c r="E757" s="136"/>
      <c r="F757" s="136"/>
      <c r="G757" s="136"/>
    </row>
    <row r="758" spans="2:7">
      <c r="B758" s="136"/>
      <c r="C758" s="136"/>
      <c r="D758" s="136"/>
      <c r="E758" s="136"/>
      <c r="F758" s="136"/>
      <c r="G758" s="136"/>
    </row>
    <row r="759" spans="2:7">
      <c r="B759" s="136"/>
      <c r="C759" s="136"/>
      <c r="D759" s="136"/>
      <c r="E759" s="136"/>
      <c r="F759" s="136"/>
      <c r="G759" s="136"/>
    </row>
    <row r="760" spans="2:7">
      <c r="B760" s="136"/>
      <c r="C760" s="136"/>
      <c r="D760" s="136"/>
      <c r="E760" s="136"/>
      <c r="F760" s="136"/>
      <c r="G760" s="136"/>
    </row>
    <row r="761" spans="2:7">
      <c r="B761" s="136"/>
      <c r="C761" s="136"/>
      <c r="D761" s="136"/>
      <c r="E761" s="136"/>
      <c r="F761" s="136"/>
      <c r="G761" s="136"/>
    </row>
    <row r="762" spans="2:7">
      <c r="B762" s="136"/>
      <c r="C762" s="136"/>
      <c r="D762" s="136"/>
      <c r="E762" s="136"/>
      <c r="F762" s="136"/>
      <c r="G762" s="136"/>
    </row>
    <row r="763" spans="2:7">
      <c r="B763" s="136"/>
      <c r="C763" s="136"/>
      <c r="D763" s="136"/>
      <c r="E763" s="136"/>
      <c r="F763" s="136"/>
      <c r="G763" s="136"/>
    </row>
    <row r="764" spans="2:7">
      <c r="B764" s="136"/>
      <c r="C764" s="136"/>
      <c r="D764" s="136"/>
      <c r="E764" s="136"/>
      <c r="F764" s="136"/>
      <c r="G764" s="136"/>
    </row>
    <row r="765" spans="2:7">
      <c r="B765" s="136"/>
      <c r="C765" s="136"/>
      <c r="D765" s="136"/>
      <c r="E765" s="136"/>
      <c r="F765" s="136"/>
      <c r="G765" s="136"/>
    </row>
    <row r="766" spans="2:7">
      <c r="B766" s="136"/>
      <c r="C766" s="136"/>
      <c r="D766" s="136"/>
      <c r="E766" s="136"/>
      <c r="F766" s="136"/>
      <c r="G766" s="136"/>
    </row>
    <row r="767" spans="2:7">
      <c r="B767" s="136"/>
      <c r="C767" s="136"/>
      <c r="D767" s="136"/>
      <c r="E767" s="136"/>
      <c r="F767" s="136"/>
      <c r="G767" s="136"/>
    </row>
    <row r="768" spans="2:7">
      <c r="B768" s="136"/>
      <c r="C768" s="136"/>
      <c r="D768" s="136"/>
      <c r="E768" s="136"/>
      <c r="F768" s="136"/>
      <c r="G768" s="136"/>
    </row>
    <row r="769" spans="2:7">
      <c r="B769" s="136"/>
      <c r="C769" s="136"/>
      <c r="D769" s="136"/>
      <c r="E769" s="136"/>
      <c r="F769" s="136"/>
      <c r="G769" s="136"/>
    </row>
    <row r="770" spans="2:7">
      <c r="B770" s="136"/>
      <c r="C770" s="136"/>
      <c r="D770" s="136"/>
      <c r="E770" s="136"/>
      <c r="F770" s="136"/>
      <c r="G770" s="136"/>
    </row>
    <row r="771" spans="2:7">
      <c r="B771" s="136"/>
      <c r="C771" s="136"/>
      <c r="D771" s="136"/>
      <c r="E771" s="136"/>
      <c r="F771" s="136"/>
      <c r="G771" s="136"/>
    </row>
    <row r="772" spans="2:7">
      <c r="B772" s="136"/>
      <c r="C772" s="136"/>
      <c r="D772" s="136"/>
      <c r="E772" s="136"/>
      <c r="F772" s="136"/>
      <c r="G772" s="136"/>
    </row>
    <row r="773" spans="2:7">
      <c r="B773" s="136"/>
      <c r="C773" s="136"/>
      <c r="D773" s="136"/>
      <c r="E773" s="136"/>
      <c r="F773" s="136"/>
      <c r="G773" s="136"/>
    </row>
    <row r="774" spans="2:7">
      <c r="B774" s="136"/>
      <c r="C774" s="136"/>
      <c r="D774" s="136"/>
      <c r="E774" s="136"/>
      <c r="F774" s="136"/>
      <c r="G774" s="136"/>
    </row>
    <row r="775" spans="2:7">
      <c r="B775" s="136"/>
      <c r="C775" s="136"/>
      <c r="D775" s="136"/>
      <c r="E775" s="136"/>
      <c r="F775" s="136"/>
      <c r="G775" s="136"/>
    </row>
    <row r="776" spans="2:7">
      <c r="B776" s="136"/>
      <c r="C776" s="136"/>
      <c r="D776" s="136"/>
      <c r="E776" s="136"/>
      <c r="F776" s="136"/>
      <c r="G776" s="136"/>
    </row>
    <row r="777" spans="2:7">
      <c r="B777" s="136"/>
      <c r="C777" s="136"/>
      <c r="D777" s="136"/>
      <c r="E777" s="136"/>
      <c r="F777" s="136"/>
      <c r="G777" s="136"/>
    </row>
    <row r="778" spans="2:7">
      <c r="B778" s="136"/>
      <c r="C778" s="136"/>
      <c r="D778" s="136"/>
      <c r="E778" s="136"/>
      <c r="F778" s="136"/>
      <c r="G778" s="136"/>
    </row>
    <row r="779" spans="2:7">
      <c r="B779" s="136"/>
      <c r="C779" s="136"/>
      <c r="D779" s="136"/>
      <c r="E779" s="136"/>
      <c r="F779" s="136"/>
      <c r="G779" s="136"/>
    </row>
    <row r="780" spans="2:7">
      <c r="B780" s="136"/>
      <c r="C780" s="136"/>
      <c r="D780" s="136"/>
      <c r="E780" s="136"/>
      <c r="F780" s="136"/>
      <c r="G780" s="136"/>
    </row>
    <row r="781" spans="2:7">
      <c r="B781" s="136"/>
      <c r="C781" s="136"/>
      <c r="D781" s="136"/>
      <c r="E781" s="136"/>
      <c r="F781" s="136"/>
      <c r="G781" s="136"/>
    </row>
    <row r="782" spans="2:7">
      <c r="B782" s="136"/>
      <c r="C782" s="136"/>
      <c r="D782" s="136"/>
      <c r="E782" s="136"/>
      <c r="F782" s="136"/>
      <c r="G782" s="136"/>
    </row>
    <row r="783" spans="2:7">
      <c r="B783" s="136"/>
      <c r="C783" s="136"/>
      <c r="D783" s="136"/>
      <c r="E783" s="136"/>
      <c r="F783" s="136"/>
      <c r="G783" s="136"/>
    </row>
    <row r="784" spans="2:7">
      <c r="B784" s="136"/>
      <c r="C784" s="136"/>
      <c r="D784" s="136"/>
      <c r="E784" s="136"/>
      <c r="F784" s="136"/>
      <c r="G784" s="136"/>
    </row>
    <row r="785" spans="2:7">
      <c r="B785" s="136"/>
      <c r="C785" s="136"/>
      <c r="D785" s="136"/>
      <c r="E785" s="136"/>
      <c r="F785" s="136"/>
      <c r="G785" s="136"/>
    </row>
    <row r="786" spans="2:7">
      <c r="B786" s="136"/>
      <c r="C786" s="136"/>
      <c r="D786" s="136"/>
      <c r="E786" s="136"/>
      <c r="F786" s="136"/>
      <c r="G786" s="136"/>
    </row>
    <row r="787" spans="2:7">
      <c r="B787" s="136"/>
      <c r="C787" s="136"/>
      <c r="D787" s="136"/>
      <c r="E787" s="136"/>
      <c r="F787" s="136"/>
      <c r="G787" s="136"/>
    </row>
    <row r="788" spans="2:7">
      <c r="B788" s="136"/>
      <c r="C788" s="136"/>
      <c r="D788" s="136"/>
      <c r="E788" s="136"/>
      <c r="F788" s="136"/>
      <c r="G788" s="136"/>
    </row>
    <row r="789" spans="2:7">
      <c r="B789" s="136"/>
      <c r="C789" s="136"/>
      <c r="D789" s="136"/>
      <c r="E789" s="136"/>
      <c r="F789" s="136"/>
      <c r="G789" s="136"/>
    </row>
    <row r="790" spans="2:7">
      <c r="B790" s="136"/>
      <c r="C790" s="136"/>
      <c r="D790" s="136"/>
      <c r="E790" s="136"/>
      <c r="F790" s="136"/>
      <c r="G790" s="136"/>
    </row>
    <row r="791" spans="2:7">
      <c r="B791" s="136"/>
      <c r="C791" s="136"/>
      <c r="D791" s="136"/>
      <c r="E791" s="136"/>
      <c r="F791" s="136"/>
      <c r="G791" s="136"/>
    </row>
    <row r="792" spans="2:7">
      <c r="B792" s="136"/>
      <c r="C792" s="136"/>
      <c r="D792" s="136"/>
      <c r="E792" s="136"/>
      <c r="F792" s="136"/>
      <c r="G792" s="136"/>
    </row>
    <row r="793" spans="2:7">
      <c r="B793" s="136"/>
      <c r="C793" s="136"/>
      <c r="D793" s="136"/>
      <c r="E793" s="136"/>
      <c r="F793" s="136"/>
      <c r="G793" s="136"/>
    </row>
    <row r="794" spans="2:7">
      <c r="B794" s="136"/>
      <c r="C794" s="136"/>
      <c r="D794" s="136"/>
      <c r="E794" s="136"/>
      <c r="F794" s="136"/>
      <c r="G794" s="136"/>
    </row>
    <row r="795" spans="2:7">
      <c r="B795" s="136"/>
      <c r="C795" s="136"/>
      <c r="D795" s="136"/>
      <c r="E795" s="136"/>
      <c r="F795" s="136"/>
      <c r="G795" s="136"/>
    </row>
    <row r="796" spans="2:7">
      <c r="B796" s="136"/>
      <c r="C796" s="136"/>
      <c r="D796" s="136"/>
      <c r="E796" s="136"/>
      <c r="F796" s="136"/>
      <c r="G796" s="136"/>
    </row>
    <row r="797" spans="2:7">
      <c r="B797" s="136"/>
      <c r="C797" s="136"/>
      <c r="D797" s="136"/>
      <c r="E797" s="136"/>
      <c r="F797" s="136"/>
      <c r="G797" s="136"/>
    </row>
    <row r="798" spans="2:7">
      <c r="B798" s="136"/>
      <c r="C798" s="136"/>
      <c r="D798" s="136"/>
      <c r="E798" s="136"/>
      <c r="F798" s="136"/>
      <c r="G798" s="136"/>
    </row>
    <row r="799" spans="2:7">
      <c r="B799" s="136"/>
      <c r="C799" s="136"/>
      <c r="D799" s="136"/>
      <c r="E799" s="136"/>
      <c r="F799" s="136"/>
      <c r="G799" s="136"/>
    </row>
    <row r="800" spans="2:7">
      <c r="B800" s="136"/>
      <c r="C800" s="136"/>
      <c r="D800" s="136"/>
      <c r="E800" s="136"/>
      <c r="F800" s="136"/>
      <c r="G800" s="136"/>
    </row>
    <row r="801" spans="2:7">
      <c r="B801" s="136"/>
      <c r="C801" s="136"/>
      <c r="D801" s="136"/>
      <c r="E801" s="136"/>
      <c r="F801" s="136"/>
      <c r="G801" s="136"/>
    </row>
    <row r="802" spans="2:7">
      <c r="B802" s="136"/>
      <c r="C802" s="136"/>
      <c r="D802" s="136"/>
      <c r="E802" s="136"/>
      <c r="F802" s="136"/>
      <c r="G802" s="136"/>
    </row>
    <row r="803" spans="2:7">
      <c r="B803" s="136"/>
      <c r="C803" s="136"/>
      <c r="D803" s="136"/>
      <c r="E803" s="136"/>
      <c r="F803" s="136"/>
      <c r="G803" s="136"/>
    </row>
    <row r="804" spans="2:7">
      <c r="B804" s="136"/>
      <c r="C804" s="136"/>
      <c r="D804" s="136"/>
      <c r="E804" s="136"/>
      <c r="F804" s="136"/>
      <c r="G804" s="136"/>
    </row>
    <row r="805" spans="2:7">
      <c r="B805" s="136"/>
      <c r="C805" s="136"/>
      <c r="D805" s="136"/>
      <c r="E805" s="136"/>
      <c r="F805" s="136"/>
      <c r="G805" s="136"/>
    </row>
    <row r="806" spans="2:7">
      <c r="B806" s="136"/>
      <c r="C806" s="136"/>
      <c r="D806" s="136"/>
      <c r="E806" s="136"/>
      <c r="F806" s="136"/>
      <c r="G806" s="136"/>
    </row>
    <row r="807" spans="2:7">
      <c r="B807" s="136"/>
      <c r="C807" s="136"/>
      <c r="D807" s="136"/>
      <c r="E807" s="136"/>
      <c r="F807" s="136"/>
      <c r="G807" s="136"/>
    </row>
    <row r="808" spans="2:7">
      <c r="B808" s="136"/>
      <c r="C808" s="136"/>
      <c r="D808" s="136"/>
      <c r="E808" s="136"/>
      <c r="F808" s="136"/>
      <c r="G808" s="136"/>
    </row>
    <row r="809" spans="2:7">
      <c r="B809" s="136"/>
      <c r="C809" s="136"/>
      <c r="D809" s="136"/>
      <c r="E809" s="136"/>
      <c r="F809" s="136"/>
      <c r="G809" s="136"/>
    </row>
    <row r="810" spans="2:7">
      <c r="B810" s="136"/>
      <c r="C810" s="136"/>
      <c r="D810" s="136"/>
      <c r="E810" s="136"/>
      <c r="F810" s="136"/>
      <c r="G810" s="136"/>
    </row>
    <row r="811" spans="2:7">
      <c r="B811" s="136"/>
      <c r="C811" s="136"/>
      <c r="D811" s="136"/>
      <c r="E811" s="136"/>
      <c r="F811" s="136"/>
      <c r="G811" s="136"/>
    </row>
    <row r="812" spans="2:7">
      <c r="B812" s="136"/>
      <c r="C812" s="136"/>
      <c r="D812" s="136"/>
      <c r="E812" s="136"/>
      <c r="F812" s="136"/>
      <c r="G812" s="136"/>
    </row>
    <row r="813" spans="2:7">
      <c r="B813" s="136"/>
      <c r="C813" s="136"/>
      <c r="D813" s="136"/>
      <c r="E813" s="136"/>
      <c r="F813" s="136"/>
      <c r="G813" s="136"/>
    </row>
    <row r="814" spans="2:7">
      <c r="B814" s="136"/>
      <c r="C814" s="136"/>
      <c r="D814" s="136"/>
      <c r="E814" s="136"/>
      <c r="F814" s="136"/>
      <c r="G814" s="136"/>
    </row>
    <row r="815" spans="2:7">
      <c r="B815" s="136"/>
      <c r="C815" s="136"/>
      <c r="D815" s="136"/>
      <c r="E815" s="136"/>
      <c r="F815" s="136"/>
      <c r="G815" s="136"/>
    </row>
    <row r="816" spans="2:7">
      <c r="B816" s="136"/>
      <c r="C816" s="136"/>
      <c r="D816" s="136"/>
      <c r="E816" s="136"/>
      <c r="F816" s="136"/>
      <c r="G816" s="136"/>
    </row>
    <row r="817" spans="2:7">
      <c r="B817" s="136"/>
      <c r="C817" s="136"/>
      <c r="D817" s="136"/>
      <c r="E817" s="136"/>
      <c r="F817" s="136"/>
      <c r="G817" s="136"/>
    </row>
    <row r="818" spans="2:7">
      <c r="B818" s="136"/>
      <c r="C818" s="136"/>
      <c r="D818" s="136"/>
      <c r="E818" s="136"/>
      <c r="F818" s="136"/>
      <c r="G818" s="136"/>
    </row>
    <row r="819" spans="2:7">
      <c r="B819" s="136"/>
      <c r="C819" s="136"/>
      <c r="D819" s="136"/>
      <c r="E819" s="136"/>
      <c r="F819" s="136"/>
      <c r="G819" s="136"/>
    </row>
    <row r="820" spans="2:7">
      <c r="B820" s="136"/>
      <c r="C820" s="136"/>
      <c r="D820" s="136"/>
      <c r="E820" s="136"/>
      <c r="F820" s="136"/>
      <c r="G820" s="136"/>
    </row>
    <row r="821" spans="2:7">
      <c r="B821" s="136"/>
      <c r="C821" s="136"/>
      <c r="D821" s="136"/>
      <c r="E821" s="136"/>
      <c r="F821" s="136"/>
      <c r="G821" s="136"/>
    </row>
    <row r="822" spans="2:7">
      <c r="B822" s="136"/>
      <c r="C822" s="136"/>
      <c r="D822" s="136"/>
      <c r="E822" s="136"/>
      <c r="F822" s="136"/>
      <c r="G822" s="136"/>
    </row>
    <row r="823" spans="2:7">
      <c r="B823" s="136"/>
      <c r="C823" s="136"/>
      <c r="D823" s="136"/>
      <c r="E823" s="136"/>
      <c r="F823" s="136"/>
      <c r="G823" s="136"/>
    </row>
    <row r="824" spans="2:7">
      <c r="B824" s="136"/>
      <c r="C824" s="136"/>
      <c r="D824" s="136"/>
      <c r="E824" s="136"/>
      <c r="F824" s="136"/>
      <c r="G824" s="136"/>
    </row>
    <row r="825" spans="2:7">
      <c r="B825" s="136"/>
      <c r="C825" s="136"/>
      <c r="D825" s="136"/>
      <c r="E825" s="136"/>
      <c r="F825" s="136"/>
      <c r="G825" s="136"/>
    </row>
    <row r="826" spans="2:7">
      <c r="B826" s="136"/>
      <c r="C826" s="136"/>
      <c r="D826" s="136"/>
      <c r="E826" s="136"/>
      <c r="F826" s="136"/>
      <c r="G826" s="136"/>
    </row>
    <row r="827" spans="2:7">
      <c r="B827" s="136"/>
      <c r="C827" s="136"/>
      <c r="D827" s="136"/>
      <c r="E827" s="136"/>
      <c r="F827" s="136"/>
      <c r="G827" s="136"/>
    </row>
    <row r="828" spans="2:7">
      <c r="B828" s="136"/>
      <c r="C828" s="136"/>
      <c r="D828" s="136"/>
      <c r="E828" s="136"/>
      <c r="F828" s="136"/>
      <c r="G828" s="136"/>
    </row>
    <row r="829" spans="2:7">
      <c r="B829" s="136"/>
      <c r="C829" s="136"/>
      <c r="D829" s="136"/>
      <c r="E829" s="136"/>
      <c r="F829" s="136"/>
      <c r="G829" s="136"/>
    </row>
    <row r="830" spans="2:7">
      <c r="B830" s="136"/>
      <c r="C830" s="136"/>
      <c r="D830" s="136"/>
      <c r="E830" s="136"/>
      <c r="F830" s="136"/>
      <c r="G830" s="136"/>
    </row>
    <row r="831" spans="2:7">
      <c r="B831" s="136"/>
      <c r="C831" s="136"/>
      <c r="D831" s="136"/>
      <c r="E831" s="136"/>
      <c r="F831" s="136"/>
      <c r="G831" s="136"/>
    </row>
    <row r="832" spans="2:7">
      <c r="B832" s="136"/>
      <c r="C832" s="136"/>
      <c r="D832" s="136"/>
      <c r="E832" s="136"/>
      <c r="F832" s="136"/>
      <c r="G832" s="136"/>
    </row>
    <row r="833" spans="2:7">
      <c r="B833" s="136"/>
      <c r="C833" s="136"/>
      <c r="D833" s="136"/>
      <c r="E833" s="136"/>
      <c r="F833" s="136"/>
      <c r="G833" s="136"/>
    </row>
    <row r="834" spans="2:7">
      <c r="B834" s="136"/>
      <c r="C834" s="136"/>
      <c r="D834" s="136"/>
      <c r="E834" s="136"/>
      <c r="F834" s="136"/>
      <c r="G834" s="136"/>
    </row>
    <row r="835" spans="2:7">
      <c r="B835" s="136"/>
      <c r="C835" s="136"/>
      <c r="D835" s="136"/>
      <c r="E835" s="136"/>
      <c r="F835" s="136"/>
      <c r="G835" s="136"/>
    </row>
    <row r="836" spans="2:7">
      <c r="B836" s="136"/>
      <c r="C836" s="136"/>
      <c r="D836" s="136"/>
      <c r="E836" s="136"/>
      <c r="F836" s="136"/>
      <c r="G836" s="136"/>
    </row>
    <row r="837" spans="2:7">
      <c r="B837" s="136"/>
      <c r="C837" s="136"/>
      <c r="D837" s="136"/>
      <c r="E837" s="136"/>
      <c r="F837" s="136"/>
      <c r="G837" s="136"/>
    </row>
    <row r="838" spans="2:7">
      <c r="B838" s="136"/>
      <c r="C838" s="136"/>
      <c r="D838" s="136"/>
      <c r="E838" s="136"/>
      <c r="F838" s="136"/>
      <c r="G838" s="136"/>
    </row>
    <row r="839" spans="2:7">
      <c r="B839" s="136"/>
      <c r="C839" s="136"/>
      <c r="D839" s="136"/>
      <c r="E839" s="136"/>
      <c r="F839" s="136"/>
      <c r="G839" s="136"/>
    </row>
    <row r="840" spans="2:7">
      <c r="B840" s="136"/>
      <c r="C840" s="136"/>
      <c r="D840" s="136"/>
      <c r="E840" s="136"/>
      <c r="F840" s="136"/>
      <c r="G840" s="136"/>
    </row>
    <row r="841" spans="2:7">
      <c r="B841" s="136"/>
      <c r="C841" s="136"/>
      <c r="D841" s="136"/>
      <c r="E841" s="136"/>
      <c r="F841" s="136"/>
      <c r="G841" s="136"/>
    </row>
    <row r="842" spans="2:7">
      <c r="B842" s="136"/>
      <c r="C842" s="136"/>
      <c r="D842" s="136"/>
      <c r="E842" s="136"/>
      <c r="F842" s="136"/>
      <c r="G842" s="136"/>
    </row>
    <row r="843" spans="2:7">
      <c r="B843" s="136"/>
      <c r="C843" s="136"/>
      <c r="D843" s="136"/>
      <c r="E843" s="136"/>
      <c r="F843" s="136"/>
      <c r="G843" s="136"/>
    </row>
    <row r="844" spans="2:7">
      <c r="B844" s="136"/>
      <c r="C844" s="136"/>
      <c r="D844" s="136"/>
      <c r="E844" s="136"/>
      <c r="F844" s="136"/>
      <c r="G844" s="136"/>
    </row>
    <row r="845" spans="2:7">
      <c r="B845" s="136"/>
      <c r="C845" s="136"/>
      <c r="D845" s="136"/>
      <c r="E845" s="136"/>
      <c r="F845" s="136"/>
      <c r="G845" s="136"/>
    </row>
    <row r="846" spans="2:7">
      <c r="B846" s="136"/>
      <c r="C846" s="136"/>
      <c r="D846" s="136"/>
      <c r="E846" s="136"/>
      <c r="F846" s="136"/>
      <c r="G846" s="136"/>
    </row>
    <row r="847" spans="2:7">
      <c r="B847" s="136"/>
      <c r="C847" s="136"/>
      <c r="D847" s="136"/>
      <c r="E847" s="136"/>
      <c r="F847" s="136"/>
      <c r="G847" s="136"/>
    </row>
    <row r="848" spans="2:7">
      <c r="B848" s="136"/>
      <c r="C848" s="136"/>
      <c r="D848" s="136"/>
      <c r="E848" s="136"/>
      <c r="F848" s="136"/>
      <c r="G848" s="136"/>
    </row>
    <row r="849" spans="2:7">
      <c r="B849" s="136"/>
      <c r="C849" s="136"/>
      <c r="D849" s="136"/>
      <c r="E849" s="136"/>
      <c r="F849" s="136"/>
      <c r="G849" s="136"/>
    </row>
    <row r="850" spans="2:7">
      <c r="B850" s="136"/>
      <c r="C850" s="136"/>
      <c r="D850" s="136"/>
      <c r="E850" s="136"/>
      <c r="F850" s="136"/>
      <c r="G850" s="136"/>
    </row>
    <row r="851" spans="2:7">
      <c r="B851" s="136"/>
      <c r="C851" s="136"/>
      <c r="D851" s="136"/>
      <c r="E851" s="136"/>
      <c r="F851" s="136"/>
      <c r="G851" s="136"/>
    </row>
    <row r="852" spans="2:7">
      <c r="B852" s="136"/>
      <c r="C852" s="136"/>
      <c r="D852" s="136"/>
      <c r="E852" s="136"/>
      <c r="F852" s="136"/>
      <c r="G852" s="136"/>
    </row>
    <row r="853" spans="2:7">
      <c r="B853" s="136"/>
      <c r="C853" s="136"/>
      <c r="D853" s="136"/>
      <c r="E853" s="136"/>
      <c r="F853" s="136"/>
      <c r="G853" s="136"/>
    </row>
    <row r="854" spans="2:7">
      <c r="B854" s="136"/>
      <c r="C854" s="136"/>
      <c r="D854" s="136"/>
      <c r="E854" s="136"/>
      <c r="F854" s="136"/>
      <c r="G854" s="136"/>
    </row>
    <row r="855" spans="2:7">
      <c r="B855" s="136"/>
      <c r="C855" s="136"/>
      <c r="D855" s="136"/>
      <c r="E855" s="136"/>
      <c r="F855" s="136"/>
      <c r="G855" s="136"/>
    </row>
    <row r="856" spans="2:7">
      <c r="B856" s="136"/>
      <c r="C856" s="136"/>
      <c r="D856" s="136"/>
      <c r="E856" s="136"/>
      <c r="F856" s="136"/>
      <c r="G856" s="136"/>
    </row>
    <row r="857" spans="2:7">
      <c r="B857" s="136"/>
      <c r="C857" s="136"/>
      <c r="D857" s="136"/>
      <c r="E857" s="136"/>
      <c r="F857" s="136"/>
      <c r="G857" s="136"/>
    </row>
    <row r="858" spans="2:7">
      <c r="B858" s="136"/>
      <c r="C858" s="136"/>
      <c r="D858" s="136"/>
      <c r="E858" s="136"/>
      <c r="F858" s="136"/>
      <c r="G858" s="136"/>
    </row>
    <row r="859" spans="2:7">
      <c r="B859" s="136"/>
      <c r="C859" s="136"/>
      <c r="D859" s="136"/>
      <c r="E859" s="136"/>
      <c r="F859" s="136"/>
      <c r="G859" s="136"/>
    </row>
    <row r="860" spans="2:7">
      <c r="B860" s="136"/>
      <c r="C860" s="136"/>
      <c r="D860" s="136"/>
      <c r="E860" s="136"/>
      <c r="F860" s="136"/>
      <c r="G860" s="136"/>
    </row>
    <row r="861" spans="2:7">
      <c r="B861" s="136"/>
      <c r="C861" s="136"/>
      <c r="D861" s="136"/>
      <c r="E861" s="136"/>
      <c r="F861" s="136"/>
      <c r="G861" s="136"/>
    </row>
    <row r="862" spans="2:7">
      <c r="B862" s="136"/>
      <c r="C862" s="136"/>
      <c r="D862" s="136"/>
      <c r="E862" s="136"/>
      <c r="F862" s="136"/>
      <c r="G862" s="136"/>
    </row>
    <row r="863" spans="2:7">
      <c r="B863" s="136"/>
      <c r="C863" s="136"/>
      <c r="D863" s="136"/>
      <c r="E863" s="136"/>
      <c r="F863" s="136"/>
      <c r="G863" s="136"/>
    </row>
    <row r="864" spans="2:7">
      <c r="B864" s="136"/>
      <c r="C864" s="136"/>
      <c r="D864" s="136"/>
      <c r="E864" s="136"/>
      <c r="F864" s="136"/>
      <c r="G864" s="136"/>
    </row>
    <row r="865" spans="2:7">
      <c r="B865" s="136"/>
      <c r="C865" s="136"/>
      <c r="D865" s="136"/>
      <c r="E865" s="136"/>
      <c r="F865" s="136"/>
      <c r="G865" s="136"/>
    </row>
    <row r="866" spans="2:7">
      <c r="B866" s="136"/>
      <c r="C866" s="136"/>
      <c r="D866" s="136"/>
      <c r="E866" s="136"/>
      <c r="F866" s="136"/>
      <c r="G866" s="136"/>
    </row>
    <row r="867" spans="2:7">
      <c r="B867" s="136"/>
      <c r="C867" s="136"/>
      <c r="D867" s="136"/>
      <c r="E867" s="136"/>
      <c r="F867" s="136"/>
      <c r="G867" s="136"/>
    </row>
    <row r="868" spans="2:7">
      <c r="B868" s="136"/>
      <c r="C868" s="136"/>
      <c r="D868" s="136"/>
      <c r="E868" s="136"/>
      <c r="F868" s="136"/>
      <c r="G868" s="136"/>
    </row>
    <row r="869" spans="2:7">
      <c r="B869" s="136"/>
      <c r="C869" s="136"/>
      <c r="D869" s="136"/>
      <c r="E869" s="136"/>
      <c r="F869" s="136"/>
      <c r="G869" s="136"/>
    </row>
    <row r="870" spans="2:7">
      <c r="B870" s="136"/>
      <c r="C870" s="136"/>
      <c r="D870" s="136"/>
      <c r="E870" s="136"/>
      <c r="F870" s="136"/>
      <c r="G870" s="136"/>
    </row>
    <row r="871" spans="2:7">
      <c r="B871" s="136"/>
      <c r="C871" s="136"/>
      <c r="D871" s="136"/>
      <c r="E871" s="136"/>
      <c r="F871" s="136"/>
      <c r="G871" s="136"/>
    </row>
    <row r="872" spans="2:7">
      <c r="B872" s="136"/>
      <c r="C872" s="136"/>
      <c r="D872" s="136"/>
      <c r="E872" s="136"/>
      <c r="F872" s="136"/>
      <c r="G872" s="136"/>
    </row>
    <row r="873" spans="2:7">
      <c r="B873" s="136"/>
      <c r="C873" s="136"/>
      <c r="D873" s="136"/>
      <c r="E873" s="136"/>
      <c r="F873" s="136"/>
      <c r="G873" s="136"/>
    </row>
    <row r="874" spans="2:7">
      <c r="B874" s="136"/>
      <c r="C874" s="136"/>
      <c r="D874" s="136"/>
      <c r="E874" s="136"/>
      <c r="F874" s="136"/>
      <c r="G874" s="136"/>
    </row>
    <row r="875" spans="2:7">
      <c r="B875" s="136"/>
      <c r="C875" s="136"/>
      <c r="D875" s="136"/>
      <c r="E875" s="136"/>
      <c r="F875" s="136"/>
      <c r="G875" s="136"/>
    </row>
    <row r="876" spans="2:7">
      <c r="B876" s="136"/>
      <c r="C876" s="136"/>
      <c r="D876" s="136"/>
      <c r="E876" s="136"/>
      <c r="F876" s="136"/>
      <c r="G876" s="136"/>
    </row>
    <row r="877" spans="2:7">
      <c r="B877" s="136"/>
      <c r="C877" s="136"/>
      <c r="D877" s="136"/>
      <c r="E877" s="136"/>
      <c r="F877" s="136"/>
      <c r="G877" s="136"/>
    </row>
    <row r="878" spans="2:7">
      <c r="B878" s="136"/>
      <c r="C878" s="136"/>
      <c r="D878" s="136"/>
      <c r="E878" s="136"/>
      <c r="F878" s="136"/>
      <c r="G878" s="136"/>
    </row>
    <row r="879" spans="2:7">
      <c r="B879" s="136"/>
      <c r="C879" s="136"/>
      <c r="D879" s="136"/>
      <c r="E879" s="136"/>
      <c r="F879" s="136"/>
      <c r="G879" s="136"/>
    </row>
    <row r="880" spans="2:7">
      <c r="B880" s="136"/>
      <c r="C880" s="136"/>
      <c r="D880" s="136"/>
      <c r="E880" s="136"/>
      <c r="F880" s="136"/>
      <c r="G880" s="136"/>
    </row>
    <row r="881" spans="2:7">
      <c r="B881" s="136"/>
      <c r="C881" s="136"/>
      <c r="D881" s="136"/>
      <c r="E881" s="136"/>
      <c r="F881" s="136"/>
      <c r="G881" s="136"/>
    </row>
    <row r="882" spans="2:7">
      <c r="B882" s="136"/>
      <c r="C882" s="136"/>
      <c r="D882" s="136"/>
      <c r="E882" s="136"/>
      <c r="F882" s="136"/>
      <c r="G882" s="136"/>
    </row>
    <row r="883" spans="2:7">
      <c r="B883" s="136"/>
      <c r="C883" s="136"/>
      <c r="D883" s="136"/>
      <c r="E883" s="136"/>
      <c r="F883" s="136"/>
      <c r="G883" s="136"/>
    </row>
    <row r="884" spans="2:7">
      <c r="B884" s="136"/>
      <c r="C884" s="136"/>
      <c r="D884" s="136"/>
      <c r="E884" s="136"/>
      <c r="F884" s="136"/>
      <c r="G884" s="136"/>
    </row>
    <row r="885" spans="2:7">
      <c r="B885" s="136"/>
      <c r="C885" s="136"/>
      <c r="D885" s="136"/>
      <c r="E885" s="136"/>
      <c r="F885" s="136"/>
      <c r="G885" s="136"/>
    </row>
    <row r="886" spans="2:7">
      <c r="B886" s="136"/>
      <c r="C886" s="136"/>
      <c r="D886" s="136"/>
      <c r="E886" s="136"/>
      <c r="F886" s="136"/>
      <c r="G886" s="136"/>
    </row>
    <row r="887" spans="2:7">
      <c r="B887" s="136"/>
      <c r="C887" s="136"/>
      <c r="D887" s="136"/>
      <c r="E887" s="136"/>
      <c r="F887" s="136"/>
      <c r="G887" s="136"/>
    </row>
    <row r="888" spans="2:7">
      <c r="B888" s="136"/>
      <c r="C888" s="136"/>
      <c r="D888" s="136"/>
      <c r="E888" s="136"/>
      <c r="F888" s="136"/>
      <c r="G888" s="136"/>
    </row>
    <row r="889" spans="2:7">
      <c r="B889" s="136"/>
      <c r="C889" s="136"/>
      <c r="D889" s="136"/>
      <c r="E889" s="136"/>
      <c r="F889" s="136"/>
      <c r="G889" s="136"/>
    </row>
    <row r="890" spans="2:7">
      <c r="B890" s="136"/>
      <c r="C890" s="136"/>
      <c r="D890" s="136"/>
      <c r="E890" s="136"/>
      <c r="F890" s="136"/>
      <c r="G890" s="136"/>
    </row>
    <row r="891" spans="2:7">
      <c r="B891" s="136"/>
      <c r="C891" s="136"/>
      <c r="D891" s="136"/>
      <c r="E891" s="136"/>
      <c r="F891" s="136"/>
      <c r="G891" s="136"/>
    </row>
    <row r="892" spans="2:7">
      <c r="B892" s="136"/>
      <c r="C892" s="136"/>
      <c r="D892" s="136"/>
      <c r="E892" s="136"/>
      <c r="F892" s="136"/>
      <c r="G892" s="136"/>
    </row>
    <row r="893" spans="2:7">
      <c r="B893" s="136"/>
      <c r="C893" s="136"/>
      <c r="D893" s="136"/>
      <c r="E893" s="136"/>
      <c r="F893" s="136"/>
      <c r="G893" s="136"/>
    </row>
    <row r="894" spans="2:7">
      <c r="B894" s="136"/>
      <c r="C894" s="136"/>
      <c r="D894" s="136"/>
      <c r="E894" s="136"/>
      <c r="F894" s="136"/>
      <c r="G894" s="136"/>
    </row>
    <row r="895" spans="2:7">
      <c r="B895" s="136"/>
      <c r="C895" s="136"/>
      <c r="D895" s="136"/>
      <c r="E895" s="136"/>
      <c r="F895" s="136"/>
      <c r="G895" s="136"/>
    </row>
    <row r="896" spans="2:7">
      <c r="B896" s="136"/>
      <c r="C896" s="136"/>
      <c r="D896" s="136"/>
      <c r="E896" s="136"/>
      <c r="F896" s="136"/>
      <c r="G896" s="136"/>
    </row>
    <row r="897" spans="2:7">
      <c r="B897" s="136"/>
      <c r="C897" s="136"/>
      <c r="D897" s="136"/>
      <c r="E897" s="136"/>
      <c r="F897" s="136"/>
      <c r="G897" s="136"/>
    </row>
    <row r="898" spans="2:7">
      <c r="B898" s="136"/>
      <c r="C898" s="136"/>
      <c r="D898" s="136"/>
      <c r="E898" s="136"/>
      <c r="F898" s="136"/>
      <c r="G898" s="136"/>
    </row>
    <row r="899" spans="2:7">
      <c r="B899" s="136"/>
      <c r="C899" s="136"/>
      <c r="D899" s="136"/>
      <c r="E899" s="136"/>
      <c r="F899" s="136"/>
      <c r="G899" s="136"/>
    </row>
    <row r="900" spans="2:7">
      <c r="B900" s="136"/>
      <c r="C900" s="136"/>
      <c r="D900" s="136"/>
      <c r="E900" s="136"/>
      <c r="F900" s="136"/>
      <c r="G900" s="136"/>
    </row>
    <row r="901" spans="2:7">
      <c r="B901" s="136"/>
      <c r="C901" s="136"/>
      <c r="D901" s="136"/>
      <c r="E901" s="136"/>
      <c r="F901" s="136"/>
      <c r="G901" s="136"/>
    </row>
    <row r="902" spans="2:7">
      <c r="B902" s="136"/>
      <c r="C902" s="136"/>
      <c r="D902" s="136"/>
      <c r="E902" s="136"/>
      <c r="F902" s="136"/>
      <c r="G902" s="136"/>
    </row>
    <row r="903" spans="2:7">
      <c r="B903" s="136"/>
      <c r="C903" s="136"/>
      <c r="D903" s="136"/>
      <c r="E903" s="136"/>
      <c r="F903" s="136"/>
      <c r="G903" s="136"/>
    </row>
    <row r="904" spans="2:7">
      <c r="B904" s="136"/>
      <c r="C904" s="136"/>
      <c r="D904" s="136"/>
      <c r="E904" s="136"/>
      <c r="F904" s="136"/>
      <c r="G904" s="136"/>
    </row>
    <row r="905" spans="2:7">
      <c r="B905" s="136"/>
      <c r="C905" s="136"/>
      <c r="D905" s="136"/>
      <c r="E905" s="136"/>
      <c r="F905" s="136"/>
      <c r="G905" s="136"/>
    </row>
    <row r="906" spans="2:7">
      <c r="B906" s="136"/>
      <c r="C906" s="136"/>
      <c r="D906" s="136"/>
      <c r="E906" s="136"/>
      <c r="F906" s="136"/>
      <c r="G906" s="136"/>
    </row>
    <row r="907" spans="2:7">
      <c r="B907" s="136"/>
      <c r="C907" s="136"/>
      <c r="D907" s="136"/>
      <c r="E907" s="136"/>
      <c r="F907" s="136"/>
      <c r="G907" s="136"/>
    </row>
    <row r="908" spans="2:7">
      <c r="B908" s="136"/>
      <c r="C908" s="136"/>
      <c r="D908" s="136"/>
      <c r="E908" s="136"/>
      <c r="F908" s="136"/>
      <c r="G908" s="136"/>
    </row>
    <row r="909" spans="2:7">
      <c r="B909" s="136"/>
      <c r="C909" s="136"/>
      <c r="D909" s="136"/>
      <c r="E909" s="136"/>
      <c r="F909" s="136"/>
      <c r="G909" s="136"/>
    </row>
    <row r="910" spans="2:7">
      <c r="B910" s="136"/>
      <c r="C910" s="136"/>
      <c r="D910" s="136"/>
      <c r="E910" s="136"/>
      <c r="F910" s="136"/>
      <c r="G910" s="136"/>
    </row>
    <row r="911" spans="2:7">
      <c r="B911" s="136"/>
      <c r="C911" s="136"/>
      <c r="D911" s="136"/>
      <c r="E911" s="136"/>
      <c r="F911" s="136"/>
      <c r="G911" s="136"/>
    </row>
    <row r="912" spans="2:7">
      <c r="B912" s="136"/>
      <c r="C912" s="136"/>
      <c r="D912" s="136"/>
      <c r="E912" s="136"/>
      <c r="F912" s="136"/>
      <c r="G912" s="136"/>
    </row>
    <row r="913" spans="2:7">
      <c r="B913" s="136"/>
      <c r="C913" s="136"/>
      <c r="D913" s="136"/>
      <c r="E913" s="136"/>
      <c r="F913" s="136"/>
      <c r="G913" s="136"/>
    </row>
    <row r="914" spans="2:7">
      <c r="B914" s="136"/>
      <c r="C914" s="136"/>
      <c r="D914" s="136"/>
      <c r="E914" s="136"/>
      <c r="F914" s="136"/>
      <c r="G914" s="136"/>
    </row>
    <row r="915" spans="2:7">
      <c r="B915" s="136"/>
      <c r="C915" s="136"/>
      <c r="D915" s="136"/>
      <c r="E915" s="136"/>
      <c r="F915" s="136"/>
      <c r="G915" s="136"/>
    </row>
    <row r="916" spans="2:7">
      <c r="B916" s="136"/>
      <c r="C916" s="136"/>
      <c r="D916" s="136"/>
      <c r="E916" s="136"/>
      <c r="F916" s="136"/>
      <c r="G916" s="136"/>
    </row>
    <row r="917" spans="2:7">
      <c r="B917" s="136"/>
      <c r="C917" s="136"/>
      <c r="D917" s="136"/>
      <c r="E917" s="136"/>
      <c r="F917" s="136"/>
      <c r="G917" s="136"/>
    </row>
    <row r="918" spans="2:7">
      <c r="B918" s="136"/>
      <c r="C918" s="136"/>
      <c r="D918" s="136"/>
      <c r="E918" s="136"/>
      <c r="F918" s="136"/>
      <c r="G918" s="136"/>
    </row>
    <row r="919" spans="2:7">
      <c r="B919" s="136"/>
      <c r="C919" s="136"/>
      <c r="D919" s="136"/>
      <c r="E919" s="136"/>
      <c r="F919" s="136"/>
      <c r="G919" s="136"/>
    </row>
    <row r="920" spans="2:7">
      <c r="B920" s="136"/>
      <c r="C920" s="136"/>
      <c r="D920" s="136"/>
      <c r="E920" s="136"/>
      <c r="F920" s="136"/>
      <c r="G920" s="136"/>
    </row>
    <row r="921" spans="2:7">
      <c r="B921" s="136"/>
      <c r="C921" s="136"/>
      <c r="D921" s="136"/>
      <c r="E921" s="136"/>
      <c r="F921" s="136"/>
      <c r="G921" s="136"/>
    </row>
    <row r="922" spans="2:7">
      <c r="B922" s="136"/>
      <c r="C922" s="136"/>
      <c r="D922" s="136"/>
      <c r="E922" s="136"/>
      <c r="F922" s="136"/>
      <c r="G922" s="136"/>
    </row>
    <row r="923" spans="2:7">
      <c r="B923" s="136"/>
      <c r="C923" s="136"/>
      <c r="D923" s="136"/>
      <c r="E923" s="136"/>
      <c r="F923" s="136"/>
      <c r="G923" s="136"/>
    </row>
    <row r="924" spans="2:7">
      <c r="B924" s="136"/>
      <c r="C924" s="136"/>
      <c r="D924" s="136"/>
      <c r="E924" s="136"/>
      <c r="F924" s="136"/>
      <c r="G924" s="136"/>
    </row>
    <row r="925" spans="2:7">
      <c r="B925" s="136"/>
      <c r="C925" s="136"/>
      <c r="D925" s="136"/>
      <c r="E925" s="136"/>
      <c r="F925" s="136"/>
      <c r="G925" s="136"/>
    </row>
    <row r="926" spans="2:7">
      <c r="B926" s="136"/>
      <c r="C926" s="136"/>
      <c r="D926" s="136"/>
      <c r="E926" s="136"/>
      <c r="F926" s="136"/>
      <c r="G926" s="136"/>
    </row>
    <row r="927" spans="2:7">
      <c r="B927" s="136"/>
      <c r="C927" s="136"/>
      <c r="D927" s="136"/>
      <c r="E927" s="136"/>
      <c r="F927" s="136"/>
      <c r="G927" s="136"/>
    </row>
    <row r="928" spans="2:7">
      <c r="B928" s="136"/>
      <c r="C928" s="136"/>
      <c r="D928" s="136"/>
      <c r="E928" s="136"/>
      <c r="F928" s="136"/>
      <c r="G928" s="136"/>
    </row>
    <row r="929" spans="2:7">
      <c r="B929" s="136"/>
      <c r="C929" s="136"/>
      <c r="D929" s="136"/>
      <c r="E929" s="136"/>
      <c r="F929" s="136"/>
      <c r="G929" s="136"/>
    </row>
    <row r="930" spans="2:7">
      <c r="B930" s="136"/>
      <c r="C930" s="136"/>
      <c r="D930" s="136"/>
      <c r="E930" s="136"/>
      <c r="F930" s="136"/>
      <c r="G930" s="136"/>
    </row>
    <row r="931" spans="2:7">
      <c r="B931" s="136"/>
      <c r="C931" s="136"/>
      <c r="D931" s="136"/>
      <c r="E931" s="136"/>
      <c r="F931" s="136"/>
      <c r="G931" s="136"/>
    </row>
    <row r="932" spans="2:7">
      <c r="B932" s="136"/>
      <c r="C932" s="136"/>
      <c r="D932" s="136"/>
      <c r="E932" s="136"/>
      <c r="F932" s="136"/>
      <c r="G932" s="136"/>
    </row>
    <row r="933" spans="2:7">
      <c r="B933" s="136"/>
      <c r="C933" s="136"/>
      <c r="D933" s="136"/>
      <c r="E933" s="136"/>
      <c r="F933" s="136"/>
      <c r="G933" s="136"/>
    </row>
    <row r="934" spans="2:7">
      <c r="B934" s="136"/>
      <c r="C934" s="136"/>
      <c r="D934" s="136"/>
      <c r="E934" s="136"/>
      <c r="F934" s="136"/>
      <c r="G934" s="136"/>
    </row>
    <row r="935" spans="2:7">
      <c r="B935" s="136"/>
      <c r="C935" s="136"/>
      <c r="D935" s="136"/>
      <c r="E935" s="136"/>
      <c r="F935" s="136"/>
      <c r="G935" s="136"/>
    </row>
    <row r="936" spans="2:7">
      <c r="B936" s="136"/>
      <c r="C936" s="136"/>
      <c r="D936" s="136"/>
      <c r="E936" s="136"/>
      <c r="F936" s="136"/>
      <c r="G936" s="136"/>
    </row>
    <row r="937" spans="2:7">
      <c r="B937" s="136"/>
      <c r="C937" s="136"/>
      <c r="D937" s="136"/>
      <c r="E937" s="136"/>
      <c r="F937" s="136"/>
      <c r="G937" s="136"/>
    </row>
    <row r="938" spans="2:7">
      <c r="B938" s="136"/>
      <c r="C938" s="136"/>
      <c r="D938" s="136"/>
      <c r="E938" s="136"/>
      <c r="F938" s="136"/>
      <c r="G938" s="136"/>
    </row>
    <row r="939" spans="2:7">
      <c r="B939" s="136"/>
      <c r="C939" s="136"/>
      <c r="D939" s="136"/>
      <c r="E939" s="136"/>
      <c r="F939" s="136"/>
      <c r="G939" s="136"/>
    </row>
    <row r="940" spans="2:7">
      <c r="B940" s="136"/>
      <c r="C940" s="136"/>
      <c r="D940" s="136"/>
      <c r="E940" s="136"/>
      <c r="F940" s="136"/>
      <c r="G940" s="136"/>
    </row>
    <row r="941" spans="2:7">
      <c r="B941" s="136"/>
      <c r="C941" s="136"/>
      <c r="D941" s="136"/>
      <c r="E941" s="136"/>
      <c r="F941" s="136"/>
      <c r="G941" s="136"/>
    </row>
    <row r="942" spans="2:7">
      <c r="B942" s="136"/>
      <c r="C942" s="136"/>
      <c r="D942" s="136"/>
      <c r="E942" s="136"/>
      <c r="F942" s="136"/>
      <c r="G942" s="136"/>
    </row>
    <row r="943" spans="2:7">
      <c r="B943" s="136"/>
      <c r="C943" s="136"/>
      <c r="D943" s="136"/>
      <c r="E943" s="136"/>
      <c r="F943" s="136"/>
      <c r="G943" s="136"/>
    </row>
    <row r="944" spans="2:7">
      <c r="B944" s="136"/>
      <c r="C944" s="136"/>
      <c r="D944" s="136"/>
      <c r="E944" s="136"/>
      <c r="F944" s="136"/>
      <c r="G944" s="136"/>
    </row>
    <row r="945" spans="2:7">
      <c r="B945" s="136"/>
      <c r="C945" s="136"/>
      <c r="D945" s="136"/>
      <c r="E945" s="136"/>
      <c r="F945" s="136"/>
      <c r="G945" s="136"/>
    </row>
    <row r="946" spans="2:7">
      <c r="B946" s="136"/>
      <c r="C946" s="136"/>
      <c r="D946" s="136"/>
      <c r="E946" s="136"/>
      <c r="F946" s="136"/>
      <c r="G946" s="136"/>
    </row>
    <row r="947" spans="2:7">
      <c r="B947" s="136"/>
      <c r="C947" s="136"/>
      <c r="D947" s="136"/>
      <c r="E947" s="136"/>
      <c r="F947" s="136"/>
      <c r="G947" s="136"/>
    </row>
    <row r="948" spans="2:7">
      <c r="B948" s="136"/>
      <c r="C948" s="136"/>
      <c r="D948" s="136"/>
      <c r="E948" s="136"/>
      <c r="F948" s="136"/>
      <c r="G948" s="136"/>
    </row>
    <row r="949" spans="2:7">
      <c r="B949" s="136"/>
      <c r="C949" s="136"/>
      <c r="D949" s="136"/>
      <c r="E949" s="136"/>
      <c r="F949" s="136"/>
      <c r="G949" s="136"/>
    </row>
    <row r="950" spans="2:7">
      <c r="B950" s="136"/>
      <c r="C950" s="136"/>
      <c r="D950" s="136"/>
      <c r="E950" s="136"/>
      <c r="F950" s="136"/>
      <c r="G950" s="136"/>
    </row>
    <row r="951" spans="2:7">
      <c r="B951" s="136"/>
      <c r="C951" s="136"/>
      <c r="D951" s="136"/>
      <c r="E951" s="136"/>
      <c r="F951" s="136"/>
      <c r="G951" s="136"/>
    </row>
    <row r="952" spans="2:7">
      <c r="B952" s="136"/>
      <c r="C952" s="136"/>
      <c r="D952" s="136"/>
      <c r="E952" s="136"/>
      <c r="F952" s="136"/>
      <c r="G952" s="136"/>
    </row>
    <row r="953" spans="2:7">
      <c r="B953" s="136"/>
      <c r="C953" s="136"/>
      <c r="D953" s="136"/>
      <c r="E953" s="136"/>
      <c r="F953" s="136"/>
      <c r="G953" s="136"/>
    </row>
    <row r="954" spans="2:7">
      <c r="B954" s="136"/>
      <c r="C954" s="136"/>
      <c r="D954" s="136"/>
      <c r="E954" s="136"/>
      <c r="F954" s="136"/>
      <c r="G954" s="136"/>
    </row>
    <row r="955" spans="2:7">
      <c r="B955" s="136"/>
      <c r="C955" s="136"/>
      <c r="D955" s="136"/>
      <c r="E955" s="136"/>
      <c r="F955" s="136"/>
      <c r="G955" s="136"/>
    </row>
    <row r="956" spans="2:7">
      <c r="B956" s="136"/>
      <c r="C956" s="136"/>
      <c r="D956" s="136"/>
      <c r="E956" s="136"/>
      <c r="F956" s="136"/>
      <c r="G956" s="136"/>
    </row>
    <row r="957" spans="2:7">
      <c r="B957" s="136"/>
      <c r="C957" s="136"/>
      <c r="D957" s="136"/>
      <c r="E957" s="136"/>
      <c r="F957" s="136"/>
      <c r="G957" s="136"/>
    </row>
    <row r="958" spans="2:7">
      <c r="B958" s="136"/>
      <c r="C958" s="136"/>
      <c r="D958" s="136"/>
      <c r="E958" s="136"/>
      <c r="F958" s="136"/>
      <c r="G958" s="136"/>
    </row>
    <row r="959" spans="2:7">
      <c r="B959" s="136"/>
      <c r="C959" s="136"/>
      <c r="D959" s="136"/>
      <c r="E959" s="136"/>
      <c r="F959" s="136"/>
      <c r="G959" s="136"/>
    </row>
    <row r="960" spans="2:7">
      <c r="B960" s="136"/>
      <c r="C960" s="136"/>
      <c r="D960" s="136"/>
      <c r="E960" s="136"/>
      <c r="F960" s="136"/>
      <c r="G960" s="136"/>
    </row>
    <row r="961" spans="2:7">
      <c r="B961" s="136"/>
      <c r="C961" s="136"/>
      <c r="D961" s="136"/>
      <c r="E961" s="136"/>
      <c r="F961" s="136"/>
      <c r="G961" s="136"/>
    </row>
    <row r="962" spans="2:7">
      <c r="B962" s="136"/>
      <c r="C962" s="136"/>
      <c r="D962" s="136"/>
      <c r="E962" s="136"/>
      <c r="F962" s="136"/>
      <c r="G962" s="136"/>
    </row>
    <row r="963" spans="2:7">
      <c r="B963" s="136"/>
      <c r="C963" s="136"/>
      <c r="D963" s="136"/>
      <c r="E963" s="136"/>
      <c r="F963" s="136"/>
      <c r="G963" s="136"/>
    </row>
    <row r="964" spans="2:7">
      <c r="B964" s="136"/>
      <c r="C964" s="136"/>
      <c r="D964" s="136"/>
      <c r="E964" s="136"/>
      <c r="F964" s="136"/>
      <c r="G964" s="136"/>
    </row>
    <row r="965" spans="2:7">
      <c r="B965" s="136"/>
      <c r="C965" s="136"/>
      <c r="D965" s="136"/>
      <c r="E965" s="136"/>
      <c r="F965" s="136"/>
      <c r="G965" s="136"/>
    </row>
    <row r="966" spans="2:7">
      <c r="B966" s="136"/>
      <c r="C966" s="136"/>
      <c r="D966" s="136"/>
      <c r="E966" s="136"/>
      <c r="F966" s="136"/>
      <c r="G966" s="136"/>
    </row>
    <row r="967" spans="2:7">
      <c r="B967" s="136"/>
      <c r="C967" s="136"/>
      <c r="D967" s="136"/>
      <c r="E967" s="136"/>
      <c r="F967" s="136"/>
      <c r="G967" s="136"/>
    </row>
    <row r="968" spans="2:7">
      <c r="B968" s="136"/>
      <c r="C968" s="136"/>
      <c r="D968" s="136"/>
      <c r="E968" s="136"/>
      <c r="F968" s="136"/>
      <c r="G968" s="136"/>
    </row>
    <row r="969" spans="2:7">
      <c r="B969" s="136"/>
      <c r="C969" s="136"/>
      <c r="D969" s="136"/>
      <c r="E969" s="136"/>
      <c r="F969" s="136"/>
      <c r="G969" s="136"/>
    </row>
    <row r="970" spans="2:7">
      <c r="B970" s="136"/>
      <c r="C970" s="136"/>
      <c r="D970" s="136"/>
      <c r="E970" s="136"/>
      <c r="F970" s="136"/>
      <c r="G970" s="136"/>
    </row>
    <row r="971" spans="2:7">
      <c r="B971" s="136"/>
      <c r="C971" s="136"/>
      <c r="D971" s="136"/>
      <c r="E971" s="136"/>
      <c r="F971" s="136"/>
      <c r="G971" s="136"/>
    </row>
    <row r="972" spans="2:7">
      <c r="B972" s="136"/>
      <c r="C972" s="136"/>
      <c r="D972" s="136"/>
      <c r="E972" s="136"/>
      <c r="F972" s="136"/>
      <c r="G972" s="136"/>
    </row>
    <row r="973" spans="2:7">
      <c r="B973" s="136"/>
      <c r="C973" s="136"/>
      <c r="D973" s="136"/>
      <c r="E973" s="136"/>
      <c r="F973" s="136"/>
      <c r="G973" s="136"/>
    </row>
    <row r="974" spans="2:7">
      <c r="B974" s="136"/>
      <c r="C974" s="136"/>
      <c r="D974" s="136"/>
      <c r="E974" s="136"/>
      <c r="F974" s="136"/>
      <c r="G974" s="136"/>
    </row>
    <row r="975" spans="2:7">
      <c r="B975" s="136"/>
      <c r="C975" s="136"/>
      <c r="D975" s="136"/>
      <c r="E975" s="136"/>
      <c r="F975" s="136"/>
      <c r="G975" s="136"/>
    </row>
    <row r="976" spans="2:7">
      <c r="B976" s="136"/>
      <c r="C976" s="136"/>
      <c r="D976" s="136"/>
      <c r="E976" s="136"/>
      <c r="F976" s="136"/>
      <c r="G976" s="136"/>
    </row>
    <row r="977" spans="2:7">
      <c r="B977" s="136"/>
      <c r="C977" s="136"/>
      <c r="D977" s="136"/>
      <c r="E977" s="136"/>
      <c r="F977" s="136"/>
      <c r="G977" s="136"/>
    </row>
    <row r="978" spans="2:7">
      <c r="B978" s="136"/>
      <c r="C978" s="136"/>
      <c r="D978" s="136"/>
      <c r="E978" s="136"/>
      <c r="F978" s="136"/>
      <c r="G978" s="136"/>
    </row>
    <row r="979" spans="2:7">
      <c r="B979" s="136"/>
      <c r="C979" s="136"/>
      <c r="D979" s="136"/>
      <c r="E979" s="136"/>
      <c r="F979" s="136"/>
      <c r="G979" s="136"/>
    </row>
    <row r="980" spans="2:7">
      <c r="B980" s="136"/>
      <c r="C980" s="136"/>
      <c r="D980" s="136"/>
      <c r="E980" s="136"/>
      <c r="F980" s="136"/>
      <c r="G980" s="136"/>
    </row>
    <row r="981" spans="2:7">
      <c r="B981" s="136"/>
      <c r="C981" s="136"/>
      <c r="D981" s="136"/>
      <c r="E981" s="136"/>
      <c r="F981" s="136"/>
      <c r="G981" s="136"/>
    </row>
    <row r="982" spans="2:7">
      <c r="B982" s="136"/>
      <c r="C982" s="136"/>
      <c r="D982" s="136"/>
      <c r="E982" s="136"/>
      <c r="F982" s="136"/>
      <c r="G982" s="136"/>
    </row>
    <row r="983" spans="2:7">
      <c r="B983" s="136"/>
      <c r="C983" s="136"/>
      <c r="D983" s="136"/>
      <c r="E983" s="136"/>
      <c r="F983" s="136"/>
      <c r="G983" s="136"/>
    </row>
    <row r="984" spans="2:7">
      <c r="B984" s="136"/>
      <c r="C984" s="136"/>
      <c r="D984" s="136"/>
      <c r="E984" s="136"/>
      <c r="F984" s="136"/>
      <c r="G984" s="136"/>
    </row>
    <row r="985" spans="2:7">
      <c r="B985" s="136"/>
      <c r="C985" s="136"/>
      <c r="D985" s="136"/>
      <c r="E985" s="136"/>
      <c r="F985" s="136"/>
      <c r="G985" s="136"/>
    </row>
    <row r="986" spans="2:7">
      <c r="B986" s="136"/>
      <c r="C986" s="136"/>
      <c r="D986" s="136"/>
      <c r="E986" s="136"/>
      <c r="F986" s="136"/>
      <c r="G986" s="136"/>
    </row>
    <row r="987" spans="2:7">
      <c r="B987" s="136"/>
      <c r="C987" s="136"/>
      <c r="D987" s="136"/>
      <c r="E987" s="136"/>
      <c r="F987" s="136"/>
      <c r="G987" s="136"/>
    </row>
    <row r="988" spans="2:7">
      <c r="B988" s="136"/>
      <c r="C988" s="136"/>
      <c r="D988" s="136"/>
      <c r="E988" s="136"/>
      <c r="F988" s="136"/>
      <c r="G988" s="136"/>
    </row>
    <row r="989" spans="2:7">
      <c r="B989" s="136"/>
      <c r="C989" s="136"/>
      <c r="D989" s="136"/>
      <c r="E989" s="136"/>
      <c r="F989" s="136"/>
      <c r="G989" s="136"/>
    </row>
    <row r="990" spans="2:7">
      <c r="B990" s="136"/>
      <c r="C990" s="136"/>
      <c r="D990" s="136"/>
      <c r="E990" s="136"/>
      <c r="F990" s="136"/>
      <c r="G990" s="136"/>
    </row>
    <row r="991" spans="2:7">
      <c r="B991" s="136"/>
      <c r="C991" s="136"/>
      <c r="D991" s="136"/>
      <c r="E991" s="136"/>
      <c r="F991" s="136"/>
      <c r="G991" s="136"/>
    </row>
    <row r="992" spans="2:7">
      <c r="B992" s="136"/>
      <c r="C992" s="136"/>
      <c r="D992" s="136"/>
      <c r="E992" s="136"/>
      <c r="F992" s="136"/>
      <c r="G992" s="136"/>
    </row>
    <row r="993" spans="2:7">
      <c r="B993" s="136"/>
      <c r="C993" s="136"/>
      <c r="D993" s="136"/>
      <c r="E993" s="136"/>
      <c r="F993" s="136"/>
      <c r="G993" s="136"/>
    </row>
    <row r="994" spans="2:7">
      <c r="B994" s="136"/>
      <c r="C994" s="136"/>
      <c r="D994" s="136"/>
      <c r="E994" s="136"/>
      <c r="F994" s="136"/>
      <c r="G994" s="136"/>
    </row>
    <row r="995" spans="2:7">
      <c r="B995" s="136"/>
      <c r="C995" s="136"/>
      <c r="D995" s="136"/>
      <c r="E995" s="136"/>
      <c r="F995" s="136"/>
      <c r="G995" s="136"/>
    </row>
    <row r="996" spans="2:7">
      <c r="B996" s="136"/>
      <c r="C996" s="136"/>
      <c r="D996" s="136"/>
      <c r="E996" s="136"/>
      <c r="F996" s="136"/>
      <c r="G996" s="136"/>
    </row>
    <row r="997" spans="2:7">
      <c r="B997" s="136"/>
      <c r="C997" s="136"/>
      <c r="D997" s="136"/>
      <c r="E997" s="136"/>
      <c r="F997" s="136"/>
      <c r="G997" s="136"/>
    </row>
    <row r="998" spans="2:7">
      <c r="B998" s="136"/>
      <c r="C998" s="136"/>
      <c r="D998" s="136"/>
      <c r="E998" s="136"/>
      <c r="F998" s="136"/>
      <c r="G998" s="136"/>
    </row>
    <row r="999" spans="2:7">
      <c r="B999" s="136"/>
      <c r="C999" s="136"/>
      <c r="D999" s="136"/>
      <c r="E999" s="136"/>
      <c r="F999" s="136"/>
      <c r="G999" s="136"/>
    </row>
    <row r="1000" spans="2:7">
      <c r="B1000" s="136"/>
      <c r="C1000" s="136"/>
      <c r="D1000" s="136"/>
      <c r="E1000" s="136"/>
      <c r="F1000" s="136"/>
      <c r="G1000" s="136"/>
    </row>
    <row r="1001" spans="2:7">
      <c r="B1001" s="136"/>
      <c r="C1001" s="136"/>
      <c r="D1001" s="136"/>
      <c r="E1001" s="136"/>
      <c r="F1001" s="136"/>
      <c r="G1001" s="136"/>
    </row>
    <row r="1002" spans="2:7">
      <c r="B1002" s="136"/>
      <c r="C1002" s="136"/>
      <c r="D1002" s="136"/>
      <c r="E1002" s="136"/>
      <c r="F1002" s="136"/>
      <c r="G1002" s="136"/>
    </row>
    <row r="1003" spans="2:7">
      <c r="B1003" s="136"/>
      <c r="C1003" s="136"/>
      <c r="D1003" s="136"/>
      <c r="E1003" s="136"/>
      <c r="F1003" s="136"/>
      <c r="G1003" s="136"/>
    </row>
    <row r="1004" spans="2:7">
      <c r="B1004" s="136"/>
      <c r="C1004" s="136"/>
      <c r="D1004" s="136"/>
      <c r="E1004" s="136"/>
      <c r="F1004" s="136"/>
      <c r="G1004" s="136"/>
    </row>
    <row r="1005" spans="2:7">
      <c r="B1005" s="136"/>
      <c r="C1005" s="136"/>
      <c r="D1005" s="136"/>
      <c r="E1005" s="136"/>
      <c r="F1005" s="136"/>
      <c r="G1005" s="136"/>
    </row>
    <row r="1006" spans="2:7">
      <c r="B1006" s="136"/>
      <c r="C1006" s="136"/>
      <c r="D1006" s="136"/>
      <c r="E1006" s="136"/>
      <c r="F1006" s="136"/>
      <c r="G1006" s="136"/>
    </row>
    <row r="1007" spans="2:7">
      <c r="B1007" s="136"/>
      <c r="C1007" s="136"/>
      <c r="D1007" s="136"/>
      <c r="E1007" s="136"/>
      <c r="F1007" s="136"/>
      <c r="G1007" s="136"/>
    </row>
    <row r="1008" spans="2:7">
      <c r="B1008" s="136"/>
      <c r="C1008" s="136"/>
      <c r="D1008" s="136"/>
      <c r="E1008" s="136"/>
      <c r="F1008" s="136"/>
      <c r="G1008" s="136"/>
    </row>
    <row r="1009" spans="2:7">
      <c r="B1009" s="136"/>
      <c r="C1009" s="136"/>
      <c r="D1009" s="136"/>
      <c r="E1009" s="136"/>
      <c r="F1009" s="136"/>
      <c r="G1009" s="136"/>
    </row>
    <row r="1010" spans="2:7">
      <c r="B1010" s="136"/>
      <c r="C1010" s="136"/>
      <c r="D1010" s="136"/>
      <c r="E1010" s="136"/>
      <c r="F1010" s="136"/>
      <c r="G1010" s="136"/>
    </row>
    <row r="1011" spans="2:7">
      <c r="B1011" s="136"/>
      <c r="C1011" s="136"/>
      <c r="D1011" s="136"/>
      <c r="E1011" s="136"/>
      <c r="F1011" s="136"/>
      <c r="G1011" s="136"/>
    </row>
    <row r="1012" spans="2:7">
      <c r="B1012" s="136"/>
      <c r="C1012" s="136"/>
      <c r="D1012" s="136"/>
      <c r="E1012" s="136"/>
      <c r="F1012" s="136"/>
      <c r="G1012" s="136"/>
    </row>
    <row r="1013" spans="2:7">
      <c r="B1013" s="136"/>
      <c r="C1013" s="136"/>
      <c r="D1013" s="136"/>
      <c r="E1013" s="136"/>
      <c r="F1013" s="136"/>
      <c r="G1013" s="136"/>
    </row>
    <row r="1014" spans="2:7">
      <c r="B1014" s="136"/>
      <c r="C1014" s="136"/>
      <c r="D1014" s="136"/>
      <c r="E1014" s="136"/>
      <c r="F1014" s="136"/>
      <c r="G1014" s="136"/>
    </row>
    <row r="1015" spans="2:7">
      <c r="B1015" s="136"/>
      <c r="C1015" s="136"/>
      <c r="D1015" s="136"/>
      <c r="E1015" s="136"/>
      <c r="F1015" s="136"/>
      <c r="G1015" s="136"/>
    </row>
    <row r="1016" spans="2:7">
      <c r="B1016" s="136"/>
      <c r="C1016" s="136"/>
      <c r="D1016" s="136"/>
      <c r="E1016" s="136"/>
      <c r="F1016" s="136"/>
      <c r="G1016" s="136"/>
    </row>
    <row r="1017" spans="2:7">
      <c r="B1017" s="136"/>
      <c r="C1017" s="136"/>
      <c r="D1017" s="136"/>
      <c r="E1017" s="136"/>
      <c r="F1017" s="136"/>
      <c r="G1017" s="136"/>
    </row>
    <row r="1018" spans="2:7">
      <c r="B1018" s="136"/>
      <c r="C1018" s="136"/>
      <c r="D1018" s="136"/>
      <c r="E1018" s="136"/>
      <c r="F1018" s="136"/>
      <c r="G1018" s="136"/>
    </row>
    <row r="1019" spans="2:7">
      <c r="B1019" s="136"/>
      <c r="C1019" s="136"/>
      <c r="D1019" s="136"/>
      <c r="E1019" s="136"/>
      <c r="F1019" s="136"/>
      <c r="G1019" s="136"/>
    </row>
    <row r="1020" spans="2:7">
      <c r="B1020" s="136"/>
      <c r="C1020" s="136"/>
      <c r="D1020" s="136"/>
      <c r="E1020" s="136"/>
      <c r="F1020" s="136"/>
      <c r="G1020" s="136"/>
    </row>
    <row r="1021" spans="2:7">
      <c r="B1021" s="136"/>
      <c r="C1021" s="136"/>
      <c r="D1021" s="136"/>
      <c r="E1021" s="136"/>
      <c r="F1021" s="136"/>
      <c r="G1021" s="136"/>
    </row>
    <row r="1022" spans="2:7">
      <c r="B1022" s="136"/>
      <c r="C1022" s="136"/>
      <c r="D1022" s="136"/>
      <c r="E1022" s="136"/>
      <c r="F1022" s="136"/>
      <c r="G1022" s="136"/>
    </row>
    <row r="1023" spans="2:7">
      <c r="B1023" s="136"/>
      <c r="C1023" s="136"/>
      <c r="D1023" s="136"/>
      <c r="E1023" s="136"/>
      <c r="F1023" s="136"/>
      <c r="G1023" s="136"/>
    </row>
    <row r="1024" spans="2:7">
      <c r="B1024" s="136"/>
      <c r="C1024" s="136"/>
      <c r="D1024" s="136"/>
      <c r="E1024" s="136"/>
      <c r="F1024" s="136"/>
      <c r="G1024" s="136"/>
    </row>
    <row r="1025" spans="2:7">
      <c r="B1025" s="136"/>
      <c r="C1025" s="136"/>
      <c r="D1025" s="136"/>
      <c r="E1025" s="136"/>
      <c r="F1025" s="136"/>
      <c r="G1025" s="136"/>
    </row>
    <row r="1026" spans="2:7">
      <c r="B1026" s="136"/>
      <c r="C1026" s="136"/>
      <c r="D1026" s="136"/>
      <c r="E1026" s="136"/>
      <c r="F1026" s="136"/>
      <c r="G1026" s="136"/>
    </row>
    <row r="1027" spans="2:7">
      <c r="B1027" s="136"/>
      <c r="C1027" s="136"/>
      <c r="D1027" s="136"/>
      <c r="E1027" s="136"/>
      <c r="F1027" s="136"/>
      <c r="G1027" s="136"/>
    </row>
    <row r="1028" spans="2:7">
      <c r="B1028" s="136"/>
      <c r="C1028" s="136"/>
      <c r="D1028" s="136"/>
      <c r="E1028" s="136"/>
      <c r="F1028" s="136"/>
      <c r="G1028" s="136"/>
    </row>
    <row r="1029" spans="2:7">
      <c r="B1029" s="136"/>
      <c r="C1029" s="136"/>
      <c r="D1029" s="136"/>
      <c r="E1029" s="136"/>
      <c r="F1029" s="136"/>
      <c r="G1029" s="136"/>
    </row>
    <row r="1030" spans="2:7">
      <c r="B1030" s="136"/>
      <c r="C1030" s="136"/>
      <c r="D1030" s="136"/>
      <c r="E1030" s="136"/>
      <c r="F1030" s="136"/>
      <c r="G1030" s="136"/>
    </row>
    <row r="1031" spans="2:7">
      <c r="B1031" s="136"/>
      <c r="C1031" s="136"/>
      <c r="D1031" s="136"/>
      <c r="E1031" s="136"/>
      <c r="F1031" s="136"/>
      <c r="G1031" s="136"/>
    </row>
    <row r="1032" spans="2:7">
      <c r="B1032" s="136"/>
      <c r="C1032" s="136"/>
      <c r="D1032" s="136"/>
      <c r="E1032" s="136"/>
      <c r="F1032" s="136"/>
      <c r="G1032" s="136"/>
    </row>
    <row r="1033" spans="2:7">
      <c r="B1033" s="136"/>
      <c r="C1033" s="136"/>
      <c r="D1033" s="136"/>
      <c r="E1033" s="136"/>
      <c r="F1033" s="136"/>
      <c r="G1033" s="136"/>
    </row>
    <row r="1034" spans="2:7">
      <c r="B1034" s="136"/>
      <c r="C1034" s="136"/>
      <c r="D1034" s="136"/>
      <c r="E1034" s="136"/>
      <c r="F1034" s="136"/>
      <c r="G1034" s="136"/>
    </row>
    <row r="1035" spans="2:7">
      <c r="B1035" s="136"/>
      <c r="C1035" s="136"/>
      <c r="D1035" s="136"/>
      <c r="E1035" s="136"/>
      <c r="F1035" s="136"/>
      <c r="G1035" s="136"/>
    </row>
    <row r="1036" spans="2:7">
      <c r="B1036" s="136"/>
      <c r="C1036" s="136"/>
      <c r="D1036" s="136"/>
      <c r="E1036" s="136"/>
      <c r="F1036" s="136"/>
      <c r="G1036" s="136"/>
    </row>
    <row r="1037" spans="2:7">
      <c r="B1037" s="136"/>
      <c r="C1037" s="136"/>
      <c r="D1037" s="136"/>
      <c r="E1037" s="136"/>
      <c r="F1037" s="136"/>
      <c r="G1037" s="136"/>
    </row>
    <row r="1038" spans="2:7">
      <c r="B1038" s="136"/>
      <c r="C1038" s="136"/>
      <c r="D1038" s="136"/>
      <c r="E1038" s="136"/>
      <c r="F1038" s="136"/>
      <c r="G1038" s="136"/>
    </row>
    <row r="1039" spans="2:7">
      <c r="B1039" s="136"/>
      <c r="C1039" s="136"/>
      <c r="D1039" s="136"/>
      <c r="E1039" s="136"/>
      <c r="F1039" s="136"/>
      <c r="G1039" s="136"/>
    </row>
    <row r="1040" spans="2:7">
      <c r="B1040" s="136"/>
      <c r="C1040" s="136"/>
      <c r="D1040" s="136"/>
      <c r="E1040" s="136"/>
      <c r="F1040" s="136"/>
      <c r="G1040" s="136"/>
    </row>
    <row r="1041" spans="2:7">
      <c r="B1041" s="136"/>
      <c r="C1041" s="136"/>
      <c r="D1041" s="136"/>
      <c r="E1041" s="136"/>
      <c r="F1041" s="136"/>
      <c r="G1041" s="136"/>
    </row>
    <row r="1042" spans="2:7">
      <c r="B1042" s="136"/>
      <c r="C1042" s="136"/>
      <c r="D1042" s="136"/>
      <c r="E1042" s="136"/>
      <c r="F1042" s="136"/>
      <c r="G1042" s="136"/>
    </row>
    <row r="1043" spans="2:7">
      <c r="B1043" s="136"/>
      <c r="C1043" s="136"/>
      <c r="D1043" s="136"/>
      <c r="E1043" s="136"/>
      <c r="F1043" s="136"/>
      <c r="G1043" s="136"/>
    </row>
    <row r="1044" spans="2:7">
      <c r="B1044" s="136"/>
      <c r="C1044" s="136"/>
      <c r="D1044" s="136"/>
      <c r="E1044" s="136"/>
      <c r="F1044" s="136"/>
      <c r="G1044" s="136"/>
    </row>
    <row r="1045" spans="2:7">
      <c r="B1045" s="136"/>
      <c r="C1045" s="136"/>
      <c r="D1045" s="136"/>
      <c r="E1045" s="136"/>
      <c r="F1045" s="136"/>
      <c r="G1045" s="136"/>
    </row>
    <row r="1046" spans="2:7">
      <c r="B1046" s="136"/>
      <c r="C1046" s="136"/>
      <c r="D1046" s="136"/>
      <c r="E1046" s="136"/>
      <c r="F1046" s="136"/>
      <c r="G1046" s="136"/>
    </row>
    <row r="1047" spans="2:7">
      <c r="B1047" s="136"/>
      <c r="C1047" s="136"/>
      <c r="D1047" s="136"/>
      <c r="E1047" s="136"/>
      <c r="F1047" s="136"/>
      <c r="G1047" s="136"/>
    </row>
    <row r="1048" spans="2:7">
      <c r="B1048" s="136"/>
      <c r="C1048" s="136"/>
      <c r="D1048" s="136"/>
      <c r="E1048" s="136"/>
      <c r="F1048" s="136"/>
      <c r="G1048" s="136"/>
    </row>
    <row r="1049" spans="2:7">
      <c r="B1049" s="136"/>
      <c r="C1049" s="136"/>
      <c r="D1049" s="136"/>
      <c r="E1049" s="136"/>
      <c r="F1049" s="136"/>
      <c r="G1049" s="136"/>
    </row>
    <row r="1050" spans="2:7">
      <c r="B1050" s="136"/>
      <c r="C1050" s="136"/>
      <c r="D1050" s="136"/>
      <c r="E1050" s="136"/>
      <c r="F1050" s="136"/>
      <c r="G1050" s="136"/>
    </row>
    <row r="1051" spans="2:7">
      <c r="B1051" s="136"/>
      <c r="C1051" s="136"/>
      <c r="D1051" s="136"/>
      <c r="E1051" s="136"/>
      <c r="F1051" s="136"/>
      <c r="G1051" s="136"/>
    </row>
    <row r="1052" spans="2:7">
      <c r="B1052" s="136"/>
      <c r="C1052" s="136"/>
      <c r="D1052" s="136"/>
      <c r="E1052" s="136"/>
      <c r="F1052" s="136"/>
      <c r="G1052" s="136"/>
    </row>
    <row r="1053" spans="2:7">
      <c r="B1053" s="136"/>
      <c r="C1053" s="136"/>
      <c r="D1053" s="136"/>
      <c r="E1053" s="136"/>
      <c r="F1053" s="136"/>
      <c r="G1053" s="136"/>
    </row>
    <row r="1054" spans="2:7">
      <c r="B1054" s="136"/>
      <c r="C1054" s="136"/>
      <c r="D1054" s="136"/>
      <c r="E1054" s="136"/>
      <c r="F1054" s="136"/>
      <c r="G1054" s="136"/>
    </row>
    <row r="1055" spans="2:7">
      <c r="B1055" s="136"/>
      <c r="C1055" s="136"/>
      <c r="D1055" s="136"/>
      <c r="E1055" s="136"/>
      <c r="F1055" s="136"/>
      <c r="G1055" s="136"/>
    </row>
    <row r="1056" spans="2:7">
      <c r="B1056" s="136"/>
      <c r="C1056" s="136"/>
      <c r="D1056" s="136"/>
      <c r="E1056" s="136"/>
      <c r="F1056" s="136"/>
      <c r="G1056" s="136"/>
    </row>
    <row r="1057" spans="2:7">
      <c r="B1057" s="136"/>
      <c r="C1057" s="136"/>
      <c r="D1057" s="136"/>
      <c r="E1057" s="136"/>
      <c r="F1057" s="136"/>
      <c r="G1057" s="136"/>
    </row>
    <row r="1058" spans="2:7">
      <c r="B1058" s="136"/>
      <c r="C1058" s="136"/>
      <c r="D1058" s="136"/>
      <c r="E1058" s="136"/>
      <c r="F1058" s="136"/>
      <c r="G1058" s="136"/>
    </row>
    <row r="1059" spans="2:7">
      <c r="B1059" s="136"/>
      <c r="C1059" s="136"/>
      <c r="D1059" s="136"/>
      <c r="E1059" s="136"/>
      <c r="F1059" s="136"/>
      <c r="G1059" s="136"/>
    </row>
    <row r="1060" spans="2:7">
      <c r="B1060" s="136"/>
      <c r="C1060" s="136"/>
      <c r="D1060" s="136"/>
      <c r="E1060" s="136"/>
      <c r="F1060" s="136"/>
      <c r="G1060" s="136"/>
    </row>
    <row r="1061" spans="2:7">
      <c r="B1061" s="136"/>
      <c r="C1061" s="136"/>
      <c r="D1061" s="136"/>
      <c r="E1061" s="136"/>
      <c r="F1061" s="136"/>
      <c r="G1061" s="136"/>
    </row>
    <row r="1062" spans="2:7">
      <c r="B1062" s="136"/>
      <c r="C1062" s="136"/>
      <c r="D1062" s="136"/>
      <c r="E1062" s="136"/>
      <c r="F1062" s="136"/>
      <c r="G1062" s="136"/>
    </row>
    <row r="1063" spans="2:7">
      <c r="B1063" s="136"/>
      <c r="C1063" s="136"/>
      <c r="D1063" s="136"/>
      <c r="E1063" s="136"/>
      <c r="F1063" s="136"/>
      <c r="G1063" s="136"/>
    </row>
    <row r="1064" spans="2:7">
      <c r="B1064" s="136"/>
      <c r="C1064" s="136"/>
      <c r="D1064" s="136"/>
      <c r="E1064" s="136"/>
      <c r="F1064" s="136"/>
      <c r="G1064" s="136"/>
    </row>
    <row r="1065" spans="2:7">
      <c r="B1065" s="136"/>
      <c r="C1065" s="136"/>
      <c r="D1065" s="136"/>
      <c r="E1065" s="136"/>
      <c r="F1065" s="136"/>
      <c r="G1065" s="136"/>
    </row>
    <row r="1066" spans="2:7">
      <c r="B1066" s="136"/>
      <c r="C1066" s="136"/>
      <c r="D1066" s="136"/>
      <c r="E1066" s="136"/>
      <c r="F1066" s="136"/>
      <c r="G1066" s="136"/>
    </row>
    <row r="1067" spans="2:7">
      <c r="B1067" s="136"/>
      <c r="C1067" s="136"/>
      <c r="D1067" s="136"/>
      <c r="E1067" s="136"/>
      <c r="F1067" s="136"/>
      <c r="G1067" s="136"/>
    </row>
    <row r="1068" spans="2:7">
      <c r="B1068" s="136"/>
      <c r="C1068" s="136"/>
      <c r="D1068" s="136"/>
      <c r="E1068" s="136"/>
      <c r="F1068" s="136"/>
      <c r="G1068" s="136"/>
    </row>
    <row r="1069" spans="2:7">
      <c r="B1069" s="136"/>
      <c r="C1069" s="136"/>
      <c r="D1069" s="136"/>
      <c r="E1069" s="136"/>
      <c r="F1069" s="136"/>
      <c r="G1069" s="136"/>
    </row>
    <row r="1070" spans="2:7">
      <c r="B1070" s="136"/>
      <c r="C1070" s="136"/>
      <c r="D1070" s="136"/>
      <c r="E1070" s="136"/>
      <c r="F1070" s="136"/>
      <c r="G1070" s="136"/>
    </row>
    <row r="1071" spans="2:7">
      <c r="B1071" s="136"/>
      <c r="C1071" s="136"/>
      <c r="D1071" s="136"/>
      <c r="E1071" s="136"/>
      <c r="F1071" s="136"/>
      <c r="G1071" s="136"/>
    </row>
    <row r="1072" spans="2:7">
      <c r="B1072" s="136"/>
      <c r="C1072" s="136"/>
      <c r="D1072" s="136"/>
      <c r="E1072" s="136"/>
      <c r="F1072" s="136"/>
      <c r="G1072" s="136"/>
    </row>
    <row r="1073" spans="2:7">
      <c r="B1073" s="136"/>
      <c r="C1073" s="136"/>
      <c r="D1073" s="136"/>
      <c r="E1073" s="136"/>
      <c r="F1073" s="136"/>
      <c r="G1073" s="136"/>
    </row>
    <row r="1074" spans="2:7">
      <c r="B1074" s="136"/>
      <c r="C1074" s="136"/>
      <c r="D1074" s="136"/>
      <c r="E1074" s="136"/>
      <c r="F1074" s="136"/>
      <c r="G1074" s="136"/>
    </row>
    <row r="1075" spans="2:7">
      <c r="B1075" s="136"/>
      <c r="C1075" s="136"/>
      <c r="D1075" s="136"/>
      <c r="E1075" s="136"/>
      <c r="F1075" s="136"/>
      <c r="G1075" s="136"/>
    </row>
    <row r="1076" spans="2:7">
      <c r="B1076" s="136"/>
      <c r="C1076" s="136"/>
      <c r="D1076" s="136"/>
      <c r="E1076" s="136"/>
      <c r="F1076" s="136"/>
      <c r="G1076" s="136"/>
    </row>
    <row r="1077" spans="2:7">
      <c r="B1077" s="136"/>
      <c r="C1077" s="136"/>
      <c r="D1077" s="136"/>
      <c r="E1077" s="136"/>
      <c r="F1077" s="136"/>
      <c r="G1077" s="136"/>
    </row>
    <row r="1078" spans="2:7">
      <c r="B1078" s="136"/>
      <c r="C1078" s="136"/>
      <c r="D1078" s="136"/>
      <c r="E1078" s="136"/>
      <c r="F1078" s="136"/>
      <c r="G1078" s="136"/>
    </row>
    <row r="1079" spans="2:7">
      <c r="B1079" s="136"/>
      <c r="C1079" s="136"/>
      <c r="D1079" s="136"/>
      <c r="E1079" s="136"/>
      <c r="F1079" s="136"/>
      <c r="G1079" s="136"/>
    </row>
    <row r="1080" spans="2:7">
      <c r="B1080" s="136"/>
      <c r="C1080" s="136"/>
      <c r="D1080" s="136"/>
      <c r="E1080" s="136"/>
      <c r="F1080" s="136"/>
      <c r="G1080" s="136"/>
    </row>
    <row r="1081" spans="2:7">
      <c r="B1081" s="136"/>
      <c r="C1081" s="136"/>
      <c r="D1081" s="136"/>
      <c r="E1081" s="136"/>
      <c r="F1081" s="136"/>
      <c r="G1081" s="136"/>
    </row>
    <row r="1082" spans="2:7">
      <c r="B1082" s="136"/>
      <c r="C1082" s="136"/>
      <c r="D1082" s="136"/>
      <c r="E1082" s="136"/>
      <c r="F1082" s="136"/>
      <c r="G1082" s="136"/>
    </row>
    <row r="1083" spans="2:7">
      <c r="B1083" s="136"/>
      <c r="C1083" s="136"/>
      <c r="D1083" s="136"/>
      <c r="E1083" s="136"/>
      <c r="F1083" s="136"/>
      <c r="G1083" s="136"/>
    </row>
    <row r="1084" spans="2:7">
      <c r="B1084" s="136"/>
      <c r="C1084" s="136"/>
      <c r="D1084" s="136"/>
      <c r="E1084" s="136"/>
      <c r="F1084" s="136"/>
      <c r="G1084" s="136"/>
    </row>
    <row r="1085" spans="2:7">
      <c r="B1085" s="136"/>
      <c r="C1085" s="136"/>
      <c r="D1085" s="136"/>
      <c r="E1085" s="136"/>
      <c r="F1085" s="136"/>
      <c r="G1085" s="136"/>
    </row>
    <row r="1086" spans="2:7">
      <c r="B1086" s="136"/>
      <c r="C1086" s="136"/>
      <c r="D1086" s="136"/>
      <c r="E1086" s="136"/>
      <c r="F1086" s="136"/>
      <c r="G1086" s="136"/>
    </row>
    <row r="1087" spans="2:7">
      <c r="B1087" s="136"/>
      <c r="C1087" s="136"/>
      <c r="D1087" s="136"/>
      <c r="E1087" s="136"/>
      <c r="F1087" s="136"/>
      <c r="G1087" s="136"/>
    </row>
    <row r="1088" spans="2:7">
      <c r="B1088" s="136"/>
      <c r="C1088" s="136"/>
      <c r="D1088" s="136"/>
      <c r="E1088" s="136"/>
      <c r="F1088" s="136"/>
      <c r="G1088" s="136"/>
    </row>
    <row r="1089" spans="2:7">
      <c r="B1089" s="136"/>
      <c r="C1089" s="136"/>
      <c r="D1089" s="136"/>
      <c r="E1089" s="136"/>
      <c r="F1089" s="136"/>
      <c r="G1089" s="136"/>
    </row>
    <row r="1090" spans="2:7">
      <c r="B1090" s="136"/>
      <c r="C1090" s="136"/>
      <c r="D1090" s="136"/>
      <c r="E1090" s="136"/>
      <c r="F1090" s="136"/>
      <c r="G1090" s="136"/>
    </row>
    <row r="1091" spans="2:7">
      <c r="B1091" s="136"/>
      <c r="C1091" s="136"/>
      <c r="D1091" s="136"/>
      <c r="E1091" s="136"/>
      <c r="F1091" s="136"/>
      <c r="G1091" s="136"/>
    </row>
    <row r="1092" spans="2:7">
      <c r="B1092" s="136"/>
      <c r="C1092" s="136"/>
      <c r="D1092" s="136"/>
      <c r="E1092" s="136"/>
      <c r="F1092" s="136"/>
      <c r="G1092" s="136"/>
    </row>
    <row r="1093" spans="2:7">
      <c r="B1093" s="136"/>
      <c r="C1093" s="136"/>
      <c r="D1093" s="136"/>
      <c r="E1093" s="136"/>
      <c r="F1093" s="136"/>
      <c r="G1093" s="136"/>
    </row>
    <row r="1094" spans="2:7">
      <c r="B1094" s="136"/>
      <c r="C1094" s="136"/>
      <c r="D1094" s="136"/>
      <c r="E1094" s="136"/>
      <c r="F1094" s="136"/>
      <c r="G1094" s="136"/>
    </row>
    <row r="1095" spans="2:7">
      <c r="B1095" s="136"/>
      <c r="C1095" s="136"/>
      <c r="D1095" s="136"/>
      <c r="E1095" s="136"/>
      <c r="F1095" s="136"/>
      <c r="G1095" s="136"/>
    </row>
    <row r="1096" spans="2:7">
      <c r="B1096" s="136"/>
      <c r="C1096" s="136"/>
      <c r="D1096" s="136"/>
      <c r="E1096" s="136"/>
      <c r="F1096" s="136"/>
      <c r="G1096" s="136"/>
    </row>
    <row r="1097" spans="2:7">
      <c r="B1097" s="136"/>
      <c r="C1097" s="136"/>
      <c r="D1097" s="136"/>
      <c r="E1097" s="136"/>
      <c r="F1097" s="136"/>
      <c r="G1097" s="136"/>
    </row>
    <row r="1098" spans="2:7">
      <c r="B1098" s="136"/>
      <c r="C1098" s="136"/>
      <c r="D1098" s="136"/>
      <c r="E1098" s="136"/>
      <c r="F1098" s="136"/>
      <c r="G1098" s="136"/>
    </row>
    <row r="1099" spans="2:7">
      <c r="B1099" s="136"/>
      <c r="C1099" s="136"/>
      <c r="D1099" s="136"/>
      <c r="E1099" s="136"/>
      <c r="F1099" s="136"/>
      <c r="G1099" s="136"/>
    </row>
    <row r="1100" spans="2:7">
      <c r="B1100" s="136"/>
      <c r="C1100" s="136"/>
      <c r="D1100" s="136"/>
      <c r="E1100" s="136"/>
      <c r="F1100" s="136"/>
      <c r="G1100" s="136"/>
    </row>
    <row r="1101" spans="2:7">
      <c r="B1101" s="136"/>
      <c r="C1101" s="136"/>
      <c r="D1101" s="136"/>
      <c r="E1101" s="136"/>
      <c r="F1101" s="136"/>
      <c r="G1101" s="136"/>
    </row>
    <row r="1102" spans="2:7">
      <c r="B1102" s="136"/>
      <c r="C1102" s="136"/>
      <c r="D1102" s="136"/>
      <c r="E1102" s="136"/>
      <c r="F1102" s="136"/>
      <c r="G1102" s="136"/>
    </row>
    <row r="1103" spans="2:7">
      <c r="B1103" s="136"/>
      <c r="C1103" s="136"/>
      <c r="D1103" s="136"/>
      <c r="E1103" s="136"/>
      <c r="F1103" s="136"/>
      <c r="G1103" s="136"/>
    </row>
    <row r="1104" spans="2:7">
      <c r="B1104" s="136"/>
      <c r="C1104" s="136"/>
      <c r="D1104" s="136"/>
      <c r="E1104" s="136"/>
      <c r="F1104" s="136"/>
      <c r="G1104" s="136"/>
    </row>
    <row r="1105" spans="2:7">
      <c r="B1105" s="136"/>
      <c r="C1105" s="136"/>
      <c r="D1105" s="136"/>
      <c r="E1105" s="136"/>
      <c r="F1105" s="136"/>
      <c r="G1105" s="136"/>
    </row>
    <row r="1106" spans="2:7">
      <c r="B1106" s="136"/>
      <c r="C1106" s="136"/>
      <c r="D1106" s="136"/>
      <c r="E1106" s="136"/>
      <c r="F1106" s="136"/>
      <c r="G1106" s="136"/>
    </row>
    <row r="1107" spans="2:7">
      <c r="B1107" s="136"/>
      <c r="C1107" s="136"/>
      <c r="D1107" s="136"/>
      <c r="E1107" s="136"/>
      <c r="F1107" s="136"/>
      <c r="G1107" s="136"/>
    </row>
    <row r="1108" spans="2:7">
      <c r="B1108" s="136"/>
      <c r="C1108" s="136"/>
      <c r="D1108" s="136"/>
      <c r="E1108" s="136"/>
      <c r="F1108" s="136"/>
      <c r="G1108" s="136"/>
    </row>
    <row r="1109" spans="2:7">
      <c r="B1109" s="136"/>
      <c r="C1109" s="136"/>
      <c r="D1109" s="136"/>
      <c r="E1109" s="136"/>
      <c r="F1109" s="136"/>
      <c r="G1109" s="136"/>
    </row>
    <row r="1110" spans="2:7">
      <c r="B1110" s="136"/>
      <c r="C1110" s="136"/>
      <c r="D1110" s="136"/>
      <c r="E1110" s="136"/>
      <c r="F1110" s="136"/>
      <c r="G1110" s="136"/>
    </row>
    <row r="1111" spans="2:7">
      <c r="B1111" s="136"/>
      <c r="C1111" s="136"/>
      <c r="D1111" s="136"/>
      <c r="E1111" s="136"/>
      <c r="F1111" s="136"/>
      <c r="G1111" s="136"/>
    </row>
    <row r="1112" spans="2:7">
      <c r="B1112" s="136"/>
      <c r="C1112" s="136"/>
      <c r="D1112" s="136"/>
      <c r="E1112" s="136"/>
      <c r="F1112" s="136"/>
      <c r="G1112" s="136"/>
    </row>
    <row r="1113" spans="2:7">
      <c r="B1113" s="136"/>
      <c r="C1113" s="136"/>
      <c r="D1113" s="136"/>
      <c r="E1113" s="136"/>
      <c r="F1113" s="136"/>
      <c r="G1113" s="136"/>
    </row>
    <row r="1114" spans="2:7">
      <c r="B1114" s="136"/>
      <c r="C1114" s="136"/>
      <c r="D1114" s="136"/>
      <c r="E1114" s="136"/>
      <c r="F1114" s="136"/>
      <c r="G1114" s="136"/>
    </row>
    <row r="1115" spans="2:7">
      <c r="B1115" s="136"/>
      <c r="C1115" s="136"/>
      <c r="D1115" s="136"/>
      <c r="E1115" s="136"/>
      <c r="F1115" s="136"/>
      <c r="G1115" s="136"/>
    </row>
    <row r="1116" spans="2:7">
      <c r="B1116" s="136"/>
      <c r="C1116" s="136"/>
      <c r="D1116" s="136"/>
      <c r="E1116" s="136"/>
      <c r="F1116" s="136"/>
      <c r="G1116" s="136"/>
    </row>
    <row r="1117" spans="2:7">
      <c r="B1117" s="136"/>
      <c r="C1117" s="136"/>
      <c r="D1117" s="136"/>
      <c r="E1117" s="136"/>
      <c r="F1117" s="136"/>
      <c r="G1117" s="136"/>
    </row>
    <row r="1118" spans="2:7">
      <c r="B1118" s="136"/>
      <c r="C1118" s="136"/>
      <c r="D1118" s="136"/>
      <c r="E1118" s="136"/>
      <c r="F1118" s="136"/>
      <c r="G1118" s="136"/>
    </row>
    <row r="1119" spans="2:7">
      <c r="B1119" s="136"/>
      <c r="C1119" s="136"/>
      <c r="D1119" s="136"/>
      <c r="E1119" s="136"/>
      <c r="F1119" s="136"/>
      <c r="G1119" s="136"/>
    </row>
    <row r="1120" spans="2:7">
      <c r="B1120" s="136"/>
      <c r="C1120" s="136"/>
      <c r="D1120" s="136"/>
      <c r="E1120" s="136"/>
      <c r="F1120" s="136"/>
      <c r="G1120" s="136"/>
    </row>
    <row r="1121" spans="2:7">
      <c r="B1121" s="136"/>
      <c r="C1121" s="136"/>
      <c r="D1121" s="136"/>
      <c r="E1121" s="136"/>
      <c r="F1121" s="136"/>
      <c r="G1121" s="136"/>
    </row>
    <row r="1122" spans="2:7">
      <c r="B1122" s="136"/>
      <c r="C1122" s="136"/>
      <c r="D1122" s="136"/>
      <c r="E1122" s="136"/>
      <c r="F1122" s="136"/>
      <c r="G1122" s="136"/>
    </row>
    <row r="1123" spans="2:7">
      <c r="B1123" s="136"/>
      <c r="C1123" s="136"/>
      <c r="D1123" s="136"/>
      <c r="E1123" s="136"/>
      <c r="F1123" s="136"/>
      <c r="G1123" s="136"/>
    </row>
    <row r="1124" spans="2:7">
      <c r="B1124" s="136"/>
      <c r="C1124" s="136"/>
      <c r="D1124" s="136"/>
      <c r="E1124" s="136"/>
      <c r="F1124" s="136"/>
      <c r="G1124" s="136"/>
    </row>
    <row r="1125" spans="2:7">
      <c r="B1125" s="136"/>
      <c r="C1125" s="136"/>
      <c r="D1125" s="136"/>
      <c r="E1125" s="136"/>
      <c r="F1125" s="136"/>
      <c r="G1125" s="136"/>
    </row>
    <row r="1126" spans="2:7">
      <c r="B1126" s="136"/>
      <c r="C1126" s="136"/>
      <c r="D1126" s="136"/>
      <c r="E1126" s="136"/>
      <c r="F1126" s="136"/>
      <c r="G1126" s="136"/>
    </row>
    <row r="1127" spans="2:7">
      <c r="B1127" s="136"/>
      <c r="C1127" s="136"/>
      <c r="D1127" s="136"/>
      <c r="E1127" s="136"/>
      <c r="F1127" s="136"/>
      <c r="G1127" s="136"/>
    </row>
    <row r="1128" spans="2:7">
      <c r="B1128" s="136"/>
      <c r="C1128" s="136"/>
      <c r="D1128" s="136"/>
      <c r="E1128" s="136"/>
      <c r="F1128" s="136"/>
      <c r="G1128" s="136"/>
    </row>
    <row r="1129" spans="2:7">
      <c r="B1129" s="136"/>
      <c r="C1129" s="136"/>
      <c r="D1129" s="136"/>
      <c r="E1129" s="136"/>
      <c r="F1129" s="136"/>
      <c r="G1129" s="136"/>
    </row>
    <row r="1130" spans="2:7">
      <c r="B1130" s="136"/>
      <c r="C1130" s="136"/>
      <c r="D1130" s="136"/>
      <c r="E1130" s="136"/>
      <c r="F1130" s="136"/>
      <c r="G1130" s="136"/>
    </row>
    <row r="1131" spans="2:7">
      <c r="B1131" s="136"/>
      <c r="C1131" s="136"/>
      <c r="D1131" s="136"/>
      <c r="E1131" s="136"/>
      <c r="F1131" s="136"/>
      <c r="G1131" s="136"/>
    </row>
    <row r="1132" spans="2:7">
      <c r="B1132" s="136"/>
      <c r="C1132" s="136"/>
      <c r="D1132" s="136"/>
      <c r="E1132" s="136"/>
      <c r="F1132" s="136"/>
      <c r="G1132" s="136"/>
    </row>
    <row r="1133" spans="2:7">
      <c r="B1133" s="136"/>
      <c r="C1133" s="136"/>
      <c r="D1133" s="136"/>
      <c r="E1133" s="136"/>
      <c r="F1133" s="136"/>
      <c r="G1133" s="136"/>
    </row>
    <row r="1134" spans="2:7">
      <c r="B1134" s="136"/>
      <c r="C1134" s="136"/>
      <c r="D1134" s="136"/>
      <c r="E1134" s="136"/>
      <c r="F1134" s="136"/>
      <c r="G1134" s="136"/>
    </row>
    <row r="1135" spans="2:7">
      <c r="B1135" s="136"/>
      <c r="C1135" s="136"/>
      <c r="D1135" s="136"/>
      <c r="E1135" s="136"/>
      <c r="F1135" s="136"/>
      <c r="G1135" s="136"/>
    </row>
    <row r="1136" spans="2:7">
      <c r="B1136" s="136"/>
      <c r="C1136" s="136"/>
      <c r="D1136" s="136"/>
      <c r="E1136" s="136"/>
      <c r="F1136" s="136"/>
      <c r="G1136" s="136"/>
    </row>
    <row r="1137" spans="2:7">
      <c r="B1137" s="136"/>
      <c r="C1137" s="136"/>
      <c r="D1137" s="136"/>
      <c r="E1137" s="136"/>
      <c r="F1137" s="136"/>
      <c r="G1137" s="136"/>
    </row>
    <row r="1138" spans="2:7">
      <c r="B1138" s="136"/>
      <c r="C1138" s="136"/>
      <c r="D1138" s="136"/>
      <c r="E1138" s="136"/>
      <c r="F1138" s="136"/>
      <c r="G1138" s="136"/>
    </row>
    <row r="1139" spans="2:7">
      <c r="B1139" s="136"/>
      <c r="C1139" s="136"/>
      <c r="D1139" s="136"/>
      <c r="E1139" s="136"/>
      <c r="F1139" s="136"/>
      <c r="G1139" s="136"/>
    </row>
    <row r="1140" spans="2:7">
      <c r="B1140" s="136"/>
      <c r="C1140" s="136"/>
      <c r="D1140" s="136"/>
      <c r="E1140" s="136"/>
      <c r="F1140" s="136"/>
      <c r="G1140" s="136"/>
    </row>
    <row r="1141" spans="2:7">
      <c r="B1141" s="136"/>
      <c r="C1141" s="136"/>
      <c r="D1141" s="136"/>
      <c r="E1141" s="136"/>
      <c r="F1141" s="136"/>
      <c r="G1141" s="136"/>
    </row>
    <row r="1142" spans="2:7">
      <c r="B1142" s="136"/>
      <c r="C1142" s="136"/>
      <c r="D1142" s="136"/>
      <c r="E1142" s="136"/>
      <c r="F1142" s="136"/>
      <c r="G1142" s="136"/>
    </row>
    <row r="1143" spans="2:7">
      <c r="B1143" s="136"/>
      <c r="C1143" s="136"/>
      <c r="D1143" s="136"/>
      <c r="E1143" s="136"/>
      <c r="F1143" s="136"/>
      <c r="G1143" s="136"/>
    </row>
    <row r="1144" spans="2:7">
      <c r="B1144" s="136"/>
      <c r="C1144" s="136"/>
      <c r="D1144" s="136"/>
      <c r="E1144" s="136"/>
      <c r="F1144" s="136"/>
      <c r="G1144" s="136"/>
    </row>
    <row r="1145" spans="2:7">
      <c r="B1145" s="136"/>
      <c r="C1145" s="136"/>
      <c r="D1145" s="136"/>
      <c r="E1145" s="136"/>
      <c r="F1145" s="136"/>
      <c r="G1145" s="136"/>
    </row>
    <row r="1146" spans="2:7">
      <c r="B1146" s="136"/>
      <c r="C1146" s="136"/>
      <c r="D1146" s="136"/>
      <c r="E1146" s="136"/>
      <c r="F1146" s="136"/>
      <c r="G1146" s="136"/>
    </row>
    <row r="1147" spans="2:7">
      <c r="B1147" s="136"/>
      <c r="C1147" s="136"/>
      <c r="D1147" s="136"/>
      <c r="E1147" s="136"/>
      <c r="F1147" s="136"/>
      <c r="G1147" s="136"/>
    </row>
    <row r="1148" spans="2:7">
      <c r="B1148" s="136"/>
      <c r="C1148" s="136"/>
      <c r="D1148" s="136"/>
      <c r="E1148" s="136"/>
      <c r="F1148" s="136"/>
      <c r="G1148" s="136"/>
    </row>
    <row r="1149" spans="2:7">
      <c r="B1149" s="136"/>
      <c r="C1149" s="136"/>
      <c r="D1149" s="136"/>
      <c r="E1149" s="136"/>
      <c r="F1149" s="136"/>
      <c r="G1149" s="136"/>
    </row>
    <row r="1150" spans="2:7">
      <c r="B1150" s="136"/>
      <c r="C1150" s="136"/>
      <c r="D1150" s="136"/>
      <c r="E1150" s="136"/>
      <c r="F1150" s="136"/>
      <c r="G1150" s="136"/>
    </row>
    <row r="1151" spans="2:7">
      <c r="B1151" s="136"/>
      <c r="C1151" s="136"/>
      <c r="D1151" s="136"/>
      <c r="E1151" s="136"/>
      <c r="F1151" s="136"/>
      <c r="G1151" s="136"/>
    </row>
    <row r="1152" spans="2:7">
      <c r="B1152" s="136"/>
      <c r="C1152" s="136"/>
      <c r="D1152" s="136"/>
      <c r="E1152" s="136"/>
      <c r="F1152" s="136"/>
      <c r="G1152" s="136"/>
    </row>
    <row r="1153" spans="2:7">
      <c r="B1153" s="136"/>
      <c r="C1153" s="136"/>
      <c r="D1153" s="136"/>
      <c r="E1153" s="136"/>
      <c r="F1153" s="136"/>
      <c r="G1153" s="136"/>
    </row>
    <row r="1154" spans="2:7">
      <c r="B1154" s="136"/>
      <c r="C1154" s="136"/>
      <c r="D1154" s="136"/>
      <c r="E1154" s="136"/>
      <c r="F1154" s="136"/>
      <c r="G1154" s="136"/>
    </row>
    <row r="1155" spans="2:7">
      <c r="B1155" s="136"/>
      <c r="C1155" s="136"/>
      <c r="D1155" s="136"/>
      <c r="E1155" s="136"/>
      <c r="F1155" s="136"/>
      <c r="G1155" s="136"/>
    </row>
    <row r="1156" spans="2:7">
      <c r="B1156" s="136"/>
      <c r="C1156" s="136"/>
      <c r="D1156" s="136"/>
      <c r="E1156" s="136"/>
      <c r="F1156" s="136"/>
      <c r="G1156" s="136"/>
    </row>
    <row r="1157" spans="2:7">
      <c r="B1157" s="136"/>
      <c r="C1157" s="136"/>
      <c r="D1157" s="136"/>
      <c r="E1157" s="136"/>
      <c r="F1157" s="136"/>
      <c r="G1157" s="136"/>
    </row>
    <row r="1158" spans="2:7">
      <c r="B1158" s="136"/>
      <c r="C1158" s="136"/>
      <c r="D1158" s="136"/>
      <c r="E1158" s="136"/>
      <c r="F1158" s="136"/>
      <c r="G1158" s="136"/>
    </row>
    <row r="1159" spans="2:7">
      <c r="B1159" s="136"/>
      <c r="C1159" s="136"/>
      <c r="D1159" s="136"/>
      <c r="E1159" s="136"/>
      <c r="F1159" s="136"/>
      <c r="G1159" s="136"/>
    </row>
    <row r="1160" spans="2:7">
      <c r="B1160" s="136"/>
      <c r="C1160" s="136"/>
      <c r="D1160" s="136"/>
      <c r="E1160" s="136"/>
      <c r="F1160" s="136"/>
      <c r="G1160" s="136"/>
    </row>
    <row r="1161" spans="2:7">
      <c r="B1161" s="136"/>
      <c r="C1161" s="136"/>
      <c r="D1161" s="136"/>
      <c r="E1161" s="136"/>
      <c r="F1161" s="136"/>
      <c r="G1161" s="136"/>
    </row>
    <row r="1162" spans="2:7">
      <c r="B1162" s="136"/>
      <c r="C1162" s="136"/>
      <c r="D1162" s="136"/>
      <c r="E1162" s="136"/>
      <c r="F1162" s="136"/>
      <c r="G1162" s="136"/>
    </row>
    <row r="1163" spans="2:7">
      <c r="B1163" s="136"/>
      <c r="C1163" s="136"/>
      <c r="D1163" s="136"/>
      <c r="E1163" s="136"/>
      <c r="F1163" s="136"/>
      <c r="G1163" s="136"/>
    </row>
    <row r="1164" spans="2:7">
      <c r="B1164" s="136"/>
      <c r="C1164" s="136"/>
      <c r="D1164" s="136"/>
      <c r="E1164" s="136"/>
      <c r="F1164" s="136"/>
      <c r="G1164" s="136"/>
    </row>
    <row r="1165" spans="2:7">
      <c r="B1165" s="136"/>
      <c r="C1165" s="136"/>
      <c r="D1165" s="136"/>
      <c r="E1165" s="136"/>
      <c r="F1165" s="136"/>
      <c r="G1165" s="136"/>
    </row>
    <row r="1166" spans="2:7">
      <c r="B1166" s="136"/>
      <c r="C1166" s="136"/>
      <c r="D1166" s="136"/>
      <c r="E1166" s="136"/>
      <c r="F1166" s="136"/>
      <c r="G1166" s="136"/>
    </row>
    <row r="1167" spans="2:7">
      <c r="B1167" s="136"/>
      <c r="C1167" s="136"/>
      <c r="D1167" s="136"/>
      <c r="E1167" s="136"/>
      <c r="F1167" s="136"/>
      <c r="G1167" s="136"/>
    </row>
    <row r="1168" spans="2:7">
      <c r="B1168" s="136"/>
      <c r="C1168" s="136"/>
      <c r="D1168" s="136"/>
      <c r="E1168" s="136"/>
      <c r="F1168" s="136"/>
      <c r="G1168" s="136"/>
    </row>
    <row r="1169" spans="2:7">
      <c r="B1169" s="136"/>
      <c r="C1169" s="136"/>
      <c r="D1169" s="136"/>
      <c r="E1169" s="136"/>
      <c r="F1169" s="136"/>
      <c r="G1169" s="136"/>
    </row>
    <row r="1170" spans="2:7">
      <c r="B1170" s="136"/>
      <c r="C1170" s="136"/>
      <c r="D1170" s="136"/>
      <c r="E1170" s="136"/>
      <c r="F1170" s="136"/>
      <c r="G1170" s="136"/>
    </row>
    <row r="1171" spans="2:7">
      <c r="B1171" s="136"/>
      <c r="C1171" s="136"/>
      <c r="D1171" s="136"/>
      <c r="E1171" s="136"/>
      <c r="F1171" s="136"/>
      <c r="G1171" s="136"/>
    </row>
    <row r="1172" spans="2:7">
      <c r="B1172" s="136"/>
      <c r="C1172" s="136"/>
      <c r="D1172" s="136"/>
      <c r="E1172" s="136"/>
      <c r="F1172" s="136"/>
      <c r="G1172" s="136"/>
    </row>
    <row r="1173" spans="2:7">
      <c r="B1173" s="136"/>
      <c r="C1173" s="136"/>
      <c r="D1173" s="136"/>
      <c r="E1173" s="136"/>
      <c r="F1173" s="136"/>
      <c r="G1173" s="136"/>
    </row>
    <row r="1174" spans="2:7">
      <c r="B1174" s="136"/>
      <c r="C1174" s="136"/>
      <c r="D1174" s="136"/>
      <c r="E1174" s="136"/>
      <c r="F1174" s="136"/>
      <c r="G1174" s="136"/>
    </row>
    <row r="1175" spans="2:7">
      <c r="B1175" s="136"/>
      <c r="C1175" s="136"/>
      <c r="D1175" s="136"/>
      <c r="E1175" s="136"/>
      <c r="F1175" s="136"/>
      <c r="G1175" s="136"/>
    </row>
    <row r="1176" spans="2:7">
      <c r="B1176" s="136"/>
      <c r="C1176" s="136"/>
      <c r="D1176" s="136"/>
      <c r="E1176" s="136"/>
      <c r="F1176" s="136"/>
      <c r="G1176" s="136"/>
    </row>
    <row r="1177" spans="2:7">
      <c r="B1177" s="136"/>
      <c r="C1177" s="136"/>
      <c r="D1177" s="136"/>
      <c r="E1177" s="136"/>
      <c r="F1177" s="136"/>
      <c r="G1177" s="136"/>
    </row>
    <row r="1178" spans="2:7">
      <c r="B1178" s="136"/>
      <c r="C1178" s="136"/>
      <c r="D1178" s="136"/>
      <c r="E1178" s="136"/>
      <c r="F1178" s="136"/>
      <c r="G1178" s="136"/>
    </row>
    <row r="1179" spans="2:7">
      <c r="B1179" s="136"/>
      <c r="C1179" s="136"/>
      <c r="D1179" s="136"/>
      <c r="E1179" s="136"/>
      <c r="F1179" s="136"/>
      <c r="G1179" s="136"/>
    </row>
    <row r="1180" spans="2:7">
      <c r="B1180" s="136"/>
      <c r="C1180" s="136"/>
      <c r="D1180" s="136"/>
      <c r="E1180" s="136"/>
      <c r="F1180" s="136"/>
      <c r="G1180" s="136"/>
    </row>
    <row r="1181" spans="2:7">
      <c r="B1181" s="136"/>
      <c r="C1181" s="136"/>
      <c r="D1181" s="136"/>
      <c r="E1181" s="136"/>
      <c r="F1181" s="136"/>
      <c r="G1181" s="136"/>
    </row>
    <row r="1182" spans="2:7">
      <c r="B1182" s="136"/>
      <c r="C1182" s="136"/>
      <c r="D1182" s="136"/>
      <c r="E1182" s="136"/>
      <c r="F1182" s="136"/>
      <c r="G1182" s="136"/>
    </row>
    <row r="1183" spans="2:7">
      <c r="B1183" s="136"/>
      <c r="C1183" s="136"/>
      <c r="D1183" s="136"/>
      <c r="E1183" s="136"/>
      <c r="F1183" s="136"/>
      <c r="G1183" s="136"/>
    </row>
    <row r="1184" spans="2:7">
      <c r="B1184" s="136"/>
      <c r="C1184" s="136"/>
      <c r="D1184" s="136"/>
      <c r="E1184" s="136"/>
      <c r="F1184" s="136"/>
      <c r="G1184" s="136"/>
    </row>
    <row r="1185" spans="2:7">
      <c r="B1185" s="136"/>
      <c r="C1185" s="136"/>
      <c r="D1185" s="136"/>
      <c r="E1185" s="136"/>
      <c r="F1185" s="136"/>
      <c r="G1185" s="136"/>
    </row>
    <row r="1186" spans="2:7">
      <c r="B1186" s="136"/>
      <c r="C1186" s="136"/>
      <c r="D1186" s="136"/>
      <c r="E1186" s="136"/>
      <c r="F1186" s="136"/>
      <c r="G1186" s="136"/>
    </row>
    <row r="1187" spans="2:7">
      <c r="B1187" s="136"/>
      <c r="C1187" s="136"/>
      <c r="D1187" s="136"/>
      <c r="E1187" s="136"/>
      <c r="F1187" s="136"/>
      <c r="G1187" s="136"/>
    </row>
    <row r="1188" spans="2:7">
      <c r="B1188" s="136"/>
      <c r="C1188" s="136"/>
      <c r="D1188" s="136"/>
      <c r="E1188" s="136"/>
      <c r="F1188" s="136"/>
      <c r="G1188" s="136"/>
    </row>
    <row r="1189" spans="2:7">
      <c r="B1189" s="136"/>
      <c r="C1189" s="136"/>
      <c r="D1189" s="136"/>
      <c r="E1189" s="136"/>
      <c r="F1189" s="136"/>
      <c r="G1189" s="136"/>
    </row>
    <row r="1190" spans="2:7">
      <c r="B1190" s="136"/>
      <c r="C1190" s="136"/>
      <c r="D1190" s="136"/>
      <c r="E1190" s="136"/>
      <c r="F1190" s="136"/>
      <c r="G1190" s="136"/>
    </row>
    <row r="1191" spans="2:7">
      <c r="B1191" s="136"/>
      <c r="C1191" s="136"/>
      <c r="D1191" s="136"/>
      <c r="E1191" s="136"/>
      <c r="F1191" s="136"/>
      <c r="G1191" s="136"/>
    </row>
    <row r="1192" spans="2:7">
      <c r="B1192" s="136"/>
      <c r="C1192" s="136"/>
      <c r="D1192" s="136"/>
      <c r="E1192" s="136"/>
      <c r="F1192" s="136"/>
      <c r="G1192" s="136"/>
    </row>
    <row r="1193" spans="2:7">
      <c r="B1193" s="136"/>
      <c r="C1193" s="136"/>
      <c r="D1193" s="136"/>
      <c r="E1193" s="136"/>
      <c r="F1193" s="136"/>
      <c r="G1193" s="136"/>
    </row>
    <row r="1194" spans="2:7">
      <c r="B1194" s="136"/>
      <c r="C1194" s="136"/>
      <c r="D1194" s="136"/>
      <c r="E1194" s="136"/>
      <c r="F1194" s="136"/>
      <c r="G1194" s="136"/>
    </row>
    <row r="1195" spans="2:7">
      <c r="B1195" s="136"/>
      <c r="C1195" s="136"/>
      <c r="D1195" s="136"/>
      <c r="E1195" s="136"/>
      <c r="F1195" s="136"/>
      <c r="G1195" s="136"/>
    </row>
    <row r="1196" spans="2:7">
      <c r="B1196" s="136"/>
      <c r="C1196" s="136"/>
      <c r="D1196" s="136"/>
      <c r="E1196" s="136"/>
      <c r="F1196" s="136"/>
      <c r="G1196" s="136"/>
    </row>
    <row r="1197" spans="2:7">
      <c r="B1197" s="136"/>
      <c r="C1197" s="136"/>
      <c r="D1197" s="136"/>
      <c r="E1197" s="136"/>
      <c r="F1197" s="136"/>
      <c r="G1197" s="136"/>
    </row>
    <row r="1198" spans="2:7">
      <c r="B1198" s="136"/>
      <c r="C1198" s="136"/>
      <c r="D1198" s="136"/>
      <c r="E1198" s="136"/>
      <c r="F1198" s="136"/>
      <c r="G1198" s="136"/>
    </row>
    <row r="1199" spans="2:7">
      <c r="B1199" s="136"/>
      <c r="C1199" s="136"/>
      <c r="D1199" s="136"/>
      <c r="E1199" s="136"/>
      <c r="F1199" s="136"/>
      <c r="G1199" s="136"/>
    </row>
    <row r="1200" spans="2:7">
      <c r="B1200" s="136"/>
      <c r="C1200" s="136"/>
      <c r="D1200" s="136"/>
      <c r="E1200" s="136"/>
      <c r="F1200" s="136"/>
      <c r="G1200" s="136"/>
    </row>
    <row r="1201" spans="2:7">
      <c r="B1201" s="136"/>
      <c r="C1201" s="136"/>
      <c r="D1201" s="136"/>
      <c r="E1201" s="136"/>
      <c r="F1201" s="136"/>
      <c r="G1201" s="136"/>
    </row>
    <row r="1202" spans="2:7">
      <c r="B1202" s="136"/>
      <c r="C1202" s="136"/>
      <c r="D1202" s="136"/>
      <c r="E1202" s="136"/>
      <c r="F1202" s="136"/>
      <c r="G1202" s="136"/>
    </row>
    <row r="1203" spans="2:7">
      <c r="B1203" s="136"/>
      <c r="C1203" s="136"/>
      <c r="D1203" s="136"/>
      <c r="E1203" s="136"/>
      <c r="F1203" s="136"/>
      <c r="G1203" s="136"/>
    </row>
    <row r="1204" spans="2:7">
      <c r="B1204" s="136"/>
      <c r="C1204" s="136"/>
      <c r="D1204" s="136"/>
      <c r="E1204" s="136"/>
      <c r="F1204" s="136"/>
      <c r="G1204" s="136"/>
    </row>
    <row r="1205" spans="2:7">
      <c r="B1205" s="136"/>
      <c r="C1205" s="136"/>
      <c r="D1205" s="136"/>
      <c r="E1205" s="136"/>
      <c r="F1205" s="136"/>
      <c r="G1205" s="136"/>
    </row>
    <row r="1206" spans="2:7">
      <c r="B1206" s="136"/>
      <c r="C1206" s="136"/>
      <c r="D1206" s="136"/>
      <c r="E1206" s="136"/>
      <c r="F1206" s="136"/>
      <c r="G1206" s="136"/>
    </row>
    <row r="1207" spans="2:7">
      <c r="B1207" s="136"/>
      <c r="C1207" s="136"/>
      <c r="D1207" s="136"/>
      <c r="E1207" s="136"/>
      <c r="F1207" s="136"/>
      <c r="G1207" s="136"/>
    </row>
    <row r="1208" spans="2:7">
      <c r="B1208" s="136"/>
      <c r="C1208" s="136"/>
      <c r="D1208" s="136"/>
      <c r="E1208" s="136"/>
      <c r="F1208" s="136"/>
      <c r="G1208" s="136"/>
    </row>
    <row r="1209" spans="2:7">
      <c r="B1209" s="136"/>
      <c r="C1209" s="136"/>
      <c r="D1209" s="136"/>
      <c r="E1209" s="136"/>
      <c r="F1209" s="136"/>
      <c r="G1209" s="136"/>
    </row>
    <row r="1210" spans="2:7">
      <c r="B1210" s="136"/>
      <c r="C1210" s="136"/>
      <c r="D1210" s="136"/>
      <c r="E1210" s="136"/>
      <c r="F1210" s="136"/>
      <c r="G1210" s="136"/>
    </row>
    <row r="1211" spans="2:7">
      <c r="B1211" s="136"/>
      <c r="C1211" s="136"/>
      <c r="D1211" s="136"/>
      <c r="E1211" s="136"/>
      <c r="F1211" s="136"/>
      <c r="G1211" s="136"/>
    </row>
    <row r="1212" spans="2:7">
      <c r="B1212" s="136"/>
      <c r="C1212" s="136"/>
      <c r="D1212" s="136"/>
      <c r="E1212" s="136"/>
      <c r="F1212" s="136"/>
      <c r="G1212" s="136"/>
    </row>
    <row r="1213" spans="2:7">
      <c r="B1213" s="136"/>
      <c r="C1213" s="136"/>
      <c r="D1213" s="136"/>
      <c r="E1213" s="136"/>
      <c r="F1213" s="136"/>
      <c r="G1213" s="136"/>
    </row>
    <row r="1214" spans="2:7">
      <c r="B1214" s="136"/>
      <c r="C1214" s="136"/>
      <c r="D1214" s="136"/>
      <c r="E1214" s="136"/>
      <c r="F1214" s="136"/>
      <c r="G1214" s="136"/>
    </row>
    <row r="1215" spans="2:7">
      <c r="B1215" s="136"/>
      <c r="C1215" s="136"/>
      <c r="D1215" s="136"/>
      <c r="E1215" s="136"/>
      <c r="F1215" s="136"/>
      <c r="G1215" s="136"/>
    </row>
    <row r="1216" spans="2:7">
      <c r="B1216" s="136"/>
      <c r="C1216" s="136"/>
      <c r="D1216" s="136"/>
      <c r="E1216" s="136"/>
      <c r="F1216" s="136"/>
      <c r="G1216" s="136"/>
    </row>
    <row r="1217" spans="2:7">
      <c r="B1217" s="136"/>
      <c r="C1217" s="136"/>
      <c r="D1217" s="136"/>
      <c r="E1217" s="136"/>
      <c r="F1217" s="136"/>
      <c r="G1217" s="136"/>
    </row>
    <row r="1218" spans="2:7">
      <c r="B1218" s="136"/>
      <c r="C1218" s="136"/>
      <c r="D1218" s="136"/>
      <c r="E1218" s="136"/>
      <c r="F1218" s="136"/>
      <c r="G1218" s="136"/>
    </row>
    <row r="1219" spans="2:7">
      <c r="B1219" s="136"/>
      <c r="C1219" s="136"/>
      <c r="D1219" s="136"/>
      <c r="E1219" s="136"/>
      <c r="F1219" s="136"/>
      <c r="G1219" s="136"/>
    </row>
    <row r="1220" spans="2:7">
      <c r="B1220" s="136"/>
      <c r="C1220" s="136"/>
      <c r="D1220" s="136"/>
      <c r="E1220" s="136"/>
      <c r="F1220" s="136"/>
      <c r="G1220" s="136"/>
    </row>
    <row r="1221" spans="2:7">
      <c r="B1221" s="136"/>
      <c r="C1221" s="136"/>
      <c r="D1221" s="136"/>
      <c r="E1221" s="136"/>
      <c r="F1221" s="136"/>
      <c r="G1221" s="136"/>
    </row>
    <row r="1222" spans="2:7">
      <c r="B1222" s="136"/>
      <c r="C1222" s="136"/>
      <c r="D1222" s="136"/>
      <c r="E1222" s="136"/>
      <c r="F1222" s="136"/>
      <c r="G1222" s="136"/>
    </row>
    <row r="1223" spans="2:7">
      <c r="B1223" s="136"/>
      <c r="C1223" s="136"/>
      <c r="D1223" s="136"/>
      <c r="E1223" s="136"/>
      <c r="F1223" s="136"/>
      <c r="G1223" s="136"/>
    </row>
    <row r="1224" spans="2:7">
      <c r="B1224" s="136"/>
      <c r="C1224" s="136"/>
      <c r="D1224" s="136"/>
      <c r="E1224" s="136"/>
      <c r="F1224" s="136"/>
      <c r="G1224" s="136"/>
    </row>
    <row r="1225" spans="2:7">
      <c r="B1225" s="136"/>
      <c r="C1225" s="136"/>
      <c r="D1225" s="136"/>
      <c r="E1225" s="136"/>
      <c r="F1225" s="136"/>
      <c r="G1225" s="136"/>
    </row>
    <row r="1226" spans="2:7">
      <c r="B1226" s="136"/>
      <c r="C1226" s="136"/>
      <c r="D1226" s="136"/>
      <c r="E1226" s="136"/>
      <c r="F1226" s="136"/>
      <c r="G1226" s="136"/>
    </row>
    <row r="1227" spans="2:7">
      <c r="B1227" s="136"/>
      <c r="C1227" s="136"/>
      <c r="D1227" s="136"/>
      <c r="E1227" s="136"/>
      <c r="F1227" s="136"/>
      <c r="G1227" s="136"/>
    </row>
    <row r="1228" spans="2:7">
      <c r="B1228" s="136"/>
      <c r="C1228" s="136"/>
      <c r="D1228" s="136"/>
      <c r="E1228" s="136"/>
      <c r="F1228" s="136"/>
      <c r="G1228" s="136"/>
    </row>
    <row r="1229" spans="2:7">
      <c r="B1229" s="136"/>
      <c r="C1229" s="136"/>
      <c r="D1229" s="136"/>
      <c r="E1229" s="136"/>
      <c r="F1229" s="136"/>
      <c r="G1229" s="136"/>
    </row>
    <row r="1230" spans="2:7">
      <c r="B1230" s="136"/>
      <c r="C1230" s="136"/>
      <c r="D1230" s="136"/>
      <c r="E1230" s="136"/>
      <c r="F1230" s="136"/>
      <c r="G1230" s="136"/>
    </row>
    <row r="1231" spans="2:7">
      <c r="B1231" s="136"/>
      <c r="C1231" s="136"/>
      <c r="D1231" s="136"/>
      <c r="E1231" s="136"/>
      <c r="F1231" s="136"/>
      <c r="G1231" s="136"/>
    </row>
    <row r="1232" spans="2:7">
      <c r="B1232" s="136"/>
      <c r="C1232" s="136"/>
      <c r="D1232" s="136"/>
      <c r="E1232" s="136"/>
      <c r="F1232" s="136"/>
      <c r="G1232" s="136"/>
    </row>
    <row r="1233" spans="2:7">
      <c r="B1233" s="136"/>
      <c r="C1233" s="136"/>
      <c r="D1233" s="136"/>
      <c r="E1233" s="136"/>
      <c r="F1233" s="136"/>
      <c r="G1233" s="136"/>
    </row>
    <row r="1234" spans="2:7">
      <c r="B1234" s="136"/>
      <c r="C1234" s="136"/>
      <c r="D1234" s="136"/>
      <c r="E1234" s="136"/>
      <c r="F1234" s="136"/>
      <c r="G1234" s="136"/>
    </row>
    <row r="1235" spans="2:7">
      <c r="B1235" s="136"/>
      <c r="C1235" s="136"/>
      <c r="D1235" s="136"/>
      <c r="E1235" s="136"/>
      <c r="F1235" s="136"/>
      <c r="G1235" s="136"/>
    </row>
    <row r="1236" spans="2:7">
      <c r="B1236" s="136"/>
      <c r="C1236" s="136"/>
      <c r="D1236" s="136"/>
      <c r="E1236" s="136"/>
      <c r="F1236" s="136"/>
      <c r="G1236" s="136"/>
    </row>
    <row r="1237" spans="2:7">
      <c r="B1237" s="136"/>
      <c r="C1237" s="136"/>
      <c r="D1237" s="136"/>
      <c r="E1237" s="136"/>
      <c r="F1237" s="136"/>
      <c r="G1237" s="136"/>
    </row>
    <row r="1238" spans="2:7">
      <c r="B1238" s="136"/>
      <c r="C1238" s="136"/>
      <c r="D1238" s="136"/>
      <c r="E1238" s="136"/>
      <c r="F1238" s="136"/>
      <c r="G1238" s="136"/>
    </row>
    <row r="1239" spans="2:7">
      <c r="B1239" s="136"/>
      <c r="C1239" s="136"/>
      <c r="D1239" s="136"/>
      <c r="E1239" s="136"/>
      <c r="F1239" s="136"/>
      <c r="G1239" s="136"/>
    </row>
    <row r="1240" spans="2:7">
      <c r="B1240" s="136"/>
      <c r="C1240" s="136"/>
      <c r="D1240" s="136"/>
      <c r="E1240" s="136"/>
      <c r="F1240" s="136"/>
      <c r="G1240" s="136"/>
    </row>
    <row r="1241" spans="2:7">
      <c r="B1241" s="136"/>
      <c r="C1241" s="136"/>
      <c r="D1241" s="136"/>
      <c r="E1241" s="136"/>
      <c r="F1241" s="136"/>
      <c r="G1241" s="136"/>
    </row>
    <row r="1242" spans="2:7">
      <c r="B1242" s="136"/>
      <c r="C1242" s="136"/>
      <c r="D1242" s="136"/>
      <c r="E1242" s="136"/>
      <c r="F1242" s="136"/>
      <c r="G1242" s="136"/>
    </row>
    <row r="1243" spans="2:7">
      <c r="B1243" s="136"/>
      <c r="C1243" s="136"/>
      <c r="D1243" s="136"/>
      <c r="E1243" s="136"/>
      <c r="F1243" s="136"/>
      <c r="G1243" s="136"/>
    </row>
    <row r="1244" spans="2:7">
      <c r="B1244" s="136"/>
      <c r="C1244" s="136"/>
      <c r="D1244" s="136"/>
      <c r="E1244" s="136"/>
      <c r="F1244" s="136"/>
      <c r="G1244" s="136"/>
    </row>
    <row r="1245" spans="2:7">
      <c r="B1245" s="136"/>
      <c r="C1245" s="136"/>
      <c r="D1245" s="136"/>
      <c r="E1245" s="136"/>
      <c r="F1245" s="136"/>
      <c r="G1245" s="136"/>
    </row>
    <row r="1246" spans="2:7">
      <c r="B1246" s="136"/>
      <c r="C1246" s="136"/>
      <c r="D1246" s="136"/>
      <c r="E1246" s="136"/>
      <c r="F1246" s="136"/>
      <c r="G1246" s="136"/>
    </row>
    <row r="1247" spans="2:7">
      <c r="B1247" s="136"/>
      <c r="C1247" s="136"/>
      <c r="D1247" s="136"/>
      <c r="E1247" s="136"/>
      <c r="F1247" s="136"/>
      <c r="G1247" s="136"/>
    </row>
    <row r="1248" spans="2:7">
      <c r="B1248" s="136"/>
      <c r="C1248" s="136"/>
      <c r="D1248" s="136"/>
      <c r="E1248" s="136"/>
      <c r="F1248" s="136"/>
      <c r="G1248" s="136"/>
    </row>
    <row r="1249" spans="2:7">
      <c r="B1249" s="136"/>
      <c r="C1249" s="136"/>
      <c r="D1249" s="136"/>
      <c r="E1249" s="136"/>
      <c r="F1249" s="136"/>
      <c r="G1249" s="136"/>
    </row>
    <row r="1250" spans="2:7">
      <c r="B1250" s="136"/>
      <c r="C1250" s="136"/>
      <c r="D1250" s="136"/>
      <c r="E1250" s="136"/>
      <c r="F1250" s="136"/>
      <c r="G1250" s="136"/>
    </row>
    <row r="1251" spans="2:7">
      <c r="B1251" s="136"/>
      <c r="C1251" s="136"/>
      <c r="D1251" s="136"/>
      <c r="E1251" s="136"/>
      <c r="F1251" s="136"/>
      <c r="G1251" s="136"/>
    </row>
    <row r="1252" spans="2:7">
      <c r="B1252" s="136"/>
      <c r="C1252" s="136"/>
      <c r="D1252" s="136"/>
      <c r="E1252" s="136"/>
      <c r="F1252" s="136"/>
      <c r="G1252" s="136"/>
    </row>
    <row r="1253" spans="2:7">
      <c r="B1253" s="136"/>
      <c r="C1253" s="136"/>
      <c r="D1253" s="136"/>
      <c r="E1253" s="136"/>
      <c r="F1253" s="136"/>
      <c r="G1253" s="136"/>
    </row>
    <row r="1254" spans="2:7">
      <c r="B1254" s="136"/>
      <c r="C1254" s="136"/>
      <c r="D1254" s="136"/>
      <c r="E1254" s="136"/>
      <c r="F1254" s="136"/>
      <c r="G1254" s="136"/>
    </row>
    <row r="1255" spans="2:7">
      <c r="B1255" s="136"/>
      <c r="C1255" s="136"/>
      <c r="D1255" s="136"/>
      <c r="E1255" s="136"/>
      <c r="F1255" s="136"/>
      <c r="G1255" s="136"/>
    </row>
    <row r="1256" spans="2:7">
      <c r="B1256" s="136"/>
      <c r="C1256" s="136"/>
      <c r="D1256" s="136"/>
      <c r="E1256" s="136"/>
      <c r="F1256" s="136"/>
      <c r="G1256" s="136"/>
    </row>
    <row r="1257" spans="2:7">
      <c r="B1257" s="136"/>
      <c r="C1257" s="136"/>
      <c r="D1257" s="136"/>
      <c r="E1257" s="136"/>
      <c r="F1257" s="136"/>
      <c r="G1257" s="136"/>
    </row>
    <row r="1258" spans="2:7">
      <c r="B1258" s="136"/>
      <c r="C1258" s="136"/>
      <c r="D1258" s="136"/>
      <c r="E1258" s="136"/>
      <c r="F1258" s="136"/>
      <c r="G1258" s="136"/>
    </row>
    <row r="1259" spans="2:7">
      <c r="B1259" s="136"/>
      <c r="C1259" s="136"/>
      <c r="D1259" s="136"/>
      <c r="E1259" s="136"/>
      <c r="F1259" s="136"/>
      <c r="G1259" s="136"/>
    </row>
    <row r="1260" spans="2:7">
      <c r="B1260" s="136"/>
      <c r="C1260" s="136"/>
      <c r="D1260" s="136"/>
      <c r="E1260" s="136"/>
      <c r="F1260" s="136"/>
      <c r="G1260" s="136"/>
    </row>
    <row r="1261" spans="2:7">
      <c r="B1261" s="136"/>
      <c r="C1261" s="136"/>
      <c r="D1261" s="136"/>
      <c r="E1261" s="136"/>
      <c r="F1261" s="136"/>
      <c r="G1261" s="136"/>
    </row>
    <row r="1262" spans="2:7">
      <c r="B1262" s="136"/>
      <c r="C1262" s="136"/>
      <c r="D1262" s="136"/>
      <c r="E1262" s="136"/>
      <c r="F1262" s="136"/>
      <c r="G1262" s="136"/>
    </row>
    <row r="1263" spans="2:7">
      <c r="B1263" s="136"/>
      <c r="C1263" s="136"/>
      <c r="D1263" s="136"/>
      <c r="E1263" s="136"/>
      <c r="F1263" s="136"/>
      <c r="G1263" s="136"/>
    </row>
    <row r="1264" spans="2:7">
      <c r="B1264" s="136"/>
      <c r="C1264" s="136"/>
      <c r="D1264" s="136"/>
      <c r="E1264" s="136"/>
      <c r="F1264" s="136"/>
      <c r="G1264" s="136"/>
    </row>
    <row r="1265" spans="2:7">
      <c r="B1265" s="136"/>
      <c r="C1265" s="136"/>
      <c r="D1265" s="136"/>
      <c r="E1265" s="136"/>
      <c r="F1265" s="136"/>
      <c r="G1265" s="136"/>
    </row>
    <row r="1266" spans="2:7">
      <c r="B1266" s="136"/>
      <c r="C1266" s="136"/>
      <c r="D1266" s="136"/>
      <c r="E1266" s="136"/>
      <c r="F1266" s="136"/>
      <c r="G1266" s="136"/>
    </row>
    <row r="1267" spans="2:7">
      <c r="B1267" s="136"/>
      <c r="C1267" s="136"/>
      <c r="D1267" s="136"/>
      <c r="E1267" s="136"/>
      <c r="F1267" s="136"/>
      <c r="G1267" s="136"/>
    </row>
    <row r="1268" spans="2:7">
      <c r="B1268" s="136"/>
      <c r="C1268" s="136"/>
      <c r="D1268" s="136"/>
      <c r="E1268" s="136"/>
      <c r="F1268" s="136"/>
      <c r="G1268" s="136"/>
    </row>
    <row r="1269" spans="2:7">
      <c r="B1269" s="136"/>
      <c r="C1269" s="136"/>
      <c r="D1269" s="136"/>
      <c r="E1269" s="136"/>
      <c r="F1269" s="136"/>
      <c r="G1269" s="136"/>
    </row>
    <row r="1270" spans="2:7">
      <c r="B1270" s="136"/>
      <c r="C1270" s="136"/>
      <c r="D1270" s="136"/>
      <c r="E1270" s="136"/>
      <c r="F1270" s="136"/>
      <c r="G1270" s="136"/>
    </row>
    <row r="1271" spans="2:7">
      <c r="B1271" s="136"/>
      <c r="C1271" s="136"/>
      <c r="D1271" s="136"/>
      <c r="E1271" s="136"/>
      <c r="F1271" s="136"/>
      <c r="G1271" s="136"/>
    </row>
    <row r="1272" spans="2:7">
      <c r="B1272" s="136"/>
      <c r="C1272" s="136"/>
      <c r="D1272" s="136"/>
      <c r="E1272" s="136"/>
      <c r="F1272" s="136"/>
      <c r="G1272" s="136"/>
    </row>
    <row r="1273" spans="2:7">
      <c r="B1273" s="136"/>
      <c r="C1273" s="136"/>
      <c r="D1273" s="136"/>
      <c r="E1273" s="136"/>
      <c r="F1273" s="136"/>
      <c r="G1273" s="136"/>
    </row>
    <row r="1274" spans="2:7">
      <c r="B1274" s="136"/>
      <c r="C1274" s="136"/>
      <c r="D1274" s="136"/>
      <c r="E1274" s="136"/>
      <c r="F1274" s="136"/>
      <c r="G1274" s="136"/>
    </row>
    <row r="1275" spans="2:7">
      <c r="B1275" s="136"/>
      <c r="C1275" s="136"/>
      <c r="D1275" s="136"/>
      <c r="E1275" s="136"/>
      <c r="F1275" s="136"/>
      <c r="G1275" s="136"/>
    </row>
    <row r="1276" spans="2:7">
      <c r="B1276" s="136"/>
      <c r="C1276" s="136"/>
      <c r="D1276" s="136"/>
      <c r="E1276" s="136"/>
      <c r="F1276" s="136"/>
      <c r="G1276" s="136"/>
    </row>
    <row r="1277" spans="2:7">
      <c r="B1277" s="136"/>
      <c r="C1277" s="136"/>
      <c r="D1277" s="136"/>
      <c r="E1277" s="136"/>
      <c r="F1277" s="136"/>
      <c r="G1277" s="136"/>
    </row>
    <row r="1278" spans="2:7">
      <c r="B1278" s="136"/>
      <c r="C1278" s="136"/>
      <c r="D1278" s="136"/>
      <c r="E1278" s="136"/>
      <c r="F1278" s="136"/>
      <c r="G1278" s="136"/>
    </row>
    <row r="1279" spans="2:7">
      <c r="B1279" s="136"/>
      <c r="C1279" s="136"/>
      <c r="D1279" s="136"/>
      <c r="E1279" s="136"/>
      <c r="F1279" s="136"/>
      <c r="G1279" s="136"/>
    </row>
    <row r="1280" spans="2:7">
      <c r="B1280" s="136"/>
      <c r="C1280" s="136"/>
      <c r="D1280" s="136"/>
      <c r="E1280" s="136"/>
      <c r="F1280" s="136"/>
      <c r="G1280" s="136"/>
    </row>
    <row r="1281" spans="2:7">
      <c r="B1281" s="136"/>
      <c r="C1281" s="136"/>
      <c r="D1281" s="136"/>
      <c r="E1281" s="136"/>
      <c r="F1281" s="136"/>
      <c r="G1281" s="136"/>
    </row>
    <row r="1282" spans="2:7">
      <c r="B1282" s="136"/>
      <c r="C1282" s="136"/>
      <c r="D1282" s="136"/>
      <c r="E1282" s="136"/>
      <c r="F1282" s="136"/>
      <c r="G1282" s="136"/>
    </row>
    <row r="1283" spans="2:7">
      <c r="B1283" s="136"/>
      <c r="C1283" s="136"/>
      <c r="D1283" s="136"/>
      <c r="E1283" s="136"/>
      <c r="F1283" s="136"/>
      <c r="G1283" s="136"/>
    </row>
    <row r="1284" spans="2:7">
      <c r="B1284" s="136"/>
      <c r="C1284" s="136"/>
      <c r="D1284" s="136"/>
      <c r="E1284" s="136"/>
      <c r="F1284" s="136"/>
      <c r="G1284" s="136"/>
    </row>
    <row r="1285" spans="2:7">
      <c r="B1285" s="136"/>
      <c r="C1285" s="136"/>
      <c r="D1285" s="136"/>
      <c r="E1285" s="136"/>
      <c r="F1285" s="136"/>
      <c r="G1285" s="136"/>
    </row>
    <row r="1286" spans="2:7">
      <c r="B1286" s="136"/>
      <c r="C1286" s="136"/>
      <c r="D1286" s="136"/>
      <c r="E1286" s="136"/>
      <c r="F1286" s="136"/>
      <c r="G1286" s="136"/>
    </row>
    <row r="1287" spans="2:7">
      <c r="B1287" s="136"/>
      <c r="C1287" s="136"/>
      <c r="D1287" s="136"/>
      <c r="E1287" s="136"/>
      <c r="F1287" s="136"/>
      <c r="G1287" s="136"/>
    </row>
    <row r="1288" spans="2:7">
      <c r="B1288" s="136"/>
      <c r="C1288" s="136"/>
      <c r="D1288" s="136"/>
      <c r="E1288" s="136"/>
      <c r="F1288" s="136"/>
      <c r="G1288" s="136"/>
    </row>
    <row r="1289" spans="2:7">
      <c r="B1289" s="136"/>
      <c r="C1289" s="136"/>
      <c r="D1289" s="136"/>
      <c r="E1289" s="136"/>
      <c r="F1289" s="136"/>
      <c r="G1289" s="136"/>
    </row>
    <row r="1290" spans="2:7">
      <c r="B1290" s="136"/>
      <c r="C1290" s="136"/>
      <c r="D1290" s="136"/>
      <c r="E1290" s="136"/>
      <c r="F1290" s="136"/>
      <c r="G1290" s="136"/>
    </row>
    <row r="1291" spans="2:7">
      <c r="B1291" s="136"/>
      <c r="C1291" s="136"/>
      <c r="D1291" s="136"/>
      <c r="E1291" s="136"/>
      <c r="F1291" s="136"/>
      <c r="G1291" s="136"/>
    </row>
    <row r="1292" spans="2:7">
      <c r="B1292" s="136"/>
      <c r="C1292" s="136"/>
      <c r="D1292" s="136"/>
      <c r="E1292" s="136"/>
      <c r="F1292" s="136"/>
      <c r="G1292" s="136"/>
    </row>
    <row r="1293" spans="2:7">
      <c r="B1293" s="136"/>
      <c r="C1293" s="136"/>
      <c r="D1293" s="136"/>
      <c r="E1293" s="136"/>
      <c r="F1293" s="136"/>
      <c r="G1293" s="136"/>
    </row>
    <row r="1294" spans="2:7">
      <c r="B1294" s="136"/>
      <c r="C1294" s="136"/>
      <c r="D1294" s="136"/>
      <c r="E1294" s="136"/>
      <c r="F1294" s="136"/>
      <c r="G1294" s="136"/>
    </row>
    <row r="1295" spans="2:7">
      <c r="B1295" s="136"/>
      <c r="C1295" s="136"/>
      <c r="D1295" s="136"/>
      <c r="E1295" s="136"/>
      <c r="F1295" s="136"/>
      <c r="G1295" s="136"/>
    </row>
    <row r="1296" spans="2:7">
      <c r="B1296" s="136"/>
      <c r="C1296" s="136"/>
      <c r="D1296" s="136"/>
      <c r="E1296" s="136"/>
      <c r="F1296" s="136"/>
      <c r="G1296" s="136"/>
    </row>
    <row r="1297" spans="2:7">
      <c r="B1297" s="136"/>
      <c r="C1297" s="136"/>
      <c r="D1297" s="136"/>
      <c r="E1297" s="136"/>
      <c r="F1297" s="136"/>
      <c r="G1297" s="136"/>
    </row>
    <row r="1298" spans="2:7">
      <c r="B1298" s="136"/>
      <c r="C1298" s="136"/>
      <c r="D1298" s="136"/>
      <c r="E1298" s="136"/>
      <c r="F1298" s="136"/>
      <c r="G1298" s="136"/>
    </row>
    <row r="1299" spans="2:7">
      <c r="B1299" s="136"/>
      <c r="C1299" s="136"/>
      <c r="D1299" s="136"/>
      <c r="E1299" s="136"/>
      <c r="F1299" s="136"/>
      <c r="G1299" s="136"/>
    </row>
    <row r="1300" spans="2:7">
      <c r="B1300" s="136"/>
      <c r="C1300" s="136"/>
      <c r="D1300" s="136"/>
      <c r="E1300" s="136"/>
      <c r="F1300" s="136"/>
      <c r="G1300" s="136"/>
    </row>
    <row r="1301" spans="2:7">
      <c r="B1301" s="136"/>
      <c r="C1301" s="136"/>
      <c r="D1301" s="136"/>
      <c r="E1301" s="136"/>
      <c r="F1301" s="136"/>
      <c r="G1301" s="136"/>
    </row>
    <row r="1302" spans="2:7">
      <c r="B1302" s="136"/>
      <c r="C1302" s="136"/>
      <c r="D1302" s="136"/>
      <c r="E1302" s="136"/>
      <c r="F1302" s="136"/>
      <c r="G1302" s="136"/>
    </row>
    <row r="1303" spans="2:7">
      <c r="B1303" s="136"/>
      <c r="C1303" s="136"/>
      <c r="D1303" s="136"/>
      <c r="E1303" s="136"/>
      <c r="F1303" s="136"/>
      <c r="G1303" s="136"/>
    </row>
    <row r="1304" spans="2:7">
      <c r="B1304" s="136"/>
      <c r="C1304" s="136"/>
      <c r="D1304" s="136"/>
      <c r="E1304" s="136"/>
      <c r="F1304" s="136"/>
      <c r="G1304" s="136"/>
    </row>
    <row r="1305" spans="2:7">
      <c r="B1305" s="136"/>
      <c r="C1305" s="136"/>
      <c r="D1305" s="136"/>
      <c r="E1305" s="136"/>
      <c r="F1305" s="136"/>
      <c r="G1305" s="136"/>
    </row>
    <row r="1306" spans="2:7">
      <c r="B1306" s="136"/>
      <c r="C1306" s="136"/>
      <c r="D1306" s="136"/>
      <c r="E1306" s="136"/>
      <c r="F1306" s="136"/>
      <c r="G1306" s="136"/>
    </row>
    <row r="1307" spans="2:7">
      <c r="B1307" s="136"/>
      <c r="C1307" s="136"/>
      <c r="D1307" s="136"/>
      <c r="E1307" s="136"/>
      <c r="F1307" s="136"/>
      <c r="G1307" s="136"/>
    </row>
    <row r="1308" spans="2:7">
      <c r="B1308" s="136"/>
      <c r="C1308" s="136"/>
      <c r="D1308" s="136"/>
      <c r="E1308" s="136"/>
      <c r="F1308" s="136"/>
      <c r="G1308" s="136"/>
    </row>
    <row r="1309" spans="2:7">
      <c r="B1309" s="136"/>
      <c r="C1309" s="136"/>
      <c r="D1309" s="136"/>
      <c r="E1309" s="136"/>
      <c r="F1309" s="136"/>
      <c r="G1309" s="136"/>
    </row>
    <row r="1310" spans="2:7">
      <c r="B1310" s="136"/>
      <c r="C1310" s="136"/>
      <c r="D1310" s="136"/>
      <c r="E1310" s="136"/>
      <c r="F1310" s="136"/>
      <c r="G1310" s="136"/>
    </row>
    <row r="1311" spans="2:7">
      <c r="B1311" s="136"/>
      <c r="C1311" s="136"/>
      <c r="D1311" s="136"/>
      <c r="E1311" s="136"/>
      <c r="F1311" s="136"/>
      <c r="G1311" s="136"/>
    </row>
    <row r="1312" spans="2:7">
      <c r="B1312" s="136"/>
      <c r="C1312" s="136"/>
      <c r="D1312" s="136"/>
      <c r="E1312" s="136"/>
      <c r="F1312" s="136"/>
      <c r="G1312" s="136"/>
    </row>
    <row r="1313" spans="2:7">
      <c r="B1313" s="136"/>
      <c r="C1313" s="136"/>
      <c r="D1313" s="136"/>
      <c r="E1313" s="136"/>
      <c r="F1313" s="136"/>
      <c r="G1313" s="136"/>
    </row>
    <row r="1314" spans="2:7">
      <c r="B1314" s="136"/>
      <c r="C1314" s="136"/>
      <c r="D1314" s="136"/>
      <c r="E1314" s="136"/>
      <c r="F1314" s="136"/>
      <c r="G1314" s="136"/>
    </row>
    <row r="1315" spans="2:7">
      <c r="B1315" s="136"/>
      <c r="C1315" s="136"/>
      <c r="D1315" s="136"/>
      <c r="E1315" s="136"/>
      <c r="F1315" s="136"/>
      <c r="G1315" s="136"/>
    </row>
    <row r="1316" spans="2:7">
      <c r="B1316" s="136"/>
      <c r="C1316" s="136"/>
      <c r="D1316" s="136"/>
      <c r="E1316" s="136"/>
      <c r="F1316" s="136"/>
      <c r="G1316" s="136"/>
    </row>
    <row r="1317" spans="2:7">
      <c r="B1317" s="136"/>
      <c r="C1317" s="136"/>
      <c r="D1317" s="136"/>
      <c r="E1317" s="136"/>
      <c r="F1317" s="136"/>
      <c r="G1317" s="136"/>
    </row>
    <row r="1318" spans="2:7">
      <c r="B1318" s="136"/>
      <c r="C1318" s="136"/>
      <c r="D1318" s="136"/>
      <c r="E1318" s="136"/>
      <c r="F1318" s="136"/>
      <c r="G1318" s="136"/>
    </row>
    <row r="1319" spans="2:7">
      <c r="B1319" s="136"/>
      <c r="C1319" s="136"/>
      <c r="D1319" s="136"/>
      <c r="E1319" s="136"/>
      <c r="F1319" s="136"/>
      <c r="G1319" s="136"/>
    </row>
    <row r="1320" spans="2:7">
      <c r="B1320" s="136"/>
      <c r="C1320" s="136"/>
      <c r="D1320" s="136"/>
      <c r="E1320" s="136"/>
      <c r="F1320" s="136"/>
      <c r="G1320" s="136"/>
    </row>
    <row r="1321" spans="2:7">
      <c r="B1321" s="136"/>
      <c r="C1321" s="136"/>
      <c r="D1321" s="136"/>
      <c r="E1321" s="136"/>
      <c r="F1321" s="136"/>
      <c r="G1321" s="136"/>
    </row>
    <row r="1322" spans="2:7">
      <c r="B1322" s="136"/>
      <c r="C1322" s="136"/>
      <c r="D1322" s="136"/>
      <c r="E1322" s="136"/>
      <c r="F1322" s="136"/>
      <c r="G1322" s="136"/>
    </row>
    <row r="1323" spans="2:7">
      <c r="B1323" s="136"/>
      <c r="C1323" s="136"/>
      <c r="D1323" s="136"/>
      <c r="E1323" s="136"/>
      <c r="F1323" s="136"/>
      <c r="G1323" s="136"/>
    </row>
    <row r="1324" spans="2:7">
      <c r="B1324" s="136"/>
      <c r="C1324" s="136"/>
      <c r="D1324" s="136"/>
      <c r="E1324" s="136"/>
      <c r="F1324" s="136"/>
      <c r="G1324" s="136"/>
    </row>
    <row r="1325" spans="2:7">
      <c r="B1325" s="136"/>
      <c r="C1325" s="136"/>
      <c r="D1325" s="136"/>
      <c r="E1325" s="136"/>
      <c r="F1325" s="136"/>
      <c r="G1325" s="136"/>
    </row>
    <row r="1326" spans="2:7">
      <c r="B1326" s="136"/>
      <c r="C1326" s="136"/>
      <c r="D1326" s="136"/>
      <c r="E1326" s="136"/>
      <c r="F1326" s="136"/>
      <c r="G1326" s="136"/>
    </row>
    <row r="1327" spans="2:7">
      <c r="B1327" s="136"/>
      <c r="C1327" s="136"/>
      <c r="D1327" s="136"/>
      <c r="E1327" s="136"/>
      <c r="F1327" s="136"/>
      <c r="G1327" s="136"/>
    </row>
    <row r="1328" spans="2:7">
      <c r="B1328" s="136"/>
      <c r="C1328" s="136"/>
      <c r="D1328" s="136"/>
      <c r="E1328" s="136"/>
      <c r="F1328" s="136"/>
      <c r="G1328" s="136"/>
    </row>
    <row r="1329" spans="2:7">
      <c r="B1329" s="136"/>
      <c r="C1329" s="136"/>
      <c r="D1329" s="136"/>
      <c r="E1329" s="136"/>
      <c r="F1329" s="136"/>
      <c r="G1329" s="136"/>
    </row>
    <row r="1330" spans="2:7">
      <c r="B1330" s="136"/>
      <c r="C1330" s="136"/>
      <c r="D1330" s="136"/>
      <c r="E1330" s="136"/>
      <c r="F1330" s="136"/>
      <c r="G1330" s="136"/>
    </row>
    <row r="1331" spans="2:7">
      <c r="B1331" s="136"/>
      <c r="C1331" s="136"/>
      <c r="D1331" s="136"/>
      <c r="E1331" s="136"/>
      <c r="F1331" s="136"/>
      <c r="G1331" s="136"/>
    </row>
    <row r="1332" spans="2:7">
      <c r="B1332" s="136"/>
      <c r="C1332" s="136"/>
      <c r="D1332" s="136"/>
      <c r="E1332" s="136"/>
      <c r="F1332" s="136"/>
      <c r="G1332" s="136"/>
    </row>
    <row r="1333" spans="2:7">
      <c r="B1333" s="136"/>
      <c r="C1333" s="136"/>
      <c r="D1333" s="136"/>
      <c r="E1333" s="136"/>
      <c r="F1333" s="136"/>
      <c r="G1333" s="136"/>
    </row>
    <row r="1334" spans="2:7">
      <c r="B1334" s="136"/>
      <c r="C1334" s="136"/>
      <c r="D1334" s="136"/>
      <c r="E1334" s="136"/>
      <c r="F1334" s="136"/>
      <c r="G1334" s="136"/>
    </row>
    <row r="1335" spans="2:7">
      <c r="B1335" s="136"/>
      <c r="C1335" s="136"/>
      <c r="D1335" s="136"/>
      <c r="E1335" s="136"/>
      <c r="F1335" s="136"/>
      <c r="G1335" s="136"/>
    </row>
    <row r="1336" spans="2:7">
      <c r="B1336" s="136"/>
      <c r="C1336" s="136"/>
      <c r="D1336" s="136"/>
      <c r="E1336" s="136"/>
      <c r="F1336" s="136"/>
      <c r="G1336" s="136"/>
    </row>
    <row r="1337" spans="2:7">
      <c r="B1337" s="136"/>
      <c r="C1337" s="136"/>
      <c r="D1337" s="136"/>
      <c r="E1337" s="136"/>
      <c r="F1337" s="136"/>
      <c r="G1337" s="136"/>
    </row>
    <row r="1338" spans="2:7">
      <c r="B1338" s="136"/>
      <c r="C1338" s="136"/>
      <c r="D1338" s="136"/>
      <c r="E1338" s="136"/>
      <c r="F1338" s="136"/>
      <c r="G1338" s="136"/>
    </row>
    <row r="1339" spans="2:7">
      <c r="B1339" s="136"/>
      <c r="C1339" s="136"/>
      <c r="D1339" s="136"/>
      <c r="E1339" s="136"/>
      <c r="F1339" s="136"/>
      <c r="G1339" s="136"/>
    </row>
    <row r="1340" spans="2:7">
      <c r="B1340" s="136"/>
      <c r="C1340" s="136"/>
      <c r="D1340" s="136"/>
      <c r="E1340" s="136"/>
      <c r="F1340" s="136"/>
      <c r="G1340" s="136"/>
    </row>
    <row r="1341" spans="2:7">
      <c r="B1341" s="136"/>
      <c r="C1341" s="136"/>
      <c r="D1341" s="136"/>
      <c r="E1341" s="136"/>
      <c r="F1341" s="136"/>
      <c r="G1341" s="136"/>
    </row>
    <row r="1342" spans="2:7">
      <c r="B1342" s="136"/>
      <c r="C1342" s="136"/>
      <c r="D1342" s="136"/>
      <c r="E1342" s="136"/>
      <c r="F1342" s="136"/>
      <c r="G1342" s="136"/>
    </row>
    <row r="1343" spans="2:7">
      <c r="B1343" s="136"/>
      <c r="C1343" s="136"/>
      <c r="D1343" s="136"/>
      <c r="E1343" s="136"/>
      <c r="F1343" s="136"/>
      <c r="G1343" s="136"/>
    </row>
    <row r="1344" spans="2:7">
      <c r="B1344" s="136"/>
      <c r="C1344" s="136"/>
      <c r="D1344" s="136"/>
      <c r="E1344" s="136"/>
      <c r="F1344" s="136"/>
      <c r="G1344" s="136"/>
    </row>
    <row r="1345" spans="2:7">
      <c r="B1345" s="136"/>
      <c r="C1345" s="136"/>
      <c r="D1345" s="136"/>
      <c r="E1345" s="136"/>
      <c r="F1345" s="136"/>
      <c r="G1345" s="136"/>
    </row>
    <row r="1346" spans="2:7">
      <c r="B1346" s="136"/>
      <c r="C1346" s="136"/>
      <c r="D1346" s="136"/>
      <c r="E1346" s="136"/>
      <c r="F1346" s="136"/>
      <c r="G1346" s="136"/>
    </row>
    <row r="1347" spans="2:7">
      <c r="B1347" s="136"/>
      <c r="C1347" s="136"/>
      <c r="D1347" s="136"/>
      <c r="E1347" s="136"/>
      <c r="F1347" s="136"/>
      <c r="G1347" s="136"/>
    </row>
    <row r="1348" spans="2:7">
      <c r="B1348" s="136"/>
      <c r="C1348" s="136"/>
      <c r="D1348" s="136"/>
      <c r="E1348" s="136"/>
      <c r="F1348" s="136"/>
      <c r="G1348" s="136"/>
    </row>
    <row r="1349" spans="2:7">
      <c r="B1349" s="136"/>
      <c r="C1349" s="136"/>
      <c r="D1349" s="136"/>
      <c r="E1349" s="136"/>
      <c r="F1349" s="136"/>
      <c r="G1349" s="136"/>
    </row>
    <row r="1350" spans="2:7">
      <c r="B1350" s="136"/>
      <c r="C1350" s="136"/>
      <c r="D1350" s="136"/>
      <c r="E1350" s="136"/>
      <c r="F1350" s="136"/>
      <c r="G1350" s="136"/>
    </row>
    <row r="1351" spans="2:7">
      <c r="B1351" s="136"/>
      <c r="C1351" s="136"/>
      <c r="D1351" s="136"/>
      <c r="E1351" s="136"/>
      <c r="F1351" s="136"/>
      <c r="G1351" s="136"/>
    </row>
    <row r="1352" spans="2:7">
      <c r="B1352" s="136"/>
      <c r="C1352" s="136"/>
      <c r="D1352" s="136"/>
      <c r="E1352" s="136"/>
      <c r="F1352" s="136"/>
      <c r="G1352" s="136"/>
    </row>
    <row r="1353" spans="2:7">
      <c r="B1353" s="136"/>
      <c r="C1353" s="136"/>
      <c r="D1353" s="136"/>
      <c r="E1353" s="136"/>
      <c r="F1353" s="136"/>
      <c r="G1353" s="136"/>
    </row>
    <row r="1354" spans="2:7">
      <c r="B1354" s="136"/>
      <c r="C1354" s="136"/>
      <c r="D1354" s="136"/>
      <c r="E1354" s="136"/>
      <c r="F1354" s="136"/>
      <c r="G1354" s="136"/>
    </row>
    <row r="1355" spans="2:7">
      <c r="B1355" s="136"/>
      <c r="C1355" s="136"/>
      <c r="D1355" s="136"/>
      <c r="E1355" s="136"/>
      <c r="F1355" s="136"/>
      <c r="G1355" s="136"/>
    </row>
    <row r="1356" spans="2:7">
      <c r="B1356" s="136"/>
      <c r="C1356" s="136"/>
      <c r="D1356" s="136"/>
      <c r="E1356" s="136"/>
      <c r="F1356" s="136"/>
      <c r="G1356" s="136"/>
    </row>
    <row r="1357" spans="2:7">
      <c r="B1357" s="136"/>
      <c r="C1357" s="136"/>
      <c r="D1357" s="136"/>
      <c r="E1357" s="136"/>
      <c r="F1357" s="136"/>
      <c r="G1357" s="136"/>
    </row>
    <row r="1358" spans="2:7">
      <c r="B1358" s="136"/>
      <c r="C1358" s="136"/>
      <c r="D1358" s="136"/>
      <c r="E1358" s="136"/>
      <c r="F1358" s="136"/>
      <c r="G1358" s="136"/>
    </row>
    <row r="1359" spans="2:7">
      <c r="B1359" s="136"/>
      <c r="C1359" s="136"/>
      <c r="D1359" s="136"/>
      <c r="E1359" s="136"/>
      <c r="F1359" s="136"/>
      <c r="G1359" s="136"/>
    </row>
    <row r="1360" spans="2:7">
      <c r="B1360" s="136"/>
      <c r="C1360" s="136"/>
      <c r="D1360" s="136"/>
      <c r="E1360" s="136"/>
      <c r="F1360" s="136"/>
      <c r="G1360" s="136"/>
    </row>
    <row r="1361" spans="2:7">
      <c r="B1361" s="136"/>
      <c r="C1361" s="136"/>
      <c r="D1361" s="136"/>
      <c r="E1361" s="136"/>
      <c r="F1361" s="136"/>
      <c r="G1361" s="136"/>
    </row>
    <row r="1362" spans="2:7">
      <c r="B1362" s="136"/>
      <c r="C1362" s="136"/>
      <c r="D1362" s="136"/>
      <c r="E1362" s="136"/>
      <c r="F1362" s="136"/>
      <c r="G1362" s="136"/>
    </row>
    <row r="1363" spans="2:7">
      <c r="B1363" s="136"/>
      <c r="C1363" s="136"/>
      <c r="D1363" s="136"/>
      <c r="E1363" s="136"/>
      <c r="F1363" s="136"/>
      <c r="G1363" s="136"/>
    </row>
    <row r="1364" spans="2:7">
      <c r="B1364" s="136"/>
      <c r="C1364" s="136"/>
      <c r="D1364" s="136"/>
      <c r="E1364" s="136"/>
      <c r="F1364" s="136"/>
      <c r="G1364" s="136"/>
    </row>
    <row r="1365" spans="2:7">
      <c r="B1365" s="136"/>
      <c r="C1365" s="136"/>
      <c r="D1365" s="136"/>
      <c r="E1365" s="136"/>
      <c r="F1365" s="136"/>
      <c r="G1365" s="136"/>
    </row>
    <row r="1366" spans="2:7">
      <c r="B1366" s="136"/>
      <c r="C1366" s="136"/>
      <c r="D1366" s="136"/>
      <c r="E1366" s="136"/>
      <c r="F1366" s="136"/>
      <c r="G1366" s="136"/>
    </row>
    <row r="1367" spans="2:7">
      <c r="B1367" s="136"/>
      <c r="C1367" s="136"/>
      <c r="D1367" s="136"/>
      <c r="E1367" s="136"/>
      <c r="F1367" s="136"/>
      <c r="G1367" s="136"/>
    </row>
    <row r="1368" spans="2:7">
      <c r="B1368" s="136"/>
      <c r="C1368" s="136"/>
      <c r="D1368" s="136"/>
      <c r="E1368" s="136"/>
      <c r="F1368" s="136"/>
      <c r="G1368" s="136"/>
    </row>
    <row r="1369" spans="2:7">
      <c r="B1369" s="136"/>
      <c r="C1369" s="136"/>
      <c r="D1369" s="136"/>
      <c r="E1369" s="136"/>
      <c r="F1369" s="136"/>
      <c r="G1369" s="136"/>
    </row>
    <row r="1370" spans="2:7">
      <c r="B1370" s="136"/>
      <c r="C1370" s="136"/>
      <c r="D1370" s="136"/>
      <c r="E1370" s="136"/>
      <c r="F1370" s="136"/>
      <c r="G1370" s="136"/>
    </row>
    <row r="1371" spans="2:7">
      <c r="B1371" s="136"/>
      <c r="C1371" s="136"/>
      <c r="D1371" s="136"/>
      <c r="E1371" s="136"/>
      <c r="F1371" s="136"/>
      <c r="G1371" s="136"/>
    </row>
    <row r="1372" spans="2:7">
      <c r="B1372" s="136"/>
      <c r="C1372" s="136"/>
      <c r="D1372" s="136"/>
      <c r="E1372" s="136"/>
      <c r="F1372" s="136"/>
      <c r="G1372" s="136"/>
    </row>
    <row r="1373" spans="2:7">
      <c r="B1373" s="136"/>
      <c r="C1373" s="136"/>
      <c r="D1373" s="136"/>
      <c r="E1373" s="136"/>
      <c r="F1373" s="136"/>
      <c r="G1373" s="136"/>
    </row>
    <row r="1374" spans="2:7">
      <c r="B1374" s="136"/>
      <c r="C1374" s="136"/>
      <c r="D1374" s="136"/>
      <c r="E1374" s="136"/>
      <c r="F1374" s="136"/>
      <c r="G1374" s="136"/>
    </row>
    <row r="1375" spans="2:7">
      <c r="B1375" s="136"/>
      <c r="C1375" s="136"/>
      <c r="D1375" s="136"/>
      <c r="E1375" s="136"/>
      <c r="F1375" s="136"/>
      <c r="G1375" s="136"/>
    </row>
    <row r="1376" spans="2:7">
      <c r="B1376" s="136"/>
      <c r="C1376" s="136"/>
      <c r="D1376" s="136"/>
      <c r="E1376" s="136"/>
      <c r="F1376" s="136"/>
      <c r="G1376" s="136"/>
    </row>
    <row r="1377" spans="2:7">
      <c r="B1377" s="136"/>
      <c r="C1377" s="136"/>
      <c r="D1377" s="136"/>
      <c r="E1377" s="136"/>
      <c r="F1377" s="136"/>
      <c r="G1377" s="136"/>
    </row>
    <row r="1378" spans="2:7">
      <c r="B1378" s="136"/>
      <c r="C1378" s="136"/>
      <c r="D1378" s="136"/>
      <c r="E1378" s="136"/>
      <c r="F1378" s="136"/>
      <c r="G1378" s="136"/>
    </row>
    <row r="1379" spans="2:7">
      <c r="B1379" s="136"/>
      <c r="C1379" s="136"/>
      <c r="D1379" s="136"/>
      <c r="E1379" s="136"/>
      <c r="F1379" s="136"/>
      <c r="G1379" s="136"/>
    </row>
    <row r="1380" spans="2:7">
      <c r="B1380" s="136"/>
      <c r="C1380" s="136"/>
      <c r="D1380" s="136"/>
      <c r="E1380" s="136"/>
      <c r="F1380" s="136"/>
      <c r="G1380" s="136"/>
    </row>
    <row r="1381" spans="2:7">
      <c r="B1381" s="136"/>
      <c r="C1381" s="136"/>
      <c r="D1381" s="136"/>
      <c r="E1381" s="136"/>
      <c r="F1381" s="136"/>
      <c r="G1381" s="136"/>
    </row>
    <row r="1382" spans="2:7">
      <c r="B1382" s="136"/>
      <c r="C1382" s="136"/>
      <c r="D1382" s="136"/>
      <c r="E1382" s="136"/>
      <c r="F1382" s="136"/>
      <c r="G1382" s="136"/>
    </row>
    <row r="1383" spans="2:7">
      <c r="B1383" s="136"/>
      <c r="C1383" s="136"/>
      <c r="D1383" s="136"/>
      <c r="E1383" s="136"/>
      <c r="F1383" s="136"/>
      <c r="G1383" s="136"/>
    </row>
    <row r="1384" spans="2:7">
      <c r="B1384" s="136"/>
      <c r="C1384" s="136"/>
      <c r="D1384" s="136"/>
      <c r="E1384" s="136"/>
      <c r="F1384" s="136"/>
      <c r="G1384" s="136"/>
    </row>
    <row r="1385" spans="2:7">
      <c r="B1385" s="136"/>
      <c r="C1385" s="136"/>
      <c r="D1385" s="136"/>
      <c r="E1385" s="136"/>
      <c r="F1385" s="136"/>
      <c r="G1385" s="136"/>
    </row>
    <row r="1386" spans="2:7">
      <c r="B1386" s="136"/>
      <c r="C1386" s="136"/>
      <c r="D1386" s="136"/>
      <c r="E1386" s="136"/>
      <c r="F1386" s="136"/>
      <c r="G1386" s="136"/>
    </row>
    <row r="1387" spans="2:7">
      <c r="B1387" s="136"/>
      <c r="C1387" s="136"/>
      <c r="D1387" s="136"/>
      <c r="E1387" s="136"/>
      <c r="F1387" s="136"/>
      <c r="G1387" s="136"/>
    </row>
    <row r="1388" spans="2:7">
      <c r="B1388" s="136"/>
      <c r="C1388" s="136"/>
      <c r="D1388" s="136"/>
      <c r="E1388" s="136"/>
      <c r="F1388" s="136"/>
      <c r="G1388" s="136"/>
    </row>
    <row r="1389" spans="2:7">
      <c r="B1389" s="136"/>
      <c r="C1389" s="136"/>
      <c r="D1389" s="136"/>
      <c r="E1389" s="136"/>
      <c r="F1389" s="136"/>
      <c r="G1389" s="136"/>
    </row>
    <row r="1390" spans="2:7">
      <c r="B1390" s="136"/>
      <c r="C1390" s="136"/>
      <c r="D1390" s="136"/>
      <c r="E1390" s="136"/>
      <c r="F1390" s="136"/>
      <c r="G1390" s="136"/>
    </row>
    <row r="1391" spans="2:7">
      <c r="B1391" s="136"/>
      <c r="C1391" s="136"/>
      <c r="D1391" s="136"/>
      <c r="E1391" s="136"/>
      <c r="F1391" s="136"/>
      <c r="G1391" s="136"/>
    </row>
    <row r="1392" spans="2:7">
      <c r="B1392" s="136"/>
      <c r="C1392" s="136"/>
      <c r="D1392" s="136"/>
      <c r="E1392" s="136"/>
      <c r="F1392" s="136"/>
      <c r="G1392" s="136"/>
    </row>
    <row r="1393" spans="2:7">
      <c r="B1393" s="136"/>
      <c r="C1393" s="136"/>
      <c r="D1393" s="136"/>
      <c r="E1393" s="136"/>
      <c r="F1393" s="136"/>
      <c r="G1393" s="136"/>
    </row>
    <row r="1394" spans="2:7">
      <c r="B1394" s="136"/>
      <c r="C1394" s="136"/>
      <c r="D1394" s="136"/>
      <c r="E1394" s="136"/>
      <c r="F1394" s="136"/>
      <c r="G1394" s="136"/>
    </row>
    <row r="1395" spans="2:7">
      <c r="B1395" s="136"/>
      <c r="C1395" s="136"/>
      <c r="D1395" s="136"/>
      <c r="E1395" s="136"/>
      <c r="F1395" s="136"/>
      <c r="G1395" s="136"/>
    </row>
    <row r="1396" spans="2:7">
      <c r="B1396" s="136"/>
      <c r="C1396" s="136"/>
      <c r="D1396" s="136"/>
      <c r="E1396" s="136"/>
      <c r="F1396" s="136"/>
      <c r="G1396" s="136"/>
    </row>
    <row r="1397" spans="2:7">
      <c r="B1397" s="136"/>
      <c r="C1397" s="136"/>
      <c r="D1397" s="136"/>
      <c r="E1397" s="136"/>
      <c r="F1397" s="136"/>
      <c r="G1397" s="136"/>
    </row>
    <row r="1398" spans="2:7">
      <c r="B1398" s="136"/>
      <c r="C1398" s="136"/>
      <c r="D1398" s="136"/>
      <c r="E1398" s="136"/>
      <c r="F1398" s="136"/>
      <c r="G1398" s="136"/>
    </row>
    <row r="1399" spans="2:7">
      <c r="B1399" s="136"/>
      <c r="C1399" s="136"/>
      <c r="D1399" s="136"/>
      <c r="E1399" s="136"/>
      <c r="F1399" s="136"/>
      <c r="G1399" s="136"/>
    </row>
    <row r="1400" spans="2:7">
      <c r="B1400" s="136"/>
      <c r="C1400" s="136"/>
      <c r="D1400" s="136"/>
      <c r="E1400" s="136"/>
      <c r="F1400" s="136"/>
      <c r="G1400" s="136"/>
    </row>
    <row r="1401" spans="2:7">
      <c r="B1401" s="136"/>
      <c r="C1401" s="136"/>
      <c r="D1401" s="136"/>
      <c r="E1401" s="136"/>
      <c r="F1401" s="136"/>
      <c r="G1401" s="136"/>
    </row>
    <row r="1402" spans="2:7">
      <c r="B1402" s="136"/>
      <c r="C1402" s="136"/>
      <c r="D1402" s="136"/>
      <c r="E1402" s="136"/>
      <c r="F1402" s="136"/>
      <c r="G1402" s="136"/>
    </row>
    <row r="1403" spans="2:7">
      <c r="B1403" s="136"/>
      <c r="C1403" s="136"/>
      <c r="D1403" s="136"/>
      <c r="E1403" s="136"/>
      <c r="F1403" s="136"/>
      <c r="G1403" s="136"/>
    </row>
    <row r="1404" spans="2:7">
      <c r="B1404" s="136"/>
      <c r="C1404" s="136"/>
      <c r="D1404" s="136"/>
      <c r="E1404" s="136"/>
      <c r="F1404" s="136"/>
      <c r="G1404" s="136"/>
    </row>
    <row r="1405" spans="2:7">
      <c r="B1405" s="136"/>
      <c r="C1405" s="136"/>
      <c r="D1405" s="136"/>
      <c r="E1405" s="136"/>
      <c r="F1405" s="136"/>
      <c r="G1405" s="136"/>
    </row>
    <row r="1406" spans="2:7">
      <c r="B1406" s="136"/>
      <c r="C1406" s="136"/>
      <c r="D1406" s="136"/>
      <c r="E1406" s="136"/>
      <c r="F1406" s="136"/>
      <c r="G1406" s="136"/>
    </row>
    <row r="1407" spans="2:7">
      <c r="B1407" s="136"/>
      <c r="C1407" s="136"/>
      <c r="D1407" s="136"/>
      <c r="E1407" s="136"/>
      <c r="F1407" s="136"/>
      <c r="G1407" s="136"/>
    </row>
    <row r="1408" spans="2:7">
      <c r="B1408" s="136"/>
      <c r="C1408" s="136"/>
      <c r="D1408" s="136"/>
      <c r="E1408" s="136"/>
      <c r="F1408" s="136"/>
      <c r="G1408" s="136"/>
    </row>
    <row r="1409" spans="2:7">
      <c r="B1409" s="136"/>
      <c r="C1409" s="136"/>
      <c r="D1409" s="136"/>
      <c r="E1409" s="136"/>
      <c r="F1409" s="136"/>
      <c r="G1409" s="136"/>
    </row>
    <row r="1410" spans="2:7">
      <c r="B1410" s="136"/>
      <c r="C1410" s="136"/>
      <c r="D1410" s="136"/>
      <c r="E1410" s="136"/>
      <c r="F1410" s="136"/>
      <c r="G1410" s="136"/>
    </row>
    <row r="1411" spans="2:7">
      <c r="B1411" s="136"/>
      <c r="C1411" s="136"/>
      <c r="D1411" s="136"/>
      <c r="E1411" s="136"/>
      <c r="F1411" s="136"/>
      <c r="G1411" s="136"/>
    </row>
    <row r="1412" spans="2:7">
      <c r="B1412" s="136"/>
      <c r="C1412" s="136"/>
      <c r="D1412" s="136"/>
      <c r="E1412" s="136"/>
      <c r="F1412" s="136"/>
      <c r="G1412" s="136"/>
    </row>
    <row r="1413" spans="2:7">
      <c r="B1413" s="136"/>
      <c r="C1413" s="136"/>
      <c r="D1413" s="136"/>
      <c r="E1413" s="136"/>
      <c r="F1413" s="136"/>
      <c r="G1413" s="136"/>
    </row>
    <row r="1414" spans="2:7">
      <c r="B1414" s="136"/>
      <c r="C1414" s="136"/>
      <c r="D1414" s="136"/>
      <c r="E1414" s="136"/>
      <c r="F1414" s="136"/>
      <c r="G1414" s="136"/>
    </row>
    <row r="1415" spans="2:7">
      <c r="B1415" s="136"/>
      <c r="C1415" s="136"/>
      <c r="D1415" s="136"/>
      <c r="E1415" s="136"/>
      <c r="F1415" s="136"/>
      <c r="G1415" s="136"/>
    </row>
    <row r="1416" spans="2:7">
      <c r="B1416" s="136"/>
      <c r="C1416" s="136"/>
      <c r="D1416" s="136"/>
      <c r="E1416" s="136"/>
      <c r="F1416" s="136"/>
      <c r="G1416" s="136"/>
    </row>
    <row r="1417" spans="2:7">
      <c r="B1417" s="136"/>
      <c r="C1417" s="136"/>
      <c r="D1417" s="136"/>
      <c r="E1417" s="136"/>
      <c r="F1417" s="136"/>
      <c r="G1417" s="136"/>
    </row>
    <row r="1418" spans="2:7">
      <c r="B1418" s="136"/>
      <c r="C1418" s="136"/>
      <c r="D1418" s="136"/>
      <c r="E1418" s="136"/>
      <c r="F1418" s="136"/>
      <c r="G1418" s="136"/>
    </row>
    <row r="1419" spans="2:7">
      <c r="B1419" s="136"/>
      <c r="C1419" s="136"/>
      <c r="D1419" s="136"/>
      <c r="E1419" s="136"/>
      <c r="F1419" s="136"/>
      <c r="G1419" s="136"/>
    </row>
    <row r="1420" spans="2:7">
      <c r="B1420" s="136"/>
      <c r="C1420" s="136"/>
      <c r="D1420" s="136"/>
      <c r="E1420" s="136"/>
      <c r="F1420" s="136"/>
      <c r="G1420" s="136"/>
    </row>
    <row r="1421" spans="2:7">
      <c r="B1421" s="136"/>
      <c r="C1421" s="136"/>
      <c r="D1421" s="136"/>
      <c r="E1421" s="136"/>
      <c r="F1421" s="136"/>
      <c r="G1421" s="136"/>
    </row>
    <row r="1422" spans="2:7">
      <c r="B1422" s="136"/>
      <c r="C1422" s="136"/>
      <c r="D1422" s="136"/>
      <c r="E1422" s="136"/>
      <c r="F1422" s="136"/>
      <c r="G1422" s="136"/>
    </row>
    <row r="1423" spans="2:7">
      <c r="B1423" s="136"/>
      <c r="C1423" s="136"/>
      <c r="D1423" s="136"/>
      <c r="E1423" s="136"/>
      <c r="F1423" s="136"/>
      <c r="G1423" s="136"/>
    </row>
    <row r="1424" spans="2:7">
      <c r="B1424" s="136"/>
      <c r="C1424" s="136"/>
      <c r="D1424" s="136"/>
      <c r="E1424" s="136"/>
      <c r="F1424" s="136"/>
      <c r="G1424" s="136"/>
    </row>
    <row r="1425" spans="2:7">
      <c r="B1425" s="136"/>
      <c r="C1425" s="136"/>
      <c r="D1425" s="136"/>
      <c r="E1425" s="136"/>
      <c r="F1425" s="136"/>
      <c r="G1425" s="136"/>
    </row>
    <row r="1426" spans="2:7">
      <c r="B1426" s="136"/>
      <c r="C1426" s="136"/>
      <c r="D1426" s="136"/>
      <c r="E1426" s="136"/>
      <c r="F1426" s="136"/>
      <c r="G1426" s="136"/>
    </row>
    <row r="1427" spans="2:7">
      <c r="B1427" s="136"/>
      <c r="C1427" s="136"/>
      <c r="D1427" s="136"/>
      <c r="E1427" s="136"/>
      <c r="F1427" s="136"/>
      <c r="G1427" s="136"/>
    </row>
    <row r="1428" spans="2:7">
      <c r="B1428" s="136"/>
      <c r="C1428" s="136"/>
      <c r="D1428" s="136"/>
      <c r="E1428" s="136"/>
      <c r="F1428" s="136"/>
      <c r="G1428" s="136"/>
    </row>
    <row r="1429" spans="2:7">
      <c r="B1429" s="136"/>
      <c r="C1429" s="136"/>
      <c r="D1429" s="136"/>
      <c r="E1429" s="136"/>
      <c r="F1429" s="136"/>
      <c r="G1429" s="136"/>
    </row>
    <row r="1430" spans="2:7">
      <c r="B1430" s="136"/>
      <c r="C1430" s="136"/>
      <c r="D1430" s="136"/>
      <c r="E1430" s="136"/>
      <c r="F1430" s="136"/>
      <c r="G1430" s="136"/>
    </row>
    <row r="1431" spans="2:7">
      <c r="B1431" s="136"/>
      <c r="C1431" s="136"/>
      <c r="D1431" s="136"/>
      <c r="E1431" s="136"/>
      <c r="F1431" s="136"/>
      <c r="G1431" s="136"/>
    </row>
    <row r="1432" spans="2:7">
      <c r="B1432" s="136"/>
      <c r="C1432" s="136"/>
      <c r="D1432" s="136"/>
      <c r="E1432" s="136"/>
      <c r="F1432" s="136"/>
      <c r="G1432" s="136"/>
    </row>
    <row r="1433" spans="2:7">
      <c r="B1433" s="136"/>
      <c r="C1433" s="136"/>
      <c r="D1433" s="136"/>
      <c r="E1433" s="136"/>
      <c r="F1433" s="136"/>
      <c r="G1433" s="136"/>
    </row>
    <row r="1434" spans="2:7">
      <c r="B1434" s="136"/>
      <c r="C1434" s="136"/>
      <c r="D1434" s="136"/>
      <c r="E1434" s="136"/>
      <c r="F1434" s="136"/>
      <c r="G1434" s="136"/>
    </row>
    <row r="1435" spans="2:7">
      <c r="B1435" s="136"/>
      <c r="C1435" s="136"/>
      <c r="D1435" s="136"/>
      <c r="E1435" s="136"/>
      <c r="F1435" s="136"/>
      <c r="G1435" s="136"/>
    </row>
    <row r="1436" spans="2:7">
      <c r="B1436" s="136"/>
      <c r="C1436" s="136"/>
      <c r="D1436" s="136"/>
      <c r="E1436" s="136"/>
      <c r="F1436" s="136"/>
      <c r="G1436" s="136"/>
    </row>
    <row r="1437" spans="2:7">
      <c r="B1437" s="136"/>
      <c r="C1437" s="136"/>
      <c r="D1437" s="136"/>
      <c r="E1437" s="136"/>
      <c r="F1437" s="136"/>
      <c r="G1437" s="136"/>
    </row>
    <row r="1438" spans="2:7">
      <c r="B1438" s="136"/>
      <c r="C1438" s="136"/>
      <c r="D1438" s="136"/>
      <c r="E1438" s="136"/>
      <c r="F1438" s="136"/>
      <c r="G1438" s="136"/>
    </row>
    <row r="1439" spans="2:7">
      <c r="B1439" s="136"/>
      <c r="C1439" s="136"/>
      <c r="D1439" s="136"/>
      <c r="E1439" s="136"/>
      <c r="F1439" s="136"/>
      <c r="G1439" s="136"/>
    </row>
    <row r="1440" spans="2:7">
      <c r="B1440" s="136"/>
      <c r="C1440" s="136"/>
      <c r="D1440" s="136"/>
      <c r="E1440" s="136"/>
      <c r="F1440" s="136"/>
      <c r="G1440" s="136"/>
    </row>
    <row r="1441" spans="2:7">
      <c r="B1441" s="136"/>
      <c r="C1441" s="136"/>
      <c r="D1441" s="136"/>
      <c r="E1441" s="136"/>
      <c r="F1441" s="136"/>
      <c r="G1441" s="136"/>
    </row>
    <row r="1442" spans="2:7">
      <c r="B1442" s="136"/>
      <c r="C1442" s="136"/>
      <c r="D1442" s="136"/>
      <c r="E1442" s="136"/>
      <c r="F1442" s="136"/>
      <c r="G1442" s="136"/>
    </row>
    <row r="1443" spans="2:7">
      <c r="B1443" s="136"/>
      <c r="C1443" s="136"/>
      <c r="D1443" s="136"/>
      <c r="E1443" s="136"/>
      <c r="F1443" s="136"/>
      <c r="G1443" s="136"/>
    </row>
    <row r="1444" spans="2:7">
      <c r="B1444" s="136"/>
      <c r="C1444" s="136"/>
      <c r="D1444" s="136"/>
      <c r="E1444" s="136"/>
      <c r="F1444" s="136"/>
      <c r="G1444" s="136"/>
    </row>
    <row r="1445" spans="2:7">
      <c r="B1445" s="136"/>
      <c r="C1445" s="136"/>
      <c r="D1445" s="136"/>
      <c r="E1445" s="136"/>
      <c r="F1445" s="136"/>
      <c r="G1445" s="136"/>
    </row>
    <row r="1446" spans="2:7">
      <c r="B1446" s="136"/>
      <c r="C1446" s="136"/>
      <c r="D1446" s="136"/>
      <c r="E1446" s="136"/>
      <c r="F1446" s="136"/>
      <c r="G1446" s="136"/>
    </row>
    <row r="1447" spans="2:7">
      <c r="B1447" s="136"/>
      <c r="C1447" s="136"/>
      <c r="D1447" s="136"/>
      <c r="E1447" s="136"/>
      <c r="F1447" s="136"/>
      <c r="G1447" s="136"/>
    </row>
    <row r="1448" spans="2:7">
      <c r="B1448" s="136"/>
      <c r="C1448" s="136"/>
      <c r="D1448" s="136"/>
      <c r="E1448" s="136"/>
      <c r="F1448" s="136"/>
      <c r="G1448" s="136"/>
    </row>
    <row r="1449" spans="2:7">
      <c r="B1449" s="136"/>
      <c r="C1449" s="136"/>
      <c r="D1449" s="136"/>
      <c r="E1449" s="136"/>
      <c r="F1449" s="136"/>
      <c r="G1449" s="136"/>
    </row>
    <row r="1450" spans="2:7">
      <c r="B1450" s="136"/>
      <c r="C1450" s="136"/>
      <c r="D1450" s="136"/>
      <c r="E1450" s="136"/>
      <c r="F1450" s="136"/>
      <c r="G1450" s="136"/>
    </row>
    <row r="1451" spans="2:7">
      <c r="B1451" s="136"/>
      <c r="C1451" s="136"/>
      <c r="D1451" s="136"/>
      <c r="E1451" s="136"/>
      <c r="F1451" s="136"/>
      <c r="G1451" s="136"/>
    </row>
    <row r="1452" spans="2:7">
      <c r="B1452" s="136"/>
      <c r="C1452" s="136"/>
      <c r="D1452" s="136"/>
      <c r="E1452" s="136"/>
      <c r="F1452" s="136"/>
      <c r="G1452" s="136"/>
    </row>
    <row r="1453" spans="2:7">
      <c r="B1453" s="136"/>
      <c r="C1453" s="136"/>
      <c r="D1453" s="136"/>
      <c r="E1453" s="136"/>
      <c r="F1453" s="136"/>
      <c r="G1453" s="136"/>
    </row>
    <row r="1454" spans="2:7">
      <c r="B1454" s="136"/>
      <c r="C1454" s="136"/>
      <c r="D1454" s="136"/>
      <c r="E1454" s="136"/>
      <c r="F1454" s="136"/>
      <c r="G1454" s="136"/>
    </row>
    <row r="1455" spans="2:7">
      <c r="B1455" s="136"/>
      <c r="C1455" s="136"/>
      <c r="D1455" s="136"/>
      <c r="E1455" s="136"/>
      <c r="F1455" s="136"/>
      <c r="G1455" s="136"/>
    </row>
    <row r="1456" spans="2:7">
      <c r="B1456" s="136"/>
      <c r="C1456" s="136"/>
      <c r="D1456" s="136"/>
      <c r="E1456" s="136"/>
      <c r="F1456" s="136"/>
      <c r="G1456" s="136"/>
    </row>
    <row r="1457" spans="2:7">
      <c r="B1457" s="136"/>
      <c r="C1457" s="136"/>
      <c r="D1457" s="136"/>
      <c r="E1457" s="136"/>
      <c r="F1457" s="136"/>
      <c r="G1457" s="136"/>
    </row>
    <row r="1458" spans="2:7">
      <c r="B1458" s="136"/>
      <c r="C1458" s="136"/>
      <c r="D1458" s="136"/>
      <c r="E1458" s="136"/>
      <c r="F1458" s="136"/>
      <c r="G1458" s="136"/>
    </row>
    <row r="1459" spans="2:7">
      <c r="B1459" s="136"/>
      <c r="C1459" s="136"/>
      <c r="D1459" s="136"/>
      <c r="E1459" s="136"/>
      <c r="F1459" s="136"/>
      <c r="G1459" s="136"/>
    </row>
    <row r="1460" spans="2:7">
      <c r="B1460" s="136"/>
      <c r="C1460" s="136"/>
      <c r="D1460" s="136"/>
      <c r="E1460" s="136"/>
      <c r="F1460" s="136"/>
      <c r="G1460" s="136"/>
    </row>
    <row r="1461" spans="2:7">
      <c r="B1461" s="136"/>
      <c r="C1461" s="136"/>
      <c r="D1461" s="136"/>
      <c r="E1461" s="136"/>
      <c r="F1461" s="136"/>
      <c r="G1461" s="136"/>
    </row>
    <row r="1462" spans="2:7">
      <c r="B1462" s="136"/>
      <c r="C1462" s="136"/>
      <c r="D1462" s="136"/>
      <c r="E1462" s="136"/>
      <c r="F1462" s="136"/>
      <c r="G1462" s="136"/>
    </row>
    <row r="1463" spans="2:7">
      <c r="B1463" s="136"/>
      <c r="C1463" s="136"/>
      <c r="D1463" s="136"/>
      <c r="E1463" s="136"/>
      <c r="F1463" s="136"/>
      <c r="G1463" s="136"/>
    </row>
    <row r="1464" spans="2:7">
      <c r="B1464" s="136"/>
      <c r="C1464" s="136"/>
      <c r="D1464" s="136"/>
      <c r="E1464" s="136"/>
      <c r="F1464" s="136"/>
      <c r="G1464" s="136"/>
    </row>
    <row r="1465" spans="2:7">
      <c r="B1465" s="136"/>
      <c r="C1465" s="136"/>
      <c r="D1465" s="136"/>
      <c r="E1465" s="136"/>
      <c r="F1465" s="136"/>
      <c r="G1465" s="136"/>
    </row>
    <row r="1466" spans="2:7">
      <c r="B1466" s="136"/>
      <c r="C1466" s="136"/>
      <c r="D1466" s="136"/>
      <c r="E1466" s="136"/>
      <c r="F1466" s="136"/>
      <c r="G1466" s="136"/>
    </row>
    <row r="1467" spans="2:7">
      <c r="B1467" s="136"/>
      <c r="C1467" s="136"/>
      <c r="D1467" s="136"/>
      <c r="E1467" s="136"/>
      <c r="F1467" s="136"/>
      <c r="G1467" s="136"/>
    </row>
    <row r="1468" spans="2:7">
      <c r="B1468" s="136"/>
      <c r="C1468" s="136"/>
      <c r="D1468" s="136"/>
      <c r="E1468" s="136"/>
      <c r="F1468" s="136"/>
      <c r="G1468" s="136"/>
    </row>
    <row r="1469" spans="2:7">
      <c r="B1469" s="136"/>
      <c r="C1469" s="136"/>
      <c r="D1469" s="136"/>
      <c r="E1469" s="136"/>
      <c r="F1469" s="136"/>
      <c r="G1469" s="136"/>
    </row>
    <row r="1470" spans="2:7">
      <c r="B1470" s="136"/>
      <c r="C1470" s="136"/>
      <c r="D1470" s="136"/>
      <c r="E1470" s="136"/>
      <c r="F1470" s="136"/>
      <c r="G1470" s="136"/>
    </row>
    <row r="1471" spans="2:7">
      <c r="B1471" s="136"/>
      <c r="C1471" s="136"/>
      <c r="D1471" s="136"/>
      <c r="E1471" s="136"/>
      <c r="F1471" s="136"/>
      <c r="G1471" s="136"/>
    </row>
    <row r="1472" spans="2:7">
      <c r="B1472" s="136"/>
      <c r="C1472" s="136"/>
      <c r="D1472" s="136"/>
      <c r="E1472" s="136"/>
      <c r="F1472" s="136"/>
      <c r="G1472" s="136"/>
    </row>
    <row r="1473" spans="2:7">
      <c r="B1473" s="136"/>
      <c r="C1473" s="136"/>
      <c r="D1473" s="136"/>
      <c r="E1473" s="136"/>
      <c r="F1473" s="136"/>
      <c r="G1473" s="136"/>
    </row>
    <row r="1474" spans="2:7">
      <c r="B1474" s="136"/>
      <c r="C1474" s="136"/>
      <c r="D1474" s="136"/>
      <c r="E1474" s="136"/>
      <c r="F1474" s="136"/>
      <c r="G1474" s="136"/>
    </row>
    <row r="1475" spans="2:7">
      <c r="B1475" s="136"/>
      <c r="C1475" s="136"/>
      <c r="D1475" s="136"/>
      <c r="E1475" s="136"/>
      <c r="F1475" s="136"/>
      <c r="G1475" s="136"/>
    </row>
    <row r="1476" spans="2:7">
      <c r="B1476" s="136"/>
      <c r="C1476" s="136"/>
      <c r="D1476" s="136"/>
      <c r="E1476" s="136"/>
      <c r="F1476" s="136"/>
      <c r="G1476" s="136"/>
    </row>
    <row r="1477" spans="2:7">
      <c r="B1477" s="136"/>
      <c r="C1477" s="136"/>
      <c r="D1477" s="136"/>
      <c r="E1477" s="136"/>
      <c r="F1477" s="136"/>
      <c r="G1477" s="136"/>
    </row>
    <row r="1478" spans="2:7">
      <c r="B1478" s="136"/>
      <c r="C1478" s="136"/>
      <c r="D1478" s="136"/>
      <c r="E1478" s="136"/>
      <c r="F1478" s="136"/>
      <c r="G1478" s="136"/>
    </row>
    <row r="1479" spans="2:7">
      <c r="B1479" s="136"/>
      <c r="C1479" s="136"/>
      <c r="D1479" s="136"/>
      <c r="E1479" s="136"/>
      <c r="F1479" s="136"/>
      <c r="G1479" s="136"/>
    </row>
    <row r="1480" spans="2:7">
      <c r="B1480" s="136"/>
      <c r="C1480" s="136"/>
      <c r="D1480" s="136"/>
      <c r="E1480" s="136"/>
      <c r="F1480" s="136"/>
      <c r="G1480" s="136"/>
    </row>
    <row r="1481" spans="2:7">
      <c r="B1481" s="136"/>
      <c r="C1481" s="136"/>
      <c r="D1481" s="136"/>
      <c r="E1481" s="136"/>
      <c r="F1481" s="136"/>
      <c r="G1481" s="136"/>
    </row>
    <row r="1482" spans="2:7">
      <c r="B1482" s="136"/>
      <c r="C1482" s="136"/>
      <c r="D1482" s="136"/>
      <c r="E1482" s="136"/>
      <c r="F1482" s="136"/>
      <c r="G1482" s="136"/>
    </row>
    <row r="1483" spans="2:7">
      <c r="B1483" s="136"/>
      <c r="C1483" s="136"/>
      <c r="D1483" s="136"/>
      <c r="E1483" s="136"/>
      <c r="F1483" s="136"/>
      <c r="G1483" s="136"/>
    </row>
    <row r="1484" spans="2:7">
      <c r="B1484" s="136"/>
      <c r="C1484" s="136"/>
      <c r="D1484" s="136"/>
      <c r="E1484" s="136"/>
      <c r="F1484" s="136"/>
      <c r="G1484" s="136"/>
    </row>
    <row r="1485" spans="2:7">
      <c r="B1485" s="136"/>
      <c r="C1485" s="136"/>
      <c r="D1485" s="136"/>
      <c r="E1485" s="136"/>
      <c r="F1485" s="136"/>
      <c r="G1485" s="136"/>
    </row>
    <row r="1486" spans="2:7">
      <c r="B1486" s="136"/>
      <c r="C1486" s="136"/>
      <c r="D1486" s="136"/>
      <c r="E1486" s="136"/>
      <c r="F1486" s="136"/>
      <c r="G1486" s="136"/>
    </row>
    <row r="1487" spans="2:7">
      <c r="B1487" s="136"/>
      <c r="C1487" s="136"/>
      <c r="D1487" s="136"/>
      <c r="E1487" s="136"/>
      <c r="F1487" s="136"/>
      <c r="G1487" s="136"/>
    </row>
    <row r="1488" spans="2:7">
      <c r="B1488" s="136"/>
      <c r="C1488" s="136"/>
      <c r="D1488" s="136"/>
      <c r="E1488" s="136"/>
      <c r="F1488" s="136"/>
      <c r="G1488" s="136"/>
    </row>
    <row r="1489" spans="2:7">
      <c r="B1489" s="136"/>
      <c r="C1489" s="136"/>
      <c r="D1489" s="136"/>
      <c r="E1489" s="136"/>
      <c r="F1489" s="136"/>
      <c r="G1489" s="136"/>
    </row>
    <row r="1490" spans="2:7">
      <c r="B1490" s="136"/>
      <c r="C1490" s="136"/>
      <c r="D1490" s="136"/>
      <c r="E1490" s="136"/>
      <c r="F1490" s="136"/>
      <c r="G1490" s="136"/>
    </row>
    <row r="1491" spans="2:7">
      <c r="B1491" s="136"/>
      <c r="C1491" s="136"/>
      <c r="D1491" s="136"/>
      <c r="E1491" s="136"/>
      <c r="F1491" s="136"/>
      <c r="G1491" s="136"/>
    </row>
    <row r="1492" spans="2:7">
      <c r="B1492" s="136"/>
      <c r="C1492" s="136"/>
      <c r="D1492" s="136"/>
      <c r="E1492" s="136"/>
      <c r="F1492" s="136"/>
      <c r="G1492" s="136"/>
    </row>
    <row r="1493" spans="2:7">
      <c r="B1493" s="136"/>
      <c r="C1493" s="136"/>
      <c r="D1493" s="136"/>
      <c r="E1493" s="136"/>
      <c r="F1493" s="136"/>
      <c r="G1493" s="136"/>
    </row>
    <row r="1494" spans="2:7">
      <c r="B1494" s="136"/>
      <c r="C1494" s="136"/>
      <c r="D1494" s="136"/>
      <c r="E1494" s="136"/>
      <c r="F1494" s="136"/>
      <c r="G1494" s="136"/>
    </row>
    <row r="1495" spans="2:7">
      <c r="B1495" s="136"/>
      <c r="C1495" s="136"/>
      <c r="D1495" s="136"/>
      <c r="E1495" s="136"/>
      <c r="F1495" s="136"/>
      <c r="G1495" s="136"/>
    </row>
    <row r="1496" spans="2:7">
      <c r="B1496" s="136"/>
      <c r="C1496" s="136"/>
      <c r="D1496" s="136"/>
      <c r="E1496" s="136"/>
      <c r="F1496" s="136"/>
      <c r="G1496" s="136"/>
    </row>
    <row r="1497" spans="2:7">
      <c r="B1497" s="136"/>
      <c r="C1497" s="136"/>
      <c r="D1497" s="136"/>
      <c r="E1497" s="136"/>
      <c r="F1497" s="136"/>
      <c r="G1497" s="136"/>
    </row>
    <row r="1498" spans="2:7">
      <c r="B1498" s="136"/>
      <c r="C1498" s="136"/>
      <c r="D1498" s="136"/>
      <c r="E1498" s="136"/>
      <c r="F1498" s="136"/>
      <c r="G1498" s="136"/>
    </row>
    <row r="1499" spans="2:7">
      <c r="B1499" s="136"/>
      <c r="C1499" s="136"/>
      <c r="D1499" s="136"/>
      <c r="E1499" s="136"/>
      <c r="F1499" s="136"/>
      <c r="G1499" s="136"/>
    </row>
    <row r="1500" spans="2:7">
      <c r="B1500" s="136"/>
      <c r="C1500" s="136"/>
      <c r="D1500" s="136"/>
      <c r="E1500" s="136"/>
      <c r="F1500" s="136"/>
      <c r="G1500" s="136"/>
    </row>
    <row r="1501" spans="2:7">
      <c r="B1501" s="136"/>
      <c r="C1501" s="136"/>
      <c r="D1501" s="136"/>
      <c r="E1501" s="136"/>
      <c r="F1501" s="136"/>
      <c r="G1501" s="136"/>
    </row>
    <row r="1502" spans="2:7">
      <c r="B1502" s="136"/>
      <c r="C1502" s="136"/>
      <c r="D1502" s="136"/>
      <c r="E1502" s="136"/>
      <c r="F1502" s="136"/>
      <c r="G1502" s="136"/>
    </row>
    <row r="1503" spans="2:7">
      <c r="B1503" s="136"/>
      <c r="C1503" s="136"/>
      <c r="D1503" s="136"/>
      <c r="E1503" s="136"/>
      <c r="F1503" s="136"/>
      <c r="G1503" s="136"/>
    </row>
    <row r="1504" spans="2:7">
      <c r="B1504" s="136"/>
      <c r="C1504" s="136"/>
      <c r="D1504" s="136"/>
      <c r="E1504" s="136"/>
      <c r="F1504" s="136"/>
      <c r="G1504" s="136"/>
    </row>
    <row r="1505" spans="2:7">
      <c r="B1505" s="136"/>
      <c r="C1505" s="136"/>
      <c r="D1505" s="136"/>
      <c r="E1505" s="136"/>
      <c r="F1505" s="136"/>
      <c r="G1505" s="136"/>
    </row>
    <row r="1506" spans="2:7">
      <c r="B1506" s="136"/>
      <c r="C1506" s="136"/>
      <c r="D1506" s="136"/>
      <c r="E1506" s="136"/>
      <c r="F1506" s="136"/>
      <c r="G1506" s="136"/>
    </row>
    <row r="1507" spans="2:7">
      <c r="B1507" s="136"/>
      <c r="C1507" s="136"/>
      <c r="D1507" s="136"/>
      <c r="E1507" s="136"/>
      <c r="F1507" s="136"/>
      <c r="G1507" s="136"/>
    </row>
    <row r="1508" spans="2:7">
      <c r="B1508" s="136"/>
      <c r="C1508" s="136"/>
      <c r="D1508" s="136"/>
      <c r="E1508" s="136"/>
      <c r="F1508" s="136"/>
      <c r="G1508" s="136"/>
    </row>
    <row r="1509" spans="2:7">
      <c r="B1509" s="136"/>
      <c r="C1509" s="136"/>
      <c r="D1509" s="136"/>
      <c r="E1509" s="136"/>
      <c r="F1509" s="136"/>
      <c r="G1509" s="136"/>
    </row>
    <row r="1510" spans="2:7">
      <c r="B1510" s="136"/>
      <c r="C1510" s="136"/>
      <c r="D1510" s="136"/>
      <c r="E1510" s="136"/>
      <c r="F1510" s="136"/>
      <c r="G1510" s="136"/>
    </row>
    <row r="1511" spans="2:7">
      <c r="B1511" s="136"/>
      <c r="C1511" s="136"/>
      <c r="D1511" s="136"/>
      <c r="E1511" s="136"/>
      <c r="F1511" s="136"/>
      <c r="G1511" s="136"/>
    </row>
    <row r="1512" spans="2:7">
      <c r="B1512" s="136"/>
      <c r="C1512" s="136"/>
      <c r="D1512" s="136"/>
      <c r="E1512" s="136"/>
      <c r="F1512" s="136"/>
      <c r="G1512" s="136"/>
    </row>
    <row r="1513" spans="2:7">
      <c r="B1513" s="136"/>
      <c r="C1513" s="136"/>
      <c r="D1513" s="136"/>
      <c r="E1513" s="136"/>
      <c r="F1513" s="136"/>
      <c r="G1513" s="136"/>
    </row>
    <row r="1514" spans="2:7">
      <c r="B1514" s="136"/>
      <c r="C1514" s="136"/>
      <c r="D1514" s="136"/>
      <c r="E1514" s="136"/>
      <c r="F1514" s="136"/>
      <c r="G1514" s="136"/>
    </row>
    <row r="1515" spans="2:7">
      <c r="B1515" s="136"/>
      <c r="C1515" s="136"/>
      <c r="D1515" s="136"/>
      <c r="E1515" s="136"/>
      <c r="F1515" s="136"/>
      <c r="G1515" s="136"/>
    </row>
    <row r="1516" spans="2:7">
      <c r="B1516" s="136"/>
      <c r="C1516" s="136"/>
      <c r="D1516" s="136"/>
      <c r="E1516" s="136"/>
      <c r="F1516" s="136"/>
      <c r="G1516" s="136"/>
    </row>
    <row r="1517" spans="2:7">
      <c r="B1517" s="136"/>
      <c r="C1517" s="136"/>
      <c r="D1517" s="136"/>
      <c r="E1517" s="136"/>
      <c r="F1517" s="136"/>
      <c r="G1517" s="136"/>
    </row>
    <row r="1518" spans="2:7">
      <c r="B1518" s="136"/>
      <c r="C1518" s="136"/>
      <c r="D1518" s="136"/>
      <c r="E1518" s="136"/>
      <c r="F1518" s="136"/>
      <c r="G1518" s="136"/>
    </row>
    <row r="1519" spans="2:7">
      <c r="B1519" s="136"/>
      <c r="C1519" s="136"/>
      <c r="D1519" s="136"/>
      <c r="E1519" s="136"/>
      <c r="F1519" s="136"/>
      <c r="G1519" s="136"/>
    </row>
    <row r="1520" spans="2:7">
      <c r="B1520" s="136"/>
      <c r="C1520" s="136"/>
      <c r="D1520" s="136"/>
      <c r="E1520" s="136"/>
      <c r="F1520" s="136"/>
      <c r="G1520" s="136"/>
    </row>
    <row r="1521" spans="2:7">
      <c r="B1521" s="136"/>
      <c r="C1521" s="136"/>
      <c r="D1521" s="136"/>
      <c r="E1521" s="136"/>
      <c r="F1521" s="136"/>
      <c r="G1521" s="136"/>
    </row>
    <row r="1522" spans="2:7">
      <c r="B1522" s="136"/>
      <c r="C1522" s="136"/>
      <c r="D1522" s="136"/>
      <c r="E1522" s="136"/>
      <c r="F1522" s="136"/>
      <c r="G1522" s="136"/>
    </row>
    <row r="1523" spans="2:7">
      <c r="B1523" s="136"/>
      <c r="C1523" s="136"/>
      <c r="D1523" s="136"/>
      <c r="E1523" s="136"/>
      <c r="F1523" s="136"/>
      <c r="G1523" s="136"/>
    </row>
    <row r="1524" spans="2:7">
      <c r="B1524" s="136"/>
      <c r="C1524" s="136"/>
      <c r="D1524" s="136"/>
      <c r="E1524" s="136"/>
      <c r="F1524" s="136"/>
      <c r="G1524" s="136"/>
    </row>
    <row r="1525" spans="2:7">
      <c r="B1525" s="136"/>
      <c r="C1525" s="136"/>
      <c r="D1525" s="136"/>
      <c r="E1525" s="136"/>
      <c r="F1525" s="136"/>
      <c r="G1525" s="136"/>
    </row>
    <row r="1526" spans="2:7">
      <c r="B1526" s="136"/>
      <c r="C1526" s="136"/>
      <c r="D1526" s="136"/>
      <c r="E1526" s="136"/>
      <c r="F1526" s="136"/>
      <c r="G1526" s="136"/>
    </row>
    <row r="1527" spans="2:7">
      <c r="B1527" s="136"/>
      <c r="C1527" s="136"/>
      <c r="D1527" s="136"/>
      <c r="E1527" s="136"/>
      <c r="F1527" s="136"/>
      <c r="G1527" s="136"/>
    </row>
    <row r="1528" spans="2:7">
      <c r="B1528" s="136"/>
      <c r="C1528" s="136"/>
      <c r="D1528" s="136"/>
      <c r="E1528" s="136"/>
      <c r="F1528" s="136"/>
      <c r="G1528" s="136"/>
    </row>
    <row r="1529" spans="2:7">
      <c r="B1529" s="136"/>
      <c r="C1529" s="136"/>
      <c r="D1529" s="136"/>
      <c r="E1529" s="136"/>
      <c r="F1529" s="136"/>
      <c r="G1529" s="136"/>
    </row>
    <row r="1530" spans="2:7">
      <c r="B1530" s="136"/>
      <c r="C1530" s="136"/>
      <c r="D1530" s="136"/>
      <c r="E1530" s="136"/>
      <c r="F1530" s="136"/>
      <c r="G1530" s="136"/>
    </row>
    <row r="1531" spans="2:7">
      <c r="B1531" s="136"/>
      <c r="C1531" s="136"/>
      <c r="D1531" s="136"/>
      <c r="E1531" s="136"/>
      <c r="F1531" s="136"/>
      <c r="G1531" s="136"/>
    </row>
    <row r="1532" spans="2:7">
      <c r="B1532" s="136"/>
      <c r="C1532" s="136"/>
      <c r="D1532" s="136"/>
      <c r="E1532" s="136"/>
      <c r="F1532" s="136"/>
      <c r="G1532" s="136"/>
    </row>
    <row r="1533" spans="2:7">
      <c r="B1533" s="136"/>
      <c r="C1533" s="136"/>
      <c r="D1533" s="136"/>
      <c r="E1533" s="136"/>
      <c r="F1533" s="136"/>
      <c r="G1533" s="136"/>
    </row>
    <row r="1534" spans="2:7">
      <c r="B1534" s="136"/>
      <c r="C1534" s="136"/>
      <c r="D1534" s="136"/>
      <c r="E1534" s="136"/>
      <c r="F1534" s="136"/>
      <c r="G1534" s="136"/>
    </row>
    <row r="1535" spans="2:7">
      <c r="B1535" s="136"/>
      <c r="C1535" s="136"/>
      <c r="D1535" s="136"/>
      <c r="E1535" s="136"/>
      <c r="F1535" s="136"/>
      <c r="G1535" s="136"/>
    </row>
    <row r="1536" spans="2:7">
      <c r="B1536" s="136"/>
      <c r="C1536" s="136"/>
      <c r="D1536" s="136"/>
      <c r="E1536" s="136"/>
      <c r="F1536" s="136"/>
      <c r="G1536" s="136"/>
    </row>
    <row r="1537" spans="2:7">
      <c r="B1537" s="136"/>
      <c r="C1537" s="136"/>
      <c r="D1537" s="136"/>
      <c r="E1537" s="136"/>
      <c r="F1537" s="136"/>
      <c r="G1537" s="136"/>
    </row>
    <row r="1538" spans="2:7">
      <c r="B1538" s="136"/>
      <c r="C1538" s="136"/>
      <c r="D1538" s="136"/>
      <c r="E1538" s="136"/>
      <c r="F1538" s="136"/>
      <c r="G1538" s="136"/>
    </row>
    <row r="1539" spans="2:7">
      <c r="B1539" s="136"/>
      <c r="C1539" s="136"/>
      <c r="D1539" s="136"/>
      <c r="E1539" s="136"/>
      <c r="F1539" s="136"/>
      <c r="G1539" s="136"/>
    </row>
    <row r="1540" spans="2:7">
      <c r="B1540" s="136"/>
      <c r="C1540" s="136"/>
      <c r="D1540" s="136"/>
      <c r="E1540" s="136"/>
      <c r="F1540" s="136"/>
      <c r="G1540" s="136"/>
    </row>
    <row r="1541" spans="2:7">
      <c r="B1541" s="136"/>
      <c r="C1541" s="136"/>
      <c r="D1541" s="136"/>
      <c r="E1541" s="136"/>
      <c r="F1541" s="136"/>
      <c r="G1541" s="136"/>
    </row>
    <row r="1542" spans="2:7">
      <c r="B1542" s="136"/>
      <c r="C1542" s="136"/>
      <c r="D1542" s="136"/>
      <c r="E1542" s="136"/>
      <c r="F1542" s="136"/>
      <c r="G1542" s="136"/>
    </row>
    <row r="1543" spans="2:7">
      <c r="B1543" s="136"/>
      <c r="C1543" s="136"/>
      <c r="D1543" s="136"/>
      <c r="E1543" s="136"/>
      <c r="F1543" s="136"/>
      <c r="G1543" s="136"/>
    </row>
    <row r="1544" spans="2:7">
      <c r="B1544" s="136"/>
      <c r="C1544" s="136"/>
      <c r="D1544" s="136"/>
      <c r="E1544" s="136"/>
      <c r="F1544" s="136"/>
      <c r="G1544" s="136"/>
    </row>
    <row r="1545" spans="2:7">
      <c r="B1545" s="136"/>
      <c r="C1545" s="136"/>
      <c r="D1545" s="136"/>
      <c r="E1545" s="136"/>
      <c r="F1545" s="136"/>
      <c r="G1545" s="136"/>
    </row>
    <row r="1546" spans="2:7">
      <c r="B1546" s="136"/>
      <c r="C1546" s="136"/>
      <c r="D1546" s="136"/>
      <c r="E1546" s="136"/>
      <c r="F1546" s="136"/>
      <c r="G1546" s="136"/>
    </row>
    <row r="1547" spans="2:7">
      <c r="B1547" s="136"/>
      <c r="C1547" s="136"/>
      <c r="D1547" s="136"/>
      <c r="E1547" s="136"/>
      <c r="F1547" s="136"/>
      <c r="G1547" s="136"/>
    </row>
    <row r="1548" spans="2:7">
      <c r="B1548" s="136"/>
      <c r="C1548" s="136"/>
      <c r="D1548" s="136"/>
      <c r="E1548" s="136"/>
      <c r="F1548" s="136"/>
      <c r="G1548" s="136"/>
    </row>
    <row r="1549" spans="2:7">
      <c r="B1549" s="136"/>
      <c r="C1549" s="136"/>
      <c r="D1549" s="136"/>
      <c r="E1549" s="136"/>
      <c r="F1549" s="136"/>
      <c r="G1549" s="136"/>
    </row>
    <row r="1550" spans="2:7">
      <c r="B1550" s="136"/>
      <c r="C1550" s="136"/>
      <c r="D1550" s="136"/>
      <c r="E1550" s="136"/>
      <c r="F1550" s="136"/>
      <c r="G1550" s="136"/>
    </row>
    <row r="1551" spans="2:7">
      <c r="B1551" s="136"/>
      <c r="C1551" s="136"/>
      <c r="D1551" s="136"/>
      <c r="E1551" s="136"/>
      <c r="F1551" s="136"/>
      <c r="G1551" s="136"/>
    </row>
    <row r="1552" spans="2:7">
      <c r="B1552" s="136"/>
      <c r="C1552" s="136"/>
      <c r="D1552" s="136"/>
      <c r="E1552" s="136"/>
      <c r="F1552" s="136"/>
      <c r="G1552" s="136"/>
    </row>
    <row r="1553" spans="2:7">
      <c r="B1553" s="136"/>
      <c r="C1553" s="136"/>
      <c r="D1553" s="136"/>
      <c r="E1553" s="136"/>
      <c r="F1553" s="136"/>
      <c r="G1553" s="136"/>
    </row>
    <row r="1554" spans="2:7">
      <c r="B1554" s="136"/>
      <c r="C1554" s="136"/>
      <c r="D1554" s="136"/>
      <c r="E1554" s="136"/>
      <c r="F1554" s="136"/>
      <c r="G1554" s="136"/>
    </row>
    <row r="1555" spans="2:7">
      <c r="B1555" s="136"/>
      <c r="C1555" s="136"/>
      <c r="D1555" s="136"/>
      <c r="E1555" s="136"/>
      <c r="F1555" s="136"/>
      <c r="G1555" s="136"/>
    </row>
    <row r="1556" spans="2:7">
      <c r="B1556" s="136"/>
      <c r="C1556" s="136"/>
      <c r="D1556" s="136"/>
      <c r="E1556" s="136"/>
      <c r="F1556" s="136"/>
      <c r="G1556" s="136"/>
    </row>
    <row r="1557" spans="2:7">
      <c r="B1557" s="136"/>
      <c r="C1557" s="136"/>
      <c r="D1557" s="136"/>
      <c r="E1557" s="136"/>
      <c r="F1557" s="136"/>
      <c r="G1557" s="136"/>
    </row>
    <row r="1558" spans="2:7">
      <c r="B1558" s="136"/>
      <c r="C1558" s="136"/>
      <c r="D1558" s="136"/>
      <c r="E1558" s="136"/>
      <c r="F1558" s="136"/>
      <c r="G1558" s="136"/>
    </row>
    <row r="1559" spans="2:7">
      <c r="B1559" s="136"/>
      <c r="C1559" s="136"/>
      <c r="D1559" s="136"/>
      <c r="E1559" s="136"/>
      <c r="F1559" s="136"/>
      <c r="G1559" s="136"/>
    </row>
    <row r="1560" spans="2:7">
      <c r="B1560" s="136"/>
      <c r="C1560" s="136"/>
      <c r="D1560" s="136"/>
      <c r="E1560" s="136"/>
      <c r="F1560" s="136"/>
      <c r="G1560" s="136"/>
    </row>
    <row r="1561" spans="2:7">
      <c r="B1561" s="136"/>
      <c r="C1561" s="136"/>
      <c r="D1561" s="136"/>
      <c r="E1561" s="136"/>
      <c r="F1561" s="136"/>
      <c r="G1561" s="136"/>
    </row>
    <row r="1562" spans="2:7">
      <c r="B1562" s="136"/>
      <c r="C1562" s="136"/>
      <c r="D1562" s="136"/>
      <c r="E1562" s="136"/>
      <c r="F1562" s="136"/>
      <c r="G1562" s="136"/>
    </row>
    <row r="1563" spans="2:7">
      <c r="B1563" s="136"/>
      <c r="C1563" s="136"/>
      <c r="D1563" s="136"/>
      <c r="E1563" s="136"/>
      <c r="F1563" s="136"/>
      <c r="G1563" s="136"/>
    </row>
    <row r="1564" spans="2:7">
      <c r="B1564" s="136"/>
      <c r="C1564" s="136"/>
      <c r="D1564" s="136"/>
      <c r="E1564" s="136"/>
      <c r="F1564" s="136"/>
      <c r="G1564" s="136"/>
    </row>
    <row r="1565" spans="2:7">
      <c r="B1565" s="136"/>
      <c r="C1565" s="136"/>
      <c r="D1565" s="136"/>
      <c r="E1565" s="136"/>
      <c r="F1565" s="136"/>
      <c r="G1565" s="136"/>
    </row>
    <row r="1566" spans="2:7">
      <c r="B1566" s="136"/>
      <c r="C1566" s="136"/>
      <c r="D1566" s="136"/>
      <c r="E1566" s="136"/>
      <c r="F1566" s="136"/>
      <c r="G1566" s="136"/>
    </row>
    <row r="1567" spans="2:7">
      <c r="B1567" s="136"/>
      <c r="C1567" s="136"/>
      <c r="D1567" s="136"/>
      <c r="E1567" s="136"/>
      <c r="F1567" s="136"/>
      <c r="G1567" s="136"/>
    </row>
    <row r="1568" spans="2:7">
      <c r="B1568" s="136"/>
      <c r="C1568" s="136"/>
      <c r="D1568" s="136"/>
      <c r="E1568" s="136"/>
      <c r="F1568" s="136"/>
      <c r="G1568" s="136"/>
    </row>
    <row r="1569" spans="2:7">
      <c r="B1569" s="136"/>
      <c r="C1569" s="136"/>
      <c r="D1569" s="136"/>
      <c r="E1569" s="136"/>
      <c r="F1569" s="136"/>
      <c r="G1569" s="136"/>
    </row>
    <row r="1570" spans="2:7">
      <c r="B1570" s="136"/>
      <c r="C1570" s="136"/>
      <c r="D1570" s="136"/>
      <c r="E1570" s="136"/>
      <c r="F1570" s="136"/>
      <c r="G1570" s="136"/>
    </row>
    <row r="1571" spans="2:7">
      <c r="B1571" s="136"/>
      <c r="C1571" s="136"/>
      <c r="D1571" s="136"/>
      <c r="E1571" s="136"/>
      <c r="F1571" s="136"/>
      <c r="G1571" s="136"/>
    </row>
    <row r="1572" spans="2:7">
      <c r="B1572" s="136"/>
      <c r="C1572" s="136"/>
      <c r="D1572" s="136"/>
      <c r="E1572" s="136"/>
      <c r="F1572" s="136"/>
      <c r="G1572" s="136"/>
    </row>
    <row r="1573" spans="2:7">
      <c r="B1573" s="136"/>
      <c r="C1573" s="136"/>
      <c r="D1573" s="136"/>
      <c r="E1573" s="136"/>
      <c r="F1573" s="136"/>
      <c r="G1573" s="136"/>
    </row>
    <row r="1574" spans="2:7">
      <c r="B1574" s="136"/>
      <c r="C1574" s="136"/>
      <c r="D1574" s="136"/>
      <c r="E1574" s="136"/>
      <c r="F1574" s="136"/>
      <c r="G1574" s="136"/>
    </row>
    <row r="1575" spans="2:7">
      <c r="B1575" s="136"/>
      <c r="C1575" s="136"/>
      <c r="D1575" s="136"/>
      <c r="E1575" s="136"/>
      <c r="F1575" s="136"/>
      <c r="G1575" s="136"/>
    </row>
    <row r="1576" spans="2:7">
      <c r="B1576" s="136"/>
      <c r="C1576" s="136"/>
      <c r="D1576" s="136"/>
      <c r="E1576" s="136"/>
      <c r="F1576" s="136"/>
      <c r="G1576" s="136"/>
    </row>
    <row r="1577" spans="2:7">
      <c r="B1577" s="136"/>
      <c r="C1577" s="136"/>
      <c r="D1577" s="136"/>
      <c r="E1577" s="136"/>
      <c r="F1577" s="136"/>
      <c r="G1577" s="136"/>
    </row>
    <row r="1578" spans="2:7">
      <c r="B1578" s="136"/>
      <c r="C1578" s="136"/>
      <c r="D1578" s="136"/>
      <c r="E1578" s="136"/>
      <c r="F1578" s="136"/>
      <c r="G1578" s="136"/>
    </row>
    <row r="1579" spans="2:7">
      <c r="B1579" s="136"/>
      <c r="C1579" s="136"/>
      <c r="D1579" s="136"/>
      <c r="E1579" s="136"/>
      <c r="F1579" s="136"/>
      <c r="G1579" s="136"/>
    </row>
    <row r="1580" spans="2:7">
      <c r="B1580" s="136"/>
      <c r="C1580" s="136"/>
      <c r="D1580" s="136"/>
      <c r="E1580" s="136"/>
      <c r="F1580" s="136"/>
      <c r="G1580" s="136"/>
    </row>
    <row r="1581" spans="2:7">
      <c r="B1581" s="136"/>
      <c r="C1581" s="136"/>
      <c r="D1581" s="136"/>
      <c r="E1581" s="136"/>
      <c r="F1581" s="136"/>
      <c r="G1581" s="136"/>
    </row>
    <row r="1582" spans="2:7">
      <c r="B1582" s="136"/>
      <c r="C1582" s="136"/>
      <c r="D1582" s="136"/>
      <c r="E1582" s="136"/>
      <c r="F1582" s="136"/>
      <c r="G1582" s="136"/>
    </row>
    <row r="1583" spans="2:7">
      <c r="B1583" s="136"/>
      <c r="C1583" s="136"/>
      <c r="D1583" s="136"/>
      <c r="E1583" s="136"/>
      <c r="F1583" s="136"/>
      <c r="G1583" s="136"/>
    </row>
    <row r="1584" spans="2:7">
      <c r="B1584" s="136"/>
      <c r="C1584" s="136"/>
      <c r="D1584" s="136"/>
      <c r="E1584" s="136"/>
      <c r="F1584" s="136"/>
      <c r="G1584" s="136"/>
    </row>
    <row r="1585" spans="2:7">
      <c r="B1585" s="136"/>
      <c r="C1585" s="136"/>
      <c r="D1585" s="136"/>
      <c r="E1585" s="136"/>
      <c r="F1585" s="136"/>
      <c r="G1585" s="136"/>
    </row>
    <row r="1586" spans="2:7">
      <c r="B1586" s="136"/>
      <c r="C1586" s="136"/>
      <c r="D1586" s="136"/>
      <c r="E1586" s="136"/>
      <c r="F1586" s="136"/>
      <c r="G1586" s="136"/>
    </row>
    <row r="1587" spans="2:7">
      <c r="B1587" s="136"/>
      <c r="C1587" s="136"/>
      <c r="D1587" s="136"/>
      <c r="E1587" s="136"/>
      <c r="F1587" s="136"/>
      <c r="G1587" s="136"/>
    </row>
    <row r="1588" spans="2:7">
      <c r="B1588" s="136"/>
      <c r="C1588" s="136"/>
      <c r="D1588" s="136"/>
      <c r="E1588" s="136"/>
      <c r="F1588" s="136"/>
      <c r="G1588" s="136"/>
    </row>
    <row r="1589" spans="2:7">
      <c r="B1589" s="136"/>
      <c r="C1589" s="136"/>
      <c r="D1589" s="136"/>
      <c r="E1589" s="136"/>
      <c r="F1589" s="136"/>
      <c r="G1589" s="136"/>
    </row>
    <row r="1590" spans="2:7">
      <c r="B1590" s="136"/>
      <c r="C1590" s="136"/>
      <c r="D1590" s="136"/>
      <c r="E1590" s="136"/>
      <c r="F1590" s="136"/>
      <c r="G1590" s="136"/>
    </row>
    <row r="1591" spans="2:7">
      <c r="B1591" s="136"/>
      <c r="C1591" s="136"/>
      <c r="D1591" s="136"/>
      <c r="E1591" s="136"/>
      <c r="F1591" s="136"/>
      <c r="G1591" s="136"/>
    </row>
    <row r="1592" spans="2:7">
      <c r="B1592" s="136"/>
      <c r="C1592" s="136"/>
      <c r="D1592" s="136"/>
      <c r="E1592" s="136"/>
      <c r="F1592" s="136"/>
      <c r="G1592" s="136"/>
    </row>
    <row r="1593" spans="2:7">
      <c r="B1593" s="136"/>
      <c r="C1593" s="136"/>
      <c r="D1593" s="136"/>
      <c r="E1593" s="136"/>
      <c r="F1593" s="136"/>
      <c r="G1593" s="136"/>
    </row>
    <row r="1594" spans="2:7">
      <c r="B1594" s="136"/>
      <c r="C1594" s="136"/>
      <c r="D1594" s="136"/>
      <c r="E1594" s="136"/>
      <c r="F1594" s="136"/>
      <c r="G1594" s="136"/>
    </row>
    <row r="1595" spans="2:7">
      <c r="B1595" s="136"/>
      <c r="C1595" s="136"/>
      <c r="D1595" s="136"/>
      <c r="E1595" s="136"/>
      <c r="F1595" s="136"/>
      <c r="G1595" s="136"/>
    </row>
    <row r="1596" spans="2:7">
      <c r="B1596" s="136"/>
      <c r="C1596" s="136"/>
      <c r="D1596" s="136"/>
      <c r="E1596" s="136"/>
      <c r="F1596" s="136"/>
      <c r="G1596" s="136"/>
    </row>
    <row r="1597" spans="2:7">
      <c r="B1597" s="136"/>
      <c r="C1597" s="136"/>
      <c r="D1597" s="136"/>
      <c r="E1597" s="136"/>
      <c r="F1597" s="136"/>
      <c r="G1597" s="136"/>
    </row>
    <row r="1598" spans="2:7">
      <c r="B1598" s="136"/>
      <c r="C1598" s="136"/>
      <c r="D1598" s="136"/>
      <c r="E1598" s="136"/>
      <c r="F1598" s="136"/>
      <c r="G1598" s="136"/>
    </row>
    <row r="1599" spans="2:7">
      <c r="B1599" s="136"/>
      <c r="C1599" s="136"/>
      <c r="D1599" s="136"/>
      <c r="E1599" s="136"/>
      <c r="F1599" s="136"/>
      <c r="G1599" s="136"/>
    </row>
    <row r="1600" spans="2:7">
      <c r="B1600" s="136"/>
      <c r="C1600" s="136"/>
      <c r="D1600" s="136"/>
      <c r="E1600" s="136"/>
      <c r="F1600" s="136"/>
      <c r="G1600" s="136"/>
    </row>
    <row r="1601" spans="2:7">
      <c r="B1601" s="136"/>
      <c r="C1601" s="136"/>
      <c r="D1601" s="136"/>
      <c r="E1601" s="136"/>
      <c r="F1601" s="136"/>
      <c r="G1601" s="136"/>
    </row>
    <row r="1602" spans="2:7">
      <c r="B1602" s="136"/>
      <c r="C1602" s="136"/>
      <c r="D1602" s="136"/>
      <c r="E1602" s="136"/>
      <c r="F1602" s="136"/>
      <c r="G1602" s="136"/>
    </row>
    <row r="1603" spans="2:7">
      <c r="B1603" s="136"/>
      <c r="C1603" s="136"/>
      <c r="D1603" s="136"/>
      <c r="E1603" s="136"/>
      <c r="F1603" s="136"/>
      <c r="G1603" s="136"/>
    </row>
    <row r="1604" spans="2:7">
      <c r="B1604" s="136"/>
      <c r="C1604" s="136"/>
      <c r="D1604" s="136"/>
      <c r="E1604" s="136"/>
      <c r="F1604" s="136"/>
      <c r="G1604" s="136"/>
    </row>
    <row r="1605" spans="2:7">
      <c r="B1605" s="136"/>
      <c r="C1605" s="136"/>
      <c r="D1605" s="136"/>
      <c r="E1605" s="136"/>
      <c r="F1605" s="136"/>
      <c r="G1605" s="136"/>
    </row>
    <row r="1606" spans="2:7">
      <c r="B1606" s="136"/>
      <c r="C1606" s="136"/>
      <c r="D1606" s="136"/>
      <c r="E1606" s="136"/>
      <c r="F1606" s="136"/>
      <c r="G1606" s="136"/>
    </row>
    <row r="1607" spans="2:7">
      <c r="B1607" s="136"/>
      <c r="C1607" s="136"/>
      <c r="D1607" s="136"/>
      <c r="E1607" s="136"/>
      <c r="F1607" s="136"/>
      <c r="G1607" s="136"/>
    </row>
    <row r="1608" spans="2:7">
      <c r="B1608" s="136"/>
      <c r="C1608" s="136"/>
      <c r="D1608" s="136"/>
      <c r="E1608" s="136"/>
      <c r="F1608" s="136"/>
      <c r="G1608" s="136"/>
    </row>
    <row r="1609" spans="2:7">
      <c r="B1609" s="136"/>
      <c r="C1609" s="136"/>
      <c r="D1609" s="136"/>
      <c r="E1609" s="136"/>
      <c r="F1609" s="136"/>
      <c r="G1609" s="136"/>
    </row>
    <row r="1610" spans="2:7">
      <c r="B1610" s="136"/>
      <c r="C1610" s="136"/>
      <c r="D1610" s="136"/>
      <c r="E1610" s="136"/>
      <c r="F1610" s="136"/>
      <c r="G1610" s="136"/>
    </row>
    <row r="1611" spans="2:7">
      <c r="B1611" s="136"/>
      <c r="C1611" s="136"/>
      <c r="D1611" s="136"/>
      <c r="E1611" s="136"/>
      <c r="F1611" s="136"/>
      <c r="G1611" s="136"/>
    </row>
    <row r="1612" spans="2:7">
      <c r="B1612" s="136"/>
      <c r="C1612" s="136"/>
      <c r="D1612" s="136"/>
      <c r="E1612" s="136"/>
      <c r="F1612" s="136"/>
      <c r="G1612" s="136"/>
    </row>
    <row r="1613" spans="2:7">
      <c r="B1613" s="136"/>
      <c r="C1613" s="136"/>
      <c r="D1613" s="136"/>
      <c r="E1613" s="136"/>
      <c r="F1613" s="136"/>
      <c r="G1613" s="136"/>
    </row>
    <row r="1614" spans="2:7">
      <c r="B1614" s="136"/>
      <c r="C1614" s="136"/>
      <c r="D1614" s="136"/>
      <c r="E1614" s="136"/>
      <c r="F1614" s="136"/>
      <c r="G1614" s="136"/>
    </row>
    <row r="1615" spans="2:7">
      <c r="B1615" s="136"/>
      <c r="C1615" s="136"/>
      <c r="D1615" s="136"/>
      <c r="E1615" s="136"/>
      <c r="F1615" s="136"/>
      <c r="G1615" s="136"/>
    </row>
    <row r="1616" spans="2:7">
      <c r="B1616" s="136"/>
      <c r="C1616" s="136"/>
      <c r="D1616" s="136"/>
      <c r="E1616" s="136"/>
      <c r="F1616" s="136"/>
      <c r="G1616" s="136"/>
    </row>
    <row r="1617" spans="2:7">
      <c r="B1617" s="136"/>
      <c r="C1617" s="136"/>
      <c r="D1617" s="136"/>
      <c r="E1617" s="136"/>
      <c r="F1617" s="136"/>
      <c r="G1617" s="136"/>
    </row>
    <row r="1618" spans="2:7">
      <c r="B1618" s="136"/>
      <c r="C1618" s="136"/>
      <c r="D1618" s="136"/>
      <c r="E1618" s="136"/>
      <c r="F1618" s="136"/>
      <c r="G1618" s="136"/>
    </row>
    <row r="1619" spans="2:7">
      <c r="B1619" s="136"/>
      <c r="C1619" s="136"/>
      <c r="D1619" s="136"/>
      <c r="E1619" s="136"/>
      <c r="F1619" s="136"/>
      <c r="G1619" s="136"/>
    </row>
    <row r="1620" spans="2:7">
      <c r="B1620" s="136"/>
      <c r="C1620" s="136"/>
      <c r="D1620" s="136"/>
      <c r="E1620" s="136"/>
      <c r="F1620" s="136"/>
      <c r="G1620" s="136"/>
    </row>
    <row r="1621" spans="2:7">
      <c r="B1621" s="136"/>
      <c r="C1621" s="136"/>
      <c r="D1621" s="136"/>
      <c r="E1621" s="136"/>
      <c r="F1621" s="136"/>
      <c r="G1621" s="136"/>
    </row>
    <row r="1622" spans="2:7">
      <c r="B1622" s="136"/>
      <c r="C1622" s="136"/>
      <c r="D1622" s="136"/>
      <c r="E1622" s="136"/>
      <c r="F1622" s="136"/>
      <c r="G1622" s="136"/>
    </row>
    <row r="1623" spans="2:7">
      <c r="B1623" s="136"/>
      <c r="C1623" s="136"/>
      <c r="D1623" s="136"/>
      <c r="E1623" s="136"/>
      <c r="F1623" s="136"/>
      <c r="G1623" s="136"/>
    </row>
    <row r="1624" spans="2:7">
      <c r="B1624" s="136"/>
      <c r="C1624" s="136"/>
      <c r="D1624" s="136"/>
      <c r="E1624" s="136"/>
      <c r="F1624" s="136"/>
      <c r="G1624" s="136"/>
    </row>
    <row r="1625" spans="2:7">
      <c r="B1625" s="136"/>
      <c r="C1625" s="136"/>
      <c r="D1625" s="136"/>
      <c r="E1625" s="136"/>
      <c r="F1625" s="136"/>
      <c r="G1625" s="136"/>
    </row>
    <row r="1626" spans="2:7">
      <c r="B1626" s="136"/>
      <c r="C1626" s="136"/>
      <c r="D1626" s="136"/>
      <c r="E1626" s="136"/>
      <c r="F1626" s="136"/>
      <c r="G1626" s="136"/>
    </row>
    <row r="1627" spans="2:7">
      <c r="B1627" s="136"/>
      <c r="C1627" s="136"/>
      <c r="D1627" s="136"/>
      <c r="E1627" s="136"/>
      <c r="F1627" s="136"/>
      <c r="G1627" s="136"/>
    </row>
    <row r="1628" spans="2:7">
      <c r="B1628" s="136"/>
      <c r="C1628" s="136"/>
      <c r="D1628" s="136"/>
      <c r="E1628" s="136"/>
      <c r="F1628" s="136"/>
      <c r="G1628" s="136"/>
    </row>
    <row r="1629" spans="2:7">
      <c r="B1629" s="136"/>
      <c r="C1629" s="136"/>
      <c r="D1629" s="136"/>
      <c r="E1629" s="136"/>
      <c r="F1629" s="136"/>
      <c r="G1629" s="136"/>
    </row>
    <row r="1630" spans="2:7">
      <c r="B1630" s="136"/>
      <c r="C1630" s="136"/>
      <c r="D1630" s="136"/>
      <c r="E1630" s="136"/>
      <c r="F1630" s="136"/>
      <c r="G1630" s="136"/>
    </row>
    <row r="1631" spans="2:7">
      <c r="B1631" s="136"/>
      <c r="C1631" s="136"/>
      <c r="D1631" s="136"/>
      <c r="E1631" s="136"/>
      <c r="F1631" s="136"/>
      <c r="G1631" s="136"/>
    </row>
    <row r="1632" spans="2:7">
      <c r="B1632" s="136"/>
      <c r="C1632" s="136"/>
      <c r="D1632" s="136"/>
      <c r="E1632" s="136"/>
      <c r="F1632" s="136"/>
      <c r="G1632" s="136"/>
    </row>
    <row r="1633" spans="2:7">
      <c r="B1633" s="136"/>
      <c r="C1633" s="136"/>
      <c r="D1633" s="136"/>
      <c r="E1633" s="136"/>
      <c r="F1633" s="136"/>
      <c r="G1633" s="136"/>
    </row>
    <row r="1634" spans="2:7">
      <c r="B1634" s="136"/>
      <c r="C1634" s="136"/>
      <c r="D1634" s="136"/>
      <c r="E1634" s="136"/>
      <c r="F1634" s="136"/>
      <c r="G1634" s="136"/>
    </row>
    <row r="1635" spans="2:7">
      <c r="B1635" s="136"/>
      <c r="C1635" s="136"/>
      <c r="D1635" s="136"/>
      <c r="E1635" s="136"/>
      <c r="F1635" s="136"/>
      <c r="G1635" s="136"/>
    </row>
    <row r="1636" spans="2:7">
      <c r="B1636" s="136"/>
      <c r="C1636" s="136"/>
      <c r="D1636" s="136"/>
      <c r="E1636" s="136"/>
      <c r="F1636" s="136"/>
      <c r="G1636" s="136"/>
    </row>
    <row r="1637" spans="2:7">
      <c r="B1637" s="136"/>
      <c r="C1637" s="136"/>
      <c r="D1637" s="136"/>
      <c r="E1637" s="136"/>
      <c r="F1637" s="136"/>
      <c r="G1637" s="136"/>
    </row>
    <row r="1638" spans="2:7">
      <c r="B1638" s="136"/>
      <c r="C1638" s="136"/>
      <c r="D1638" s="136"/>
      <c r="E1638" s="136"/>
      <c r="F1638" s="136"/>
      <c r="G1638" s="136"/>
    </row>
    <row r="1639" spans="2:7">
      <c r="B1639" s="136"/>
      <c r="C1639" s="136"/>
      <c r="D1639" s="136"/>
      <c r="E1639" s="136"/>
      <c r="F1639" s="136"/>
      <c r="G1639" s="136"/>
    </row>
    <row r="1640" spans="2:7">
      <c r="B1640" s="136"/>
      <c r="C1640" s="136"/>
      <c r="D1640" s="136"/>
      <c r="E1640" s="136"/>
      <c r="F1640" s="136"/>
      <c r="G1640" s="136"/>
    </row>
    <row r="1641" spans="2:7">
      <c r="B1641" s="136"/>
      <c r="C1641" s="136"/>
      <c r="D1641" s="136"/>
      <c r="E1641" s="136"/>
      <c r="F1641" s="136"/>
      <c r="G1641" s="136"/>
    </row>
    <row r="1642" spans="2:7">
      <c r="B1642" s="136"/>
      <c r="C1642" s="136"/>
      <c r="D1642" s="136"/>
      <c r="E1642" s="136"/>
      <c r="F1642" s="136"/>
      <c r="G1642" s="136"/>
    </row>
    <row r="1643" spans="2:7">
      <c r="B1643" s="136"/>
      <c r="C1643" s="136"/>
      <c r="D1643" s="136"/>
      <c r="E1643" s="136"/>
      <c r="F1643" s="136"/>
      <c r="G1643" s="136"/>
    </row>
    <row r="1644" spans="2:7">
      <c r="B1644" s="136"/>
      <c r="C1644" s="136"/>
      <c r="D1644" s="136"/>
      <c r="E1644" s="136"/>
      <c r="F1644" s="136"/>
      <c r="G1644" s="136"/>
    </row>
    <row r="1645" spans="2:7">
      <c r="B1645" s="136"/>
      <c r="C1645" s="136"/>
      <c r="D1645" s="136"/>
      <c r="E1645" s="136"/>
      <c r="F1645" s="136"/>
      <c r="G1645" s="136"/>
    </row>
    <row r="1646" spans="2:7">
      <c r="B1646" s="136"/>
      <c r="C1646" s="136"/>
      <c r="D1646" s="136"/>
      <c r="E1646" s="136"/>
      <c r="F1646" s="136"/>
      <c r="G1646" s="136"/>
    </row>
    <row r="1647" spans="2:7">
      <c r="B1647" s="136"/>
      <c r="C1647" s="136"/>
      <c r="D1647" s="136"/>
      <c r="E1647" s="136"/>
      <c r="F1647" s="136"/>
      <c r="G1647" s="136"/>
    </row>
    <row r="1648" spans="2:7">
      <c r="B1648" s="136"/>
      <c r="C1648" s="136"/>
      <c r="D1648" s="136"/>
      <c r="E1648" s="136"/>
      <c r="F1648" s="136"/>
      <c r="G1648" s="136"/>
    </row>
    <row r="1649" spans="2:7">
      <c r="B1649" s="136"/>
      <c r="C1649" s="136"/>
      <c r="D1649" s="136"/>
      <c r="E1649" s="136"/>
      <c r="F1649" s="136"/>
      <c r="G1649" s="136"/>
    </row>
    <row r="1650" spans="2:7">
      <c r="B1650" s="136"/>
      <c r="C1650" s="136"/>
      <c r="D1650" s="136"/>
      <c r="E1650" s="136"/>
      <c r="F1650" s="136"/>
      <c r="G1650" s="136"/>
    </row>
    <row r="1651" spans="2:7">
      <c r="B1651" s="136"/>
      <c r="C1651" s="136"/>
      <c r="D1651" s="136"/>
      <c r="E1651" s="136"/>
      <c r="F1651" s="136"/>
      <c r="G1651" s="136"/>
    </row>
    <row r="1652" spans="2:7">
      <c r="B1652" s="136"/>
      <c r="C1652" s="136"/>
      <c r="D1652" s="136"/>
      <c r="E1652" s="136"/>
      <c r="F1652" s="136"/>
      <c r="G1652" s="136"/>
    </row>
    <row r="1653" spans="2:7">
      <c r="B1653" s="136"/>
      <c r="C1653" s="136"/>
      <c r="D1653" s="136"/>
      <c r="E1653" s="136"/>
      <c r="F1653" s="136"/>
      <c r="G1653" s="136"/>
    </row>
    <row r="1654" spans="2:7">
      <c r="B1654" s="136"/>
      <c r="C1654" s="136"/>
      <c r="D1654" s="136"/>
      <c r="E1654" s="136"/>
      <c r="F1654" s="136"/>
      <c r="G1654" s="136"/>
    </row>
    <row r="1655" spans="2:7">
      <c r="B1655" s="136"/>
      <c r="C1655" s="136"/>
      <c r="D1655" s="136"/>
      <c r="E1655" s="136"/>
      <c r="F1655" s="136"/>
      <c r="G1655" s="136"/>
    </row>
    <row r="1656" spans="2:7">
      <c r="B1656" s="136"/>
      <c r="C1656" s="136"/>
      <c r="D1656" s="136"/>
      <c r="E1656" s="136"/>
      <c r="F1656" s="136"/>
      <c r="G1656" s="136"/>
    </row>
    <row r="1657" spans="2:7">
      <c r="B1657" s="136"/>
      <c r="C1657" s="136"/>
      <c r="D1657" s="136"/>
      <c r="E1657" s="136"/>
      <c r="F1657" s="136"/>
      <c r="G1657" s="136"/>
    </row>
    <row r="1658" spans="2:7">
      <c r="B1658" s="136"/>
      <c r="C1658" s="136"/>
      <c r="D1658" s="136"/>
      <c r="E1658" s="136"/>
      <c r="F1658" s="136"/>
      <c r="G1658" s="136"/>
    </row>
    <row r="1659" spans="2:7">
      <c r="B1659" s="136"/>
      <c r="C1659" s="136"/>
      <c r="D1659" s="136"/>
      <c r="E1659" s="136"/>
      <c r="F1659" s="136"/>
      <c r="G1659" s="136"/>
    </row>
    <row r="1660" spans="2:7">
      <c r="B1660" s="136"/>
      <c r="C1660" s="136"/>
      <c r="D1660" s="136"/>
      <c r="E1660" s="136"/>
      <c r="F1660" s="136"/>
      <c r="G1660" s="136"/>
    </row>
    <row r="1661" spans="2:7">
      <c r="B1661" s="136"/>
      <c r="C1661" s="136"/>
      <c r="D1661" s="136"/>
      <c r="E1661" s="136"/>
      <c r="F1661" s="136"/>
      <c r="G1661" s="136"/>
    </row>
    <row r="1662" spans="2:7">
      <c r="B1662" s="136"/>
      <c r="C1662" s="136"/>
      <c r="D1662" s="136"/>
      <c r="E1662" s="136"/>
      <c r="F1662" s="136"/>
      <c r="G1662" s="136"/>
    </row>
    <row r="1663" spans="2:7">
      <c r="B1663" s="136"/>
      <c r="C1663" s="136"/>
      <c r="D1663" s="136"/>
      <c r="E1663" s="136"/>
      <c r="F1663" s="136"/>
      <c r="G1663" s="136"/>
    </row>
    <row r="1664" spans="2:7">
      <c r="B1664" s="136"/>
      <c r="C1664" s="136"/>
      <c r="D1664" s="136"/>
      <c r="E1664" s="136"/>
      <c r="F1664" s="136"/>
      <c r="G1664" s="136"/>
    </row>
    <row r="1665" spans="2:7">
      <c r="B1665" s="136"/>
      <c r="C1665" s="136"/>
      <c r="D1665" s="136"/>
      <c r="E1665" s="136"/>
      <c r="F1665" s="136"/>
      <c r="G1665" s="136"/>
    </row>
    <row r="1666" spans="2:7">
      <c r="B1666" s="136"/>
      <c r="C1666" s="136"/>
      <c r="D1666" s="136"/>
      <c r="E1666" s="136"/>
      <c r="F1666" s="136"/>
      <c r="G1666" s="136"/>
    </row>
    <row r="1667" spans="2:7">
      <c r="B1667" s="136"/>
      <c r="C1667" s="136"/>
      <c r="D1667" s="136"/>
      <c r="E1667" s="136"/>
      <c r="F1667" s="136"/>
      <c r="G1667" s="136"/>
    </row>
    <row r="1668" spans="2:7">
      <c r="B1668" s="136"/>
      <c r="C1668" s="136"/>
      <c r="D1668" s="136"/>
      <c r="E1668" s="136"/>
      <c r="F1668" s="136"/>
      <c r="G1668" s="136"/>
    </row>
    <row r="1669" spans="2:7">
      <c r="B1669" s="136"/>
      <c r="C1669" s="136"/>
      <c r="D1669" s="136"/>
      <c r="E1669" s="136"/>
      <c r="F1669" s="136"/>
      <c r="G1669" s="136"/>
    </row>
    <row r="1670" spans="2:7">
      <c r="B1670" s="136"/>
      <c r="C1670" s="136"/>
      <c r="D1670" s="136"/>
      <c r="E1670" s="136"/>
      <c r="F1670" s="136"/>
      <c r="G1670" s="136"/>
    </row>
    <row r="1671" spans="2:7">
      <c r="B1671" s="136"/>
      <c r="C1671" s="136"/>
      <c r="D1671" s="136"/>
      <c r="E1671" s="136"/>
      <c r="F1671" s="136"/>
      <c r="G1671" s="136"/>
    </row>
    <row r="1672" spans="2:7">
      <c r="B1672" s="136"/>
      <c r="C1672" s="136"/>
      <c r="D1672" s="136"/>
      <c r="E1672" s="136"/>
      <c r="F1672" s="136"/>
      <c r="G1672" s="136"/>
    </row>
    <row r="1673" spans="2:7">
      <c r="B1673" s="136"/>
      <c r="C1673" s="136"/>
      <c r="D1673" s="136"/>
      <c r="E1673" s="136"/>
      <c r="F1673" s="136"/>
      <c r="G1673" s="136"/>
    </row>
    <row r="1674" spans="2:7">
      <c r="B1674" s="136"/>
      <c r="C1674" s="136"/>
      <c r="D1674" s="136"/>
      <c r="E1674" s="136"/>
      <c r="F1674" s="136"/>
      <c r="G1674" s="136"/>
    </row>
    <row r="1675" spans="2:7">
      <c r="B1675" s="136"/>
      <c r="C1675" s="136"/>
      <c r="D1675" s="136"/>
      <c r="E1675" s="136"/>
      <c r="F1675" s="136"/>
      <c r="G1675" s="136"/>
    </row>
    <row r="1676" spans="2:7">
      <c r="B1676" s="136"/>
      <c r="C1676" s="136"/>
      <c r="D1676" s="136"/>
      <c r="E1676" s="136"/>
      <c r="F1676" s="136"/>
      <c r="G1676" s="136"/>
    </row>
    <row r="1677" spans="2:7">
      <c r="B1677" s="136"/>
      <c r="C1677" s="136"/>
      <c r="D1677" s="136"/>
      <c r="E1677" s="136"/>
      <c r="F1677" s="136"/>
      <c r="G1677" s="136"/>
    </row>
    <row r="1678" spans="2:7">
      <c r="B1678" s="136"/>
      <c r="C1678" s="136"/>
      <c r="D1678" s="136"/>
      <c r="E1678" s="136"/>
      <c r="F1678" s="136"/>
      <c r="G1678" s="136"/>
    </row>
    <row r="1679" spans="2:7">
      <c r="B1679" s="136"/>
      <c r="C1679" s="136"/>
      <c r="D1679" s="136"/>
      <c r="E1679" s="136"/>
      <c r="F1679" s="136"/>
      <c r="G1679" s="136"/>
    </row>
    <row r="1680" spans="2:7">
      <c r="B1680" s="136"/>
      <c r="C1680" s="136"/>
      <c r="D1680" s="136"/>
      <c r="E1680" s="136"/>
      <c r="F1680" s="136"/>
      <c r="G1680" s="136"/>
    </row>
    <row r="1681" spans="2:7">
      <c r="B1681" s="136"/>
      <c r="C1681" s="136"/>
      <c r="D1681" s="136"/>
      <c r="E1681" s="136"/>
      <c r="F1681" s="136"/>
      <c r="G1681" s="136"/>
    </row>
    <row r="1682" spans="2:7">
      <c r="B1682" s="136"/>
      <c r="C1682" s="136"/>
      <c r="D1682" s="136"/>
      <c r="E1682" s="136"/>
      <c r="F1682" s="136"/>
      <c r="G1682" s="136"/>
    </row>
    <row r="1683" spans="2:7">
      <c r="B1683" s="136"/>
      <c r="C1683" s="136"/>
      <c r="D1683" s="136"/>
      <c r="E1683" s="136"/>
      <c r="F1683" s="136"/>
      <c r="G1683" s="136"/>
    </row>
    <row r="1684" spans="2:7">
      <c r="B1684" s="136"/>
      <c r="C1684" s="136"/>
      <c r="D1684" s="136"/>
      <c r="E1684" s="136"/>
      <c r="F1684" s="136"/>
      <c r="G1684" s="136"/>
    </row>
    <row r="1685" spans="2:7">
      <c r="B1685" s="136"/>
      <c r="C1685" s="136"/>
      <c r="D1685" s="136"/>
      <c r="E1685" s="136"/>
      <c r="F1685" s="136"/>
      <c r="G1685" s="136"/>
    </row>
    <row r="1686" spans="2:7">
      <c r="B1686" s="136"/>
      <c r="C1686" s="136"/>
      <c r="D1686" s="136"/>
      <c r="E1686" s="136"/>
      <c r="F1686" s="136"/>
      <c r="G1686" s="136"/>
    </row>
    <row r="1687" spans="2:7">
      <c r="B1687" s="136"/>
      <c r="C1687" s="136"/>
      <c r="D1687" s="136"/>
      <c r="E1687" s="136"/>
      <c r="F1687" s="136"/>
      <c r="G1687" s="136"/>
    </row>
    <row r="1688" spans="2:7">
      <c r="B1688" s="136"/>
      <c r="C1688" s="136"/>
      <c r="D1688" s="136"/>
      <c r="E1688" s="136"/>
      <c r="F1688" s="136"/>
      <c r="G1688" s="136"/>
    </row>
    <row r="1689" spans="2:7">
      <c r="B1689" s="136"/>
      <c r="C1689" s="136"/>
      <c r="D1689" s="136"/>
      <c r="E1689" s="136"/>
      <c r="F1689" s="136"/>
      <c r="G1689" s="136"/>
    </row>
    <row r="1690" spans="2:7">
      <c r="B1690" s="136"/>
      <c r="C1690" s="136"/>
      <c r="D1690" s="136"/>
      <c r="E1690" s="136"/>
      <c r="F1690" s="136"/>
      <c r="G1690" s="136"/>
    </row>
    <row r="1691" spans="2:7">
      <c r="B1691" s="136"/>
      <c r="C1691" s="136"/>
      <c r="D1691" s="136"/>
      <c r="E1691" s="136"/>
      <c r="F1691" s="136"/>
      <c r="G1691" s="136"/>
    </row>
    <row r="1692" spans="2:7">
      <c r="B1692" s="136"/>
      <c r="C1692" s="136"/>
      <c r="D1692" s="136"/>
      <c r="E1692" s="136"/>
      <c r="F1692" s="136"/>
      <c r="G1692" s="136"/>
    </row>
    <row r="1693" spans="2:7">
      <c r="B1693" s="136"/>
      <c r="C1693" s="136"/>
      <c r="D1693" s="136"/>
      <c r="E1693" s="136"/>
      <c r="F1693" s="136"/>
      <c r="G1693" s="136"/>
    </row>
    <row r="1694" spans="2:7">
      <c r="B1694" s="136"/>
      <c r="C1694" s="136"/>
      <c r="D1694" s="136"/>
      <c r="E1694" s="136"/>
      <c r="F1694" s="136"/>
      <c r="G1694" s="136"/>
    </row>
    <row r="1695" spans="2:7">
      <c r="B1695" s="136"/>
      <c r="C1695" s="136"/>
      <c r="D1695" s="136"/>
      <c r="E1695" s="136"/>
      <c r="F1695" s="136"/>
      <c r="G1695" s="136"/>
    </row>
    <row r="1696" spans="2:7">
      <c r="B1696" s="136"/>
      <c r="C1696" s="136"/>
      <c r="D1696" s="136"/>
      <c r="E1696" s="136"/>
      <c r="F1696" s="136"/>
      <c r="G1696" s="136"/>
    </row>
    <row r="1697" spans="2:7">
      <c r="B1697" s="136"/>
      <c r="C1697" s="136"/>
      <c r="D1697" s="136"/>
      <c r="E1697" s="136"/>
      <c r="F1697" s="136"/>
      <c r="G1697" s="136"/>
    </row>
    <row r="1698" spans="2:7">
      <c r="B1698" s="136"/>
      <c r="C1698" s="136"/>
      <c r="D1698" s="136"/>
      <c r="E1698" s="136"/>
      <c r="F1698" s="136"/>
      <c r="G1698" s="136"/>
    </row>
    <row r="1699" spans="2:7">
      <c r="B1699" s="136"/>
      <c r="C1699" s="136"/>
      <c r="D1699" s="136"/>
      <c r="E1699" s="136"/>
      <c r="F1699" s="136"/>
      <c r="G1699" s="136"/>
    </row>
    <row r="1700" spans="2:7">
      <c r="B1700" s="136"/>
      <c r="C1700" s="136"/>
      <c r="D1700" s="136"/>
      <c r="E1700" s="136"/>
      <c r="F1700" s="136"/>
      <c r="G1700" s="136"/>
    </row>
    <row r="1701" spans="2:7">
      <c r="B1701" s="136"/>
      <c r="C1701" s="136"/>
      <c r="D1701" s="136"/>
      <c r="E1701" s="136"/>
      <c r="F1701" s="136"/>
      <c r="G1701" s="136"/>
    </row>
    <row r="1702" spans="2:7">
      <c r="B1702" s="136"/>
      <c r="C1702" s="136"/>
      <c r="D1702" s="136"/>
      <c r="E1702" s="136"/>
      <c r="F1702" s="136"/>
      <c r="G1702" s="136"/>
    </row>
    <row r="1703" spans="2:7">
      <c r="B1703" s="136"/>
      <c r="C1703" s="136"/>
      <c r="D1703" s="136"/>
      <c r="E1703" s="136"/>
      <c r="F1703" s="136"/>
      <c r="G1703" s="136"/>
    </row>
    <row r="1704" spans="2:7">
      <c r="B1704" s="136"/>
      <c r="C1704" s="136"/>
      <c r="D1704" s="136"/>
      <c r="E1704" s="136"/>
      <c r="F1704" s="136"/>
      <c r="G1704" s="136"/>
    </row>
    <row r="1705" spans="2:7">
      <c r="B1705" s="136"/>
      <c r="C1705" s="136"/>
      <c r="D1705" s="136"/>
      <c r="E1705" s="136"/>
      <c r="F1705" s="136"/>
      <c r="G1705" s="136"/>
    </row>
    <row r="1706" spans="2:7">
      <c r="B1706" s="136"/>
      <c r="C1706" s="136"/>
      <c r="D1706" s="136"/>
      <c r="E1706" s="136"/>
      <c r="F1706" s="136"/>
      <c r="G1706" s="136"/>
    </row>
    <row r="1707" spans="2:7">
      <c r="B1707" s="136"/>
      <c r="C1707" s="136"/>
      <c r="D1707" s="136"/>
      <c r="E1707" s="136"/>
      <c r="F1707" s="136"/>
      <c r="G1707" s="136"/>
    </row>
    <row r="1708" spans="2:7">
      <c r="B1708" s="136"/>
      <c r="C1708" s="136"/>
      <c r="D1708" s="136"/>
      <c r="E1708" s="136"/>
      <c r="F1708" s="136"/>
      <c r="G1708" s="136"/>
    </row>
    <row r="1709" spans="2:7">
      <c r="B1709" s="136"/>
      <c r="C1709" s="136"/>
      <c r="D1709" s="136"/>
      <c r="E1709" s="136"/>
      <c r="F1709" s="136"/>
      <c r="G1709" s="136"/>
    </row>
    <row r="1710" spans="2:7">
      <c r="B1710" s="136"/>
      <c r="C1710" s="136"/>
      <c r="D1710" s="136"/>
      <c r="E1710" s="136"/>
      <c r="F1710" s="136"/>
      <c r="G1710" s="136"/>
    </row>
    <row r="1711" spans="2:7">
      <c r="B1711" s="136"/>
      <c r="C1711" s="136"/>
      <c r="D1711" s="136"/>
      <c r="E1711" s="136"/>
      <c r="F1711" s="136"/>
      <c r="G1711" s="136"/>
    </row>
    <row r="1712" spans="2:7">
      <c r="B1712" s="136"/>
      <c r="C1712" s="136"/>
      <c r="D1712" s="136"/>
      <c r="E1712" s="136"/>
      <c r="F1712" s="136"/>
      <c r="G1712" s="136"/>
    </row>
    <row r="1713" spans="2:7">
      <c r="B1713" s="136"/>
      <c r="C1713" s="136"/>
      <c r="D1713" s="136"/>
      <c r="E1713" s="136"/>
      <c r="F1713" s="136"/>
      <c r="G1713" s="136"/>
    </row>
    <row r="1714" spans="2:7">
      <c r="B1714" s="136"/>
      <c r="C1714" s="136"/>
      <c r="D1714" s="136"/>
      <c r="E1714" s="136"/>
      <c r="F1714" s="136"/>
      <c r="G1714" s="136"/>
    </row>
    <row r="1715" spans="2:7">
      <c r="B1715" s="136"/>
      <c r="C1715" s="136"/>
      <c r="D1715" s="136"/>
      <c r="E1715" s="136"/>
      <c r="F1715" s="136"/>
      <c r="G1715" s="136"/>
    </row>
    <row r="1716" spans="2:7">
      <c r="B1716" s="136"/>
      <c r="C1716" s="136"/>
      <c r="D1716" s="136"/>
      <c r="E1716" s="136"/>
      <c r="F1716" s="136"/>
      <c r="G1716" s="136"/>
    </row>
    <row r="1717" spans="2:7">
      <c r="B1717" s="136"/>
      <c r="C1717" s="136"/>
      <c r="D1717" s="136"/>
      <c r="E1717" s="136"/>
      <c r="F1717" s="136"/>
      <c r="G1717" s="136"/>
    </row>
    <row r="1718" spans="2:7">
      <c r="B1718" s="136"/>
      <c r="C1718" s="136"/>
      <c r="D1718" s="136"/>
      <c r="E1718" s="136"/>
      <c r="F1718" s="136"/>
      <c r="G1718" s="136"/>
    </row>
    <row r="1719" spans="2:7">
      <c r="B1719" s="136"/>
      <c r="C1719" s="136"/>
      <c r="D1719" s="136"/>
      <c r="E1719" s="136"/>
      <c r="F1719" s="136"/>
      <c r="G1719" s="136"/>
    </row>
    <row r="1720" spans="2:7">
      <c r="B1720" s="136"/>
      <c r="C1720" s="136"/>
      <c r="D1720" s="136"/>
      <c r="E1720" s="136"/>
      <c r="F1720" s="136"/>
      <c r="G1720" s="136"/>
    </row>
    <row r="1721" spans="2:7">
      <c r="B1721" s="136"/>
      <c r="C1721" s="136"/>
      <c r="D1721" s="136"/>
      <c r="E1721" s="136"/>
      <c r="F1721" s="136"/>
      <c r="G1721" s="136"/>
    </row>
    <row r="1722" spans="2:7">
      <c r="B1722" s="136"/>
      <c r="C1722" s="136"/>
      <c r="D1722" s="136"/>
      <c r="E1722" s="136"/>
      <c r="F1722" s="136"/>
      <c r="G1722" s="136"/>
    </row>
    <row r="1723" spans="2:7">
      <c r="B1723" s="136"/>
      <c r="C1723" s="136"/>
      <c r="D1723" s="136"/>
      <c r="E1723" s="136"/>
      <c r="F1723" s="136"/>
      <c r="G1723" s="136"/>
    </row>
    <row r="1724" spans="2:7">
      <c r="B1724" s="136"/>
      <c r="C1724" s="136"/>
      <c r="D1724" s="136"/>
      <c r="E1724" s="136"/>
      <c r="F1724" s="136"/>
      <c r="G1724" s="136"/>
    </row>
    <row r="1725" spans="2:7">
      <c r="B1725" s="136"/>
      <c r="C1725" s="136"/>
      <c r="D1725" s="136"/>
      <c r="E1725" s="136"/>
      <c r="F1725" s="136"/>
      <c r="G1725" s="136"/>
    </row>
    <row r="1726" spans="2:7">
      <c r="B1726" s="136"/>
      <c r="C1726" s="136"/>
      <c r="D1726" s="136"/>
      <c r="E1726" s="136"/>
      <c r="F1726" s="136"/>
      <c r="G1726" s="136"/>
    </row>
    <row r="1727" spans="2:7">
      <c r="B1727" s="136"/>
      <c r="C1727" s="136"/>
      <c r="D1727" s="136"/>
      <c r="E1727" s="136"/>
      <c r="F1727" s="136"/>
      <c r="G1727" s="136"/>
    </row>
    <row r="1728" spans="2:7">
      <c r="B1728" s="136"/>
      <c r="C1728" s="136"/>
      <c r="D1728" s="136"/>
      <c r="E1728" s="136"/>
      <c r="F1728" s="136"/>
      <c r="G1728" s="136"/>
    </row>
    <row r="1729" spans="2:7">
      <c r="B1729" s="136"/>
      <c r="C1729" s="136"/>
      <c r="D1729" s="136"/>
      <c r="E1729" s="136"/>
      <c r="F1729" s="136"/>
      <c r="G1729" s="136"/>
    </row>
    <row r="1730" spans="2:7">
      <c r="B1730" s="136"/>
      <c r="C1730" s="136"/>
      <c r="D1730" s="136"/>
      <c r="E1730" s="136"/>
      <c r="F1730" s="136"/>
      <c r="G1730" s="136"/>
    </row>
    <row r="1731" spans="2:7">
      <c r="B1731" s="136"/>
      <c r="C1731" s="136"/>
      <c r="D1731" s="136"/>
      <c r="E1731" s="136"/>
      <c r="F1731" s="136"/>
      <c r="G1731" s="136"/>
    </row>
    <row r="1732" spans="2:7">
      <c r="B1732" s="136"/>
      <c r="C1732" s="136"/>
      <c r="D1732" s="136"/>
      <c r="E1732" s="136"/>
      <c r="F1732" s="136"/>
      <c r="G1732" s="136"/>
    </row>
    <row r="1733" spans="2:7">
      <c r="B1733" s="136"/>
      <c r="C1733" s="136"/>
      <c r="D1733" s="136"/>
      <c r="E1733" s="136"/>
      <c r="F1733" s="136"/>
      <c r="G1733" s="136"/>
    </row>
    <row r="1734" spans="2:7">
      <c r="B1734" s="136"/>
      <c r="C1734" s="136"/>
      <c r="D1734" s="136"/>
      <c r="E1734" s="136"/>
      <c r="F1734" s="136"/>
      <c r="G1734" s="136"/>
    </row>
    <row r="1735" spans="2:7">
      <c r="B1735" s="136"/>
      <c r="C1735" s="136"/>
      <c r="D1735" s="136"/>
      <c r="E1735" s="136"/>
      <c r="F1735" s="136"/>
      <c r="G1735" s="136"/>
    </row>
    <row r="1736" spans="2:7">
      <c r="B1736" s="136"/>
      <c r="C1736" s="136"/>
      <c r="D1736" s="136"/>
      <c r="E1736" s="136"/>
      <c r="F1736" s="136"/>
      <c r="G1736" s="136"/>
    </row>
    <row r="1737" spans="2:7">
      <c r="B1737" s="136"/>
      <c r="C1737" s="136"/>
      <c r="D1737" s="136"/>
      <c r="E1737" s="136"/>
      <c r="F1737" s="136"/>
      <c r="G1737" s="136"/>
    </row>
    <row r="1738" spans="2:7">
      <c r="B1738" s="136"/>
      <c r="C1738" s="136"/>
      <c r="D1738" s="136"/>
      <c r="E1738" s="136"/>
      <c r="F1738" s="136"/>
      <c r="G1738" s="136"/>
    </row>
    <row r="1739" spans="2:7">
      <c r="B1739" s="136"/>
      <c r="C1739" s="136"/>
      <c r="D1739" s="136"/>
      <c r="E1739" s="136"/>
      <c r="F1739" s="136"/>
      <c r="G1739" s="136"/>
    </row>
    <row r="1740" spans="2:7">
      <c r="B1740" s="136"/>
      <c r="C1740" s="136"/>
      <c r="D1740" s="136"/>
      <c r="E1740" s="136"/>
      <c r="F1740" s="136"/>
      <c r="G1740" s="136"/>
    </row>
    <row r="1741" spans="2:7">
      <c r="B1741" s="136"/>
      <c r="C1741" s="136"/>
      <c r="D1741" s="136"/>
      <c r="E1741" s="136"/>
      <c r="F1741" s="136"/>
      <c r="G1741" s="136"/>
    </row>
    <row r="1742" spans="2:7">
      <c r="B1742" s="136"/>
      <c r="C1742" s="136"/>
      <c r="D1742" s="136"/>
      <c r="E1742" s="136"/>
      <c r="F1742" s="136"/>
      <c r="G1742" s="136"/>
    </row>
    <row r="1743" spans="2:7">
      <c r="B1743" s="136"/>
      <c r="C1743" s="136"/>
      <c r="D1743" s="136"/>
      <c r="E1743" s="136"/>
      <c r="F1743" s="136"/>
      <c r="G1743" s="136"/>
    </row>
    <row r="1744" spans="2:7">
      <c r="B1744" s="136"/>
      <c r="C1744" s="136"/>
      <c r="D1744" s="136"/>
      <c r="E1744" s="136"/>
      <c r="F1744" s="136"/>
      <c r="G1744" s="136"/>
    </row>
    <row r="1745" spans="2:7">
      <c r="B1745" s="136"/>
      <c r="C1745" s="136"/>
      <c r="D1745" s="136"/>
      <c r="E1745" s="136"/>
      <c r="F1745" s="136"/>
      <c r="G1745" s="136"/>
    </row>
    <row r="1746" spans="2:7">
      <c r="B1746" s="136"/>
      <c r="C1746" s="136"/>
      <c r="D1746" s="136"/>
      <c r="E1746" s="136"/>
      <c r="F1746" s="136"/>
      <c r="G1746" s="136"/>
    </row>
    <row r="1747" spans="2:7">
      <c r="B1747" s="136"/>
      <c r="C1747" s="136"/>
      <c r="D1747" s="136"/>
      <c r="E1747" s="136"/>
      <c r="F1747" s="136"/>
      <c r="G1747" s="136"/>
    </row>
    <row r="1748" spans="2:7">
      <c r="B1748" s="136"/>
      <c r="C1748" s="136"/>
      <c r="D1748" s="136"/>
      <c r="E1748" s="136"/>
      <c r="F1748" s="136"/>
      <c r="G1748" s="136"/>
    </row>
    <row r="1749" spans="2:7">
      <c r="B1749" s="136"/>
      <c r="C1749" s="136"/>
      <c r="D1749" s="136"/>
      <c r="E1749" s="136"/>
      <c r="F1749" s="136"/>
      <c r="G1749" s="136"/>
    </row>
    <row r="1750" spans="2:7">
      <c r="B1750" s="136"/>
      <c r="C1750" s="136"/>
      <c r="D1750" s="136"/>
      <c r="E1750" s="136"/>
      <c r="F1750" s="136"/>
      <c r="G1750" s="136"/>
    </row>
    <row r="1751" spans="2:7">
      <c r="B1751" s="136"/>
      <c r="C1751" s="136"/>
      <c r="D1751" s="136"/>
      <c r="E1751" s="136"/>
      <c r="F1751" s="136"/>
      <c r="G1751" s="136"/>
    </row>
    <row r="1752" spans="2:7">
      <c r="B1752" s="136"/>
      <c r="C1752" s="136"/>
      <c r="D1752" s="136"/>
      <c r="E1752" s="136"/>
      <c r="F1752" s="136"/>
      <c r="G1752" s="136"/>
    </row>
    <row r="1753" spans="2:7">
      <c r="B1753" s="136"/>
      <c r="C1753" s="136"/>
      <c r="D1753" s="136"/>
      <c r="E1753" s="136"/>
      <c r="F1753" s="136"/>
      <c r="G1753" s="136"/>
    </row>
    <row r="1754" spans="2:7">
      <c r="B1754" s="136"/>
      <c r="C1754" s="136"/>
      <c r="D1754" s="136"/>
      <c r="E1754" s="136"/>
      <c r="F1754" s="136"/>
      <c r="G1754" s="136"/>
    </row>
    <row r="1755" spans="2:7">
      <c r="B1755" s="136"/>
      <c r="C1755" s="136"/>
      <c r="D1755" s="136"/>
      <c r="E1755" s="136"/>
      <c r="F1755" s="136"/>
      <c r="G1755" s="136"/>
    </row>
    <row r="1756" spans="2:7">
      <c r="B1756" s="136"/>
      <c r="C1756" s="136"/>
      <c r="D1756" s="136"/>
      <c r="E1756" s="136"/>
      <c r="F1756" s="136"/>
      <c r="G1756" s="136"/>
    </row>
    <row r="1757" spans="2:7">
      <c r="B1757" s="136"/>
      <c r="C1757" s="136"/>
      <c r="D1757" s="136"/>
      <c r="E1757" s="136"/>
      <c r="F1757" s="136"/>
      <c r="G1757" s="136"/>
    </row>
    <row r="1758" spans="2:7">
      <c r="B1758" s="136"/>
      <c r="C1758" s="136"/>
      <c r="D1758" s="136"/>
      <c r="E1758" s="136"/>
      <c r="F1758" s="136"/>
      <c r="G1758" s="136"/>
    </row>
    <row r="1759" spans="2:7">
      <c r="B1759" s="136"/>
      <c r="C1759" s="136"/>
      <c r="D1759" s="136"/>
      <c r="E1759" s="136"/>
      <c r="F1759" s="136"/>
      <c r="G1759" s="136"/>
    </row>
    <row r="1760" spans="2:7">
      <c r="B1760" s="136"/>
      <c r="C1760" s="136"/>
      <c r="D1760" s="136"/>
      <c r="E1760" s="136"/>
      <c r="F1760" s="136"/>
      <c r="G1760" s="136"/>
    </row>
    <row r="1761" spans="2:7">
      <c r="B1761" s="136"/>
      <c r="C1761" s="136"/>
      <c r="D1761" s="136"/>
      <c r="E1761" s="136"/>
      <c r="F1761" s="136"/>
      <c r="G1761" s="136"/>
    </row>
    <row r="1762" spans="2:7">
      <c r="B1762" s="136"/>
      <c r="C1762" s="136"/>
      <c r="D1762" s="136"/>
      <c r="E1762" s="136"/>
      <c r="F1762" s="136"/>
      <c r="G1762" s="136"/>
    </row>
    <row r="1763" spans="2:7">
      <c r="B1763" s="136"/>
      <c r="C1763" s="136"/>
      <c r="D1763" s="136"/>
      <c r="E1763" s="136"/>
      <c r="F1763" s="136"/>
      <c r="G1763" s="136"/>
    </row>
    <row r="1764" spans="2:7">
      <c r="B1764" s="136"/>
      <c r="C1764" s="136"/>
      <c r="D1764" s="136"/>
      <c r="E1764" s="136"/>
      <c r="F1764" s="136"/>
      <c r="G1764" s="136"/>
    </row>
    <row r="1765" spans="2:7">
      <c r="B1765" s="136"/>
      <c r="C1765" s="136"/>
      <c r="D1765" s="136"/>
      <c r="E1765" s="136"/>
      <c r="F1765" s="136"/>
      <c r="G1765" s="136"/>
    </row>
    <row r="1766" spans="2:7">
      <c r="B1766" s="136"/>
      <c r="C1766" s="136"/>
      <c r="D1766" s="136"/>
      <c r="E1766" s="136"/>
      <c r="F1766" s="136"/>
      <c r="G1766" s="136"/>
    </row>
    <row r="1767" spans="2:7">
      <c r="B1767" s="136"/>
      <c r="C1767" s="136"/>
      <c r="D1767" s="136"/>
      <c r="E1767" s="136"/>
      <c r="F1767" s="136"/>
      <c r="G1767" s="136"/>
    </row>
    <row r="1768" spans="2:7">
      <c r="B1768" s="136"/>
      <c r="C1768" s="136"/>
      <c r="D1768" s="136"/>
      <c r="E1768" s="136"/>
      <c r="F1768" s="136"/>
      <c r="G1768" s="136"/>
    </row>
    <row r="1769" spans="2:7">
      <c r="B1769" s="136"/>
      <c r="C1769" s="136"/>
      <c r="D1769" s="136"/>
      <c r="E1769" s="136"/>
      <c r="F1769" s="136"/>
      <c r="G1769" s="136"/>
    </row>
    <row r="1770" spans="2:7">
      <c r="B1770" s="136"/>
      <c r="C1770" s="136"/>
      <c r="D1770" s="136"/>
      <c r="E1770" s="136"/>
      <c r="F1770" s="136"/>
      <c r="G1770" s="136"/>
    </row>
    <row r="1771" spans="2:7">
      <c r="B1771" s="136"/>
      <c r="C1771" s="136"/>
      <c r="D1771" s="136"/>
      <c r="E1771" s="136"/>
      <c r="F1771" s="136"/>
      <c r="G1771" s="136"/>
    </row>
    <row r="1772" spans="2:7">
      <c r="B1772" s="136"/>
      <c r="C1772" s="136"/>
      <c r="D1772" s="136"/>
      <c r="E1772" s="136"/>
      <c r="F1772" s="136"/>
      <c r="G1772" s="136"/>
    </row>
    <row r="1773" spans="2:7">
      <c r="B1773" s="136"/>
      <c r="C1773" s="136"/>
      <c r="D1773" s="136"/>
      <c r="E1773" s="136"/>
      <c r="F1773" s="136"/>
      <c r="G1773" s="136"/>
    </row>
    <row r="1774" spans="2:7">
      <c r="B1774" s="136"/>
      <c r="C1774" s="136"/>
      <c r="D1774" s="136"/>
      <c r="E1774" s="136"/>
      <c r="F1774" s="136"/>
      <c r="G1774" s="136"/>
    </row>
    <row r="1775" spans="2:7">
      <c r="B1775" s="136"/>
      <c r="C1775" s="136"/>
      <c r="D1775" s="136"/>
      <c r="E1775" s="136"/>
      <c r="F1775" s="136"/>
      <c r="G1775" s="136"/>
    </row>
    <row r="1776" spans="2:7">
      <c r="B1776" s="136"/>
      <c r="C1776" s="136"/>
      <c r="D1776" s="136"/>
      <c r="E1776" s="136"/>
      <c r="F1776" s="136"/>
      <c r="G1776" s="136"/>
    </row>
    <row r="1777" spans="2:7">
      <c r="B1777" s="136"/>
      <c r="C1777" s="136"/>
      <c r="D1777" s="136"/>
      <c r="E1777" s="136"/>
      <c r="F1777" s="136"/>
      <c r="G1777" s="136"/>
    </row>
    <row r="1778" spans="2:7">
      <c r="B1778" s="136"/>
      <c r="C1778" s="136"/>
      <c r="D1778" s="136"/>
      <c r="E1778" s="136"/>
      <c r="F1778" s="136"/>
      <c r="G1778" s="136"/>
    </row>
    <row r="1779" spans="2:7">
      <c r="B1779" s="136"/>
      <c r="C1779" s="136"/>
      <c r="D1779" s="136"/>
      <c r="E1779" s="136"/>
      <c r="F1779" s="136"/>
      <c r="G1779" s="136"/>
    </row>
    <row r="1780" spans="2:7">
      <c r="B1780" s="136"/>
      <c r="C1780" s="136"/>
      <c r="D1780" s="136"/>
      <c r="E1780" s="136"/>
      <c r="F1780" s="136"/>
      <c r="G1780" s="136"/>
    </row>
    <row r="1781" spans="2:7">
      <c r="B1781" s="136"/>
      <c r="C1781" s="136"/>
      <c r="D1781" s="136"/>
      <c r="E1781" s="136"/>
      <c r="F1781" s="136"/>
      <c r="G1781" s="136"/>
    </row>
    <row r="1782" spans="2:7">
      <c r="B1782" s="136"/>
      <c r="C1782" s="136"/>
      <c r="D1782" s="136"/>
      <c r="E1782" s="136"/>
      <c r="F1782" s="136"/>
      <c r="G1782" s="136"/>
    </row>
    <row r="1783" spans="2:7">
      <c r="B1783" s="136"/>
      <c r="C1783" s="136"/>
      <c r="D1783" s="136"/>
      <c r="E1783" s="136"/>
      <c r="F1783" s="136"/>
      <c r="G1783" s="136"/>
    </row>
    <row r="1784" spans="2:7">
      <c r="B1784" s="136"/>
      <c r="C1784" s="136"/>
      <c r="D1784" s="136"/>
      <c r="E1784" s="136"/>
      <c r="F1784" s="136"/>
      <c r="G1784" s="136"/>
    </row>
    <row r="1785" spans="2:7">
      <c r="B1785" s="136"/>
      <c r="C1785" s="136"/>
      <c r="D1785" s="136"/>
      <c r="E1785" s="136"/>
      <c r="F1785" s="136"/>
      <c r="G1785" s="136"/>
    </row>
    <row r="1786" spans="2:7">
      <c r="B1786" s="136"/>
      <c r="C1786" s="136"/>
      <c r="D1786" s="136"/>
      <c r="E1786" s="136"/>
      <c r="F1786" s="136"/>
      <c r="G1786" s="136"/>
    </row>
    <row r="1787" spans="2:7">
      <c r="B1787" s="136"/>
      <c r="C1787" s="136"/>
      <c r="D1787" s="136"/>
      <c r="E1787" s="136"/>
      <c r="F1787" s="136"/>
      <c r="G1787" s="136"/>
    </row>
    <row r="1788" spans="2:7">
      <c r="B1788" s="136"/>
      <c r="C1788" s="136"/>
      <c r="D1788" s="136"/>
      <c r="E1788" s="136"/>
      <c r="F1788" s="136"/>
      <c r="G1788" s="136"/>
    </row>
    <row r="1789" spans="2:7">
      <c r="B1789" s="136"/>
      <c r="C1789" s="136"/>
      <c r="D1789" s="136"/>
      <c r="E1789" s="136"/>
      <c r="F1789" s="136"/>
      <c r="G1789" s="136"/>
    </row>
    <row r="1790" spans="2:7">
      <c r="B1790" s="136"/>
      <c r="C1790" s="136"/>
      <c r="D1790" s="136"/>
      <c r="E1790" s="136"/>
      <c r="F1790" s="136"/>
      <c r="G1790" s="136"/>
    </row>
    <row r="1791" spans="2:7">
      <c r="B1791" s="136"/>
      <c r="C1791" s="136"/>
      <c r="D1791" s="136"/>
      <c r="E1791" s="136"/>
      <c r="F1791" s="136"/>
      <c r="G1791" s="136"/>
    </row>
    <row r="1792" spans="2:7">
      <c r="B1792" s="136"/>
      <c r="C1792" s="136"/>
      <c r="D1792" s="136"/>
      <c r="E1792" s="136"/>
      <c r="F1792" s="136"/>
      <c r="G1792" s="136"/>
    </row>
    <row r="1793" spans="2:7">
      <c r="B1793" s="136"/>
      <c r="C1793" s="136"/>
      <c r="D1793" s="136"/>
      <c r="E1793" s="136"/>
      <c r="F1793" s="136"/>
      <c r="G1793" s="136"/>
    </row>
    <row r="1794" spans="2:7">
      <c r="B1794" s="136"/>
      <c r="C1794" s="136"/>
      <c r="D1794" s="136"/>
      <c r="E1794" s="136"/>
      <c r="F1794" s="136"/>
      <c r="G1794" s="136"/>
    </row>
    <row r="1795" spans="2:7">
      <c r="B1795" s="136"/>
      <c r="C1795" s="136"/>
      <c r="D1795" s="136"/>
      <c r="E1795" s="136"/>
      <c r="F1795" s="136"/>
      <c r="G1795" s="136"/>
    </row>
    <row r="1796" spans="2:7">
      <c r="B1796" s="136"/>
      <c r="C1796" s="136"/>
      <c r="D1796" s="136"/>
      <c r="E1796" s="136"/>
      <c r="F1796" s="136"/>
      <c r="G1796" s="136"/>
    </row>
    <row r="1797" spans="2:7">
      <c r="B1797" s="136"/>
      <c r="C1797" s="136"/>
      <c r="D1797" s="136"/>
      <c r="E1797" s="136"/>
      <c r="F1797" s="136"/>
      <c r="G1797" s="136"/>
    </row>
    <row r="1798" spans="2:7">
      <c r="B1798" s="136"/>
      <c r="C1798" s="136"/>
      <c r="D1798" s="136"/>
      <c r="E1798" s="136"/>
      <c r="F1798" s="136"/>
      <c r="G1798" s="136"/>
    </row>
    <row r="1799" spans="2:7">
      <c r="B1799" s="136"/>
      <c r="C1799" s="136"/>
      <c r="D1799" s="136"/>
      <c r="E1799" s="136"/>
      <c r="F1799" s="136"/>
      <c r="G1799" s="136"/>
    </row>
    <row r="1800" spans="2:7">
      <c r="B1800" s="136"/>
      <c r="C1800" s="136"/>
      <c r="D1800" s="136"/>
      <c r="E1800" s="136"/>
      <c r="F1800" s="136"/>
      <c r="G1800" s="136"/>
    </row>
    <row r="1801" spans="2:7">
      <c r="B1801" s="136"/>
      <c r="C1801" s="136"/>
      <c r="D1801" s="136"/>
      <c r="E1801" s="136"/>
      <c r="F1801" s="136"/>
      <c r="G1801" s="136"/>
    </row>
    <row r="1802" spans="2:7">
      <c r="B1802" s="136"/>
      <c r="C1802" s="136"/>
      <c r="D1802" s="136"/>
      <c r="E1802" s="136"/>
      <c r="F1802" s="136"/>
      <c r="G1802" s="136"/>
    </row>
    <row r="1803" spans="2:7">
      <c r="B1803" s="136"/>
      <c r="C1803" s="136"/>
      <c r="D1803" s="136"/>
      <c r="E1803" s="136"/>
      <c r="F1803" s="136"/>
      <c r="G1803" s="136"/>
    </row>
    <row r="1804" spans="2:7">
      <c r="B1804" s="136"/>
      <c r="C1804" s="136"/>
      <c r="D1804" s="136"/>
      <c r="E1804" s="136"/>
      <c r="F1804" s="136"/>
      <c r="G1804" s="136"/>
    </row>
    <row r="1805" spans="2:7">
      <c r="B1805" s="136"/>
      <c r="C1805" s="136"/>
      <c r="D1805" s="136"/>
      <c r="E1805" s="136"/>
      <c r="F1805" s="136"/>
      <c r="G1805" s="136"/>
    </row>
    <row r="1806" spans="2:7">
      <c r="B1806" s="136"/>
      <c r="C1806" s="136"/>
      <c r="D1806" s="136"/>
      <c r="E1806" s="136"/>
      <c r="F1806" s="136"/>
      <c r="G1806" s="136"/>
    </row>
    <row r="1807" spans="2:7">
      <c r="B1807" s="136"/>
      <c r="C1807" s="136"/>
      <c r="D1807" s="136"/>
      <c r="E1807" s="136"/>
      <c r="F1807" s="136"/>
      <c r="G1807" s="136"/>
    </row>
    <row r="1808" spans="2:7">
      <c r="B1808" s="136"/>
      <c r="C1808" s="136"/>
      <c r="D1808" s="136"/>
      <c r="E1808" s="136"/>
      <c r="F1808" s="136"/>
      <c r="G1808" s="136"/>
    </row>
    <row r="1809" spans="2:7">
      <c r="B1809" s="136"/>
      <c r="C1809" s="136"/>
      <c r="D1809" s="136"/>
      <c r="E1809" s="136"/>
      <c r="F1809" s="136"/>
      <c r="G1809" s="136"/>
    </row>
    <row r="1810" spans="2:7">
      <c r="B1810" s="136"/>
      <c r="C1810" s="136"/>
      <c r="D1810" s="136"/>
      <c r="E1810" s="136"/>
      <c r="F1810" s="136"/>
      <c r="G1810" s="136"/>
    </row>
    <row r="1811" spans="2:7">
      <c r="B1811" s="136"/>
      <c r="C1811" s="136"/>
      <c r="D1811" s="136"/>
      <c r="E1811" s="136"/>
      <c r="F1811" s="136"/>
      <c r="G1811" s="136"/>
    </row>
    <row r="1812" spans="2:7">
      <c r="B1812" s="136"/>
      <c r="C1812" s="136"/>
      <c r="D1812" s="136"/>
      <c r="E1812" s="136"/>
      <c r="F1812" s="136"/>
      <c r="G1812" s="136"/>
    </row>
    <row r="1813" spans="2:7">
      <c r="B1813" s="136"/>
      <c r="C1813" s="136"/>
      <c r="D1813" s="136"/>
      <c r="E1813" s="136"/>
      <c r="F1813" s="136"/>
      <c r="G1813" s="136"/>
    </row>
    <row r="1814" spans="2:7">
      <c r="B1814" s="136"/>
      <c r="C1814" s="136"/>
      <c r="D1814" s="136"/>
      <c r="E1814" s="136"/>
      <c r="F1814" s="136"/>
      <c r="G1814" s="136"/>
    </row>
    <row r="1815" spans="2:7">
      <c r="B1815" s="136"/>
      <c r="C1815" s="136"/>
      <c r="D1815" s="136"/>
      <c r="E1815" s="136"/>
      <c r="F1815" s="136"/>
      <c r="G1815" s="136"/>
    </row>
    <row r="1816" spans="2:7">
      <c r="B1816" s="136"/>
      <c r="C1816" s="136"/>
      <c r="D1816" s="136"/>
      <c r="E1816" s="136"/>
      <c r="F1816" s="136"/>
      <c r="G1816" s="136"/>
    </row>
    <row r="1817" spans="2:7">
      <c r="B1817" s="136"/>
      <c r="C1817" s="136"/>
      <c r="D1817" s="136"/>
      <c r="E1817" s="136"/>
      <c r="F1817" s="136"/>
      <c r="G1817" s="136"/>
    </row>
    <row r="1818" spans="2:7">
      <c r="B1818" s="136"/>
      <c r="C1818" s="136"/>
      <c r="D1818" s="136"/>
      <c r="E1818" s="136"/>
      <c r="F1818" s="136"/>
      <c r="G1818" s="136"/>
    </row>
    <row r="1819" spans="2:7">
      <c r="B1819" s="136"/>
      <c r="C1819" s="136"/>
      <c r="D1819" s="136"/>
      <c r="E1819" s="136"/>
      <c r="F1819" s="136"/>
      <c r="G1819" s="136"/>
    </row>
    <row r="1820" spans="2:7">
      <c r="B1820" s="136"/>
      <c r="C1820" s="136"/>
      <c r="D1820" s="136"/>
      <c r="E1820" s="136"/>
      <c r="F1820" s="136"/>
      <c r="G1820" s="136"/>
    </row>
    <row r="1821" spans="2:7">
      <c r="B1821" s="136"/>
      <c r="C1821" s="136"/>
      <c r="D1821" s="136"/>
      <c r="E1821" s="136"/>
      <c r="F1821" s="136"/>
      <c r="G1821" s="136"/>
    </row>
    <row r="1822" spans="2:7">
      <c r="B1822" s="136"/>
      <c r="C1822" s="136"/>
      <c r="D1822" s="136"/>
      <c r="E1822" s="136"/>
      <c r="F1822" s="136"/>
      <c r="G1822" s="136"/>
    </row>
    <row r="1823" spans="2:7">
      <c r="B1823" s="136"/>
      <c r="C1823" s="136"/>
      <c r="D1823" s="136"/>
      <c r="E1823" s="136"/>
      <c r="F1823" s="136"/>
      <c r="G1823" s="136"/>
    </row>
    <row r="1824" spans="2:7">
      <c r="B1824" s="136"/>
      <c r="C1824" s="136"/>
      <c r="D1824" s="136"/>
      <c r="E1824" s="136"/>
      <c r="F1824" s="136"/>
      <c r="G1824" s="136"/>
    </row>
    <row r="1825" spans="2:7">
      <c r="B1825" s="136"/>
      <c r="C1825" s="136"/>
      <c r="D1825" s="136"/>
      <c r="E1825" s="136"/>
      <c r="F1825" s="136"/>
      <c r="G1825" s="136"/>
    </row>
    <row r="1826" spans="2:7">
      <c r="B1826" s="136"/>
      <c r="C1826" s="136"/>
      <c r="D1826" s="136"/>
      <c r="E1826" s="136"/>
      <c r="F1826" s="136"/>
      <c r="G1826" s="136"/>
    </row>
    <row r="1827" spans="2:7">
      <c r="B1827" s="136"/>
      <c r="C1827" s="136"/>
      <c r="D1827" s="136"/>
      <c r="E1827" s="136"/>
      <c r="F1827" s="136"/>
      <c r="G1827" s="136"/>
    </row>
    <row r="1828" spans="2:7">
      <c r="B1828" s="136"/>
      <c r="C1828" s="136"/>
      <c r="D1828" s="136"/>
      <c r="E1828" s="136"/>
      <c r="F1828" s="136"/>
      <c r="G1828" s="136"/>
    </row>
    <row r="1829" spans="2:7">
      <c r="B1829" s="136"/>
      <c r="C1829" s="136"/>
      <c r="D1829" s="136"/>
      <c r="E1829" s="136"/>
      <c r="F1829" s="136"/>
      <c r="G1829" s="136"/>
    </row>
    <row r="1830" spans="2:7">
      <c r="B1830" s="136"/>
      <c r="C1830" s="136"/>
      <c r="D1830" s="136"/>
      <c r="E1830" s="136"/>
      <c r="F1830" s="136"/>
      <c r="G1830" s="136"/>
    </row>
    <row r="1831" spans="2:7">
      <c r="B1831" s="136"/>
      <c r="C1831" s="136"/>
      <c r="D1831" s="136"/>
      <c r="E1831" s="136"/>
      <c r="F1831" s="136"/>
      <c r="G1831" s="136"/>
    </row>
    <row r="1832" spans="2:7">
      <c r="B1832" s="136"/>
      <c r="C1832" s="136"/>
      <c r="D1832" s="136"/>
      <c r="E1832" s="136"/>
      <c r="F1832" s="136"/>
      <c r="G1832" s="136"/>
    </row>
    <row r="1833" spans="2:7">
      <c r="B1833" s="136"/>
      <c r="C1833" s="136"/>
      <c r="D1833" s="136"/>
      <c r="E1833" s="136"/>
      <c r="F1833" s="136"/>
      <c r="G1833" s="136"/>
    </row>
    <row r="1834" spans="2:7">
      <c r="B1834" s="136"/>
      <c r="C1834" s="136"/>
      <c r="D1834" s="136"/>
      <c r="E1834" s="136"/>
      <c r="F1834" s="136"/>
      <c r="G1834" s="136"/>
    </row>
    <row r="1835" spans="2:7">
      <c r="B1835" s="136"/>
      <c r="C1835" s="136"/>
      <c r="D1835" s="136"/>
      <c r="E1835" s="136"/>
      <c r="F1835" s="136"/>
      <c r="G1835" s="136"/>
    </row>
    <row r="1836" spans="2:7">
      <c r="B1836" s="136"/>
      <c r="C1836" s="136"/>
      <c r="D1836" s="136"/>
      <c r="E1836" s="136"/>
      <c r="F1836" s="136"/>
      <c r="G1836" s="136"/>
    </row>
    <row r="1837" spans="2:7">
      <c r="B1837" s="136"/>
      <c r="C1837" s="136"/>
      <c r="D1837" s="136"/>
      <c r="E1837" s="136"/>
      <c r="F1837" s="136"/>
      <c r="G1837" s="136"/>
    </row>
    <row r="1838" spans="2:7">
      <c r="B1838" s="136"/>
      <c r="C1838" s="136"/>
      <c r="D1838" s="136"/>
      <c r="E1838" s="136"/>
      <c r="F1838" s="136"/>
      <c r="G1838" s="136"/>
    </row>
    <row r="1839" spans="2:7">
      <c r="B1839" s="136"/>
      <c r="C1839" s="136"/>
      <c r="D1839" s="136"/>
      <c r="E1839" s="136"/>
      <c r="F1839" s="136"/>
      <c r="G1839" s="136"/>
    </row>
    <row r="1840" spans="2:7">
      <c r="B1840" s="136"/>
      <c r="C1840" s="136"/>
      <c r="D1840" s="136"/>
      <c r="E1840" s="136"/>
      <c r="F1840" s="136"/>
      <c r="G1840" s="136"/>
    </row>
    <row r="1841" spans="2:7">
      <c r="B1841" s="136"/>
      <c r="C1841" s="136"/>
      <c r="D1841" s="136"/>
      <c r="E1841" s="136"/>
      <c r="F1841" s="136"/>
      <c r="G1841" s="136"/>
    </row>
    <row r="1842" spans="2:7">
      <c r="B1842" s="136"/>
      <c r="C1842" s="136"/>
      <c r="D1842" s="136"/>
      <c r="E1842" s="136"/>
      <c r="F1842" s="136"/>
      <c r="G1842" s="136"/>
    </row>
    <row r="1843" spans="2:7">
      <c r="B1843" s="136"/>
      <c r="C1843" s="136"/>
      <c r="D1843" s="136"/>
      <c r="E1843" s="136"/>
      <c r="F1843" s="136"/>
      <c r="G1843" s="136"/>
    </row>
    <row r="1844" spans="2:7">
      <c r="B1844" s="136"/>
      <c r="C1844" s="136"/>
      <c r="D1844" s="136"/>
      <c r="E1844" s="136"/>
      <c r="F1844" s="136"/>
      <c r="G1844" s="136"/>
    </row>
    <row r="1845" spans="2:7">
      <c r="B1845" s="136"/>
      <c r="C1845" s="136"/>
      <c r="D1845" s="136"/>
      <c r="E1845" s="136"/>
      <c r="F1845" s="136"/>
      <c r="G1845" s="136"/>
    </row>
    <row r="1846" spans="2:7">
      <c r="B1846" s="136"/>
      <c r="C1846" s="136"/>
      <c r="D1846" s="136"/>
      <c r="E1846" s="136"/>
      <c r="F1846" s="136"/>
      <c r="G1846" s="136"/>
    </row>
    <row r="1847" spans="2:7">
      <c r="B1847" s="136"/>
      <c r="C1847" s="136"/>
      <c r="D1847" s="136"/>
      <c r="E1847" s="136"/>
      <c r="F1847" s="136"/>
      <c r="G1847" s="136"/>
    </row>
    <row r="1848" spans="2:7">
      <c r="B1848" s="136"/>
      <c r="C1848" s="136"/>
      <c r="D1848" s="136"/>
      <c r="E1848" s="136"/>
      <c r="F1848" s="136"/>
      <c r="G1848" s="136"/>
    </row>
    <row r="1849" spans="2:7">
      <c r="B1849" s="136"/>
      <c r="C1849" s="136"/>
      <c r="D1849" s="136"/>
      <c r="E1849" s="136"/>
      <c r="F1849" s="136"/>
      <c r="G1849" s="136"/>
    </row>
    <row r="1850" spans="2:7">
      <c r="B1850" s="136"/>
      <c r="C1850" s="136"/>
      <c r="D1850" s="136"/>
      <c r="E1850" s="136"/>
      <c r="F1850" s="136"/>
      <c r="G1850" s="136"/>
    </row>
    <row r="1851" spans="2:7">
      <c r="B1851" s="136"/>
      <c r="C1851" s="136"/>
      <c r="D1851" s="136"/>
      <c r="E1851" s="136"/>
      <c r="F1851" s="136"/>
      <c r="G1851" s="136"/>
    </row>
    <row r="1852" spans="2:7">
      <c r="B1852" s="136"/>
      <c r="C1852" s="136"/>
      <c r="D1852" s="136"/>
      <c r="E1852" s="136"/>
      <c r="F1852" s="136"/>
      <c r="G1852" s="136"/>
    </row>
    <row r="1853" spans="2:7">
      <c r="B1853" s="136"/>
      <c r="C1853" s="136"/>
      <c r="D1853" s="136"/>
      <c r="E1853" s="136"/>
      <c r="F1853" s="136"/>
      <c r="G1853" s="136"/>
    </row>
    <row r="1854" spans="2:7">
      <c r="B1854" s="136"/>
      <c r="C1854" s="136"/>
      <c r="D1854" s="136"/>
      <c r="E1854" s="136"/>
      <c r="F1854" s="136"/>
      <c r="G1854" s="136"/>
    </row>
    <row r="1855" spans="2:7">
      <c r="B1855" s="136"/>
      <c r="C1855" s="136"/>
      <c r="D1855" s="136"/>
      <c r="E1855" s="136"/>
      <c r="F1855" s="136"/>
      <c r="G1855" s="136"/>
    </row>
    <row r="1856" spans="2:7">
      <c r="B1856" s="136"/>
      <c r="C1856" s="136"/>
      <c r="D1856" s="136"/>
      <c r="E1856" s="136"/>
      <c r="F1856" s="136"/>
      <c r="G1856" s="136"/>
    </row>
    <row r="1857" spans="2:7">
      <c r="B1857" s="136"/>
      <c r="C1857" s="136"/>
      <c r="D1857" s="136"/>
      <c r="E1857" s="136"/>
      <c r="F1857" s="136"/>
      <c r="G1857" s="136"/>
    </row>
    <row r="1858" spans="2:7">
      <c r="B1858" s="136"/>
      <c r="C1858" s="136"/>
      <c r="D1858" s="136"/>
      <c r="E1858" s="136"/>
      <c r="F1858" s="136"/>
      <c r="G1858" s="136"/>
    </row>
    <row r="1859" spans="2:7">
      <c r="B1859" s="136"/>
      <c r="C1859" s="136"/>
      <c r="D1859" s="136"/>
      <c r="E1859" s="136"/>
      <c r="F1859" s="136"/>
      <c r="G1859" s="136"/>
    </row>
    <row r="1860" spans="2:7">
      <c r="B1860" s="136"/>
      <c r="C1860" s="136"/>
      <c r="D1860" s="136"/>
      <c r="E1860" s="136"/>
      <c r="F1860" s="136"/>
      <c r="G1860" s="136"/>
    </row>
    <row r="1861" spans="2:7">
      <c r="B1861" s="136"/>
      <c r="C1861" s="136"/>
      <c r="D1861" s="136"/>
      <c r="E1861" s="136"/>
      <c r="F1861" s="136"/>
      <c r="G1861" s="136"/>
    </row>
    <row r="1862" spans="2:7">
      <c r="B1862" s="136"/>
      <c r="C1862" s="136"/>
      <c r="D1862" s="136"/>
      <c r="E1862" s="136"/>
      <c r="F1862" s="136"/>
      <c r="G1862" s="136"/>
    </row>
    <row r="1863" spans="2:7">
      <c r="B1863" s="136"/>
      <c r="C1863" s="136"/>
      <c r="D1863" s="136"/>
      <c r="E1863" s="136"/>
      <c r="F1863" s="136"/>
      <c r="G1863" s="136"/>
    </row>
    <row r="1864" spans="2:7">
      <c r="B1864" s="136"/>
      <c r="C1864" s="136"/>
      <c r="D1864" s="136"/>
      <c r="E1864" s="136"/>
      <c r="F1864" s="136"/>
      <c r="G1864" s="136"/>
    </row>
    <row r="1865" spans="2:7">
      <c r="B1865" s="136"/>
      <c r="C1865" s="136"/>
      <c r="D1865" s="136"/>
      <c r="E1865" s="136"/>
      <c r="F1865" s="136"/>
      <c r="G1865" s="136"/>
    </row>
    <row r="1866" spans="2:7">
      <c r="B1866" s="136"/>
      <c r="C1866" s="136"/>
      <c r="D1866" s="136"/>
      <c r="E1866" s="136"/>
      <c r="F1866" s="136"/>
      <c r="G1866" s="136"/>
    </row>
    <row r="1867" spans="2:7">
      <c r="B1867" s="136"/>
      <c r="C1867" s="136"/>
      <c r="D1867" s="136"/>
      <c r="E1867" s="136"/>
      <c r="F1867" s="136"/>
      <c r="G1867" s="136"/>
    </row>
    <row r="1868" spans="2:7">
      <c r="B1868" s="136"/>
      <c r="C1868" s="136"/>
      <c r="D1868" s="136"/>
      <c r="E1868" s="136"/>
      <c r="F1868" s="136"/>
      <c r="G1868" s="136"/>
    </row>
    <row r="1869" spans="2:7">
      <c r="B1869" s="136"/>
      <c r="C1869" s="136"/>
      <c r="D1869" s="136"/>
      <c r="E1869" s="136"/>
      <c r="F1869" s="136"/>
      <c r="G1869" s="136"/>
    </row>
    <row r="1870" spans="2:7">
      <c r="B1870" s="136"/>
      <c r="C1870" s="136"/>
      <c r="D1870" s="136"/>
      <c r="E1870" s="136"/>
      <c r="F1870" s="136"/>
      <c r="G1870" s="136"/>
    </row>
    <row r="1871" spans="2:7">
      <c r="B1871" s="136"/>
      <c r="C1871" s="136"/>
      <c r="D1871" s="136"/>
      <c r="E1871" s="136"/>
      <c r="F1871" s="136"/>
      <c r="G1871" s="136"/>
    </row>
    <row r="1872" spans="2:7">
      <c r="B1872" s="136"/>
      <c r="C1872" s="136"/>
      <c r="D1872" s="136"/>
      <c r="E1872" s="136"/>
      <c r="F1872" s="136"/>
      <c r="G1872" s="136"/>
    </row>
    <row r="1873" spans="2:7">
      <c r="B1873" s="136"/>
      <c r="C1873" s="136"/>
      <c r="D1873" s="136"/>
      <c r="E1873" s="136"/>
      <c r="F1873" s="136"/>
      <c r="G1873" s="136"/>
    </row>
    <row r="1874" spans="2:7">
      <c r="B1874" s="136"/>
      <c r="C1874" s="136"/>
      <c r="D1874" s="136"/>
      <c r="E1874" s="136"/>
      <c r="F1874" s="136"/>
      <c r="G1874" s="136"/>
    </row>
    <row r="1875" spans="2:7">
      <c r="B1875" s="136"/>
      <c r="C1875" s="136"/>
      <c r="D1875" s="136"/>
      <c r="E1875" s="136"/>
      <c r="F1875" s="136"/>
      <c r="G1875" s="136"/>
    </row>
    <row r="1876" spans="2:7">
      <c r="B1876" s="136"/>
      <c r="C1876" s="136"/>
      <c r="D1876" s="136"/>
      <c r="E1876" s="136"/>
      <c r="F1876" s="136"/>
      <c r="G1876" s="136"/>
    </row>
    <row r="1877" spans="2:7">
      <c r="B1877" s="136"/>
      <c r="C1877" s="136"/>
      <c r="D1877" s="136"/>
      <c r="E1877" s="136"/>
      <c r="F1877" s="136"/>
      <c r="G1877" s="136"/>
    </row>
    <row r="1878" spans="2:7">
      <c r="B1878" s="136"/>
      <c r="C1878" s="136"/>
      <c r="D1878" s="136"/>
      <c r="E1878" s="136"/>
      <c r="F1878" s="136"/>
      <c r="G1878" s="136"/>
    </row>
    <row r="1879" spans="2:7">
      <c r="B1879" s="136"/>
      <c r="C1879" s="136"/>
      <c r="D1879" s="136"/>
      <c r="E1879" s="136"/>
      <c r="F1879" s="136"/>
      <c r="G1879" s="136"/>
    </row>
    <row r="1880" spans="2:7">
      <c r="B1880" s="136"/>
      <c r="C1880" s="136"/>
      <c r="D1880" s="136"/>
      <c r="E1880" s="136"/>
      <c r="F1880" s="136"/>
      <c r="G1880" s="136"/>
    </row>
    <row r="1881" spans="2:7">
      <c r="B1881" s="136"/>
      <c r="C1881" s="136"/>
      <c r="D1881" s="136"/>
      <c r="E1881" s="136"/>
      <c r="F1881" s="136"/>
      <c r="G1881" s="136"/>
    </row>
    <row r="1882" spans="2:7">
      <c r="B1882" s="136"/>
      <c r="C1882" s="136"/>
      <c r="D1882" s="136"/>
      <c r="E1882" s="136"/>
      <c r="F1882" s="136"/>
      <c r="G1882" s="136"/>
    </row>
    <row r="1883" spans="2:7">
      <c r="B1883" s="136"/>
      <c r="C1883" s="136"/>
      <c r="D1883" s="136"/>
      <c r="E1883" s="136"/>
      <c r="F1883" s="136"/>
      <c r="G1883" s="136"/>
    </row>
    <row r="1884" spans="2:7">
      <c r="B1884" s="136"/>
      <c r="C1884" s="136"/>
      <c r="D1884" s="136"/>
      <c r="E1884" s="136"/>
      <c r="F1884" s="136"/>
      <c r="G1884" s="136"/>
    </row>
    <row r="1885" spans="2:7">
      <c r="B1885" s="136"/>
      <c r="C1885" s="136"/>
      <c r="D1885" s="136"/>
      <c r="E1885" s="136"/>
      <c r="F1885" s="136"/>
      <c r="G1885" s="136"/>
    </row>
    <row r="1886" spans="2:7">
      <c r="B1886" s="136"/>
      <c r="C1886" s="136"/>
      <c r="D1886" s="136"/>
      <c r="E1886" s="136"/>
      <c r="F1886" s="136"/>
      <c r="G1886" s="136"/>
    </row>
    <row r="1887" spans="2:7">
      <c r="B1887" s="136"/>
      <c r="C1887" s="136"/>
      <c r="D1887" s="136"/>
      <c r="E1887" s="136"/>
      <c r="F1887" s="136"/>
      <c r="G1887" s="136"/>
    </row>
    <row r="1888" spans="2:7">
      <c r="B1888" s="136"/>
      <c r="C1888" s="136"/>
      <c r="D1888" s="136"/>
      <c r="E1888" s="136"/>
      <c r="F1888" s="136"/>
      <c r="G1888" s="136"/>
    </row>
    <row r="1889" spans="2:7">
      <c r="B1889" s="136"/>
      <c r="C1889" s="136"/>
      <c r="D1889" s="136"/>
      <c r="E1889" s="136"/>
      <c r="F1889" s="136"/>
      <c r="G1889" s="136"/>
    </row>
    <row r="1890" spans="2:7">
      <c r="B1890" s="136"/>
      <c r="C1890" s="136"/>
      <c r="D1890" s="136"/>
      <c r="E1890" s="136"/>
      <c r="F1890" s="136"/>
      <c r="G1890" s="136"/>
    </row>
    <row r="1891" spans="2:7">
      <c r="B1891" s="136"/>
      <c r="C1891" s="136"/>
      <c r="D1891" s="136"/>
      <c r="E1891" s="136"/>
      <c r="F1891" s="136"/>
      <c r="G1891" s="136"/>
    </row>
    <row r="1892" spans="2:7">
      <c r="B1892" s="136"/>
      <c r="C1892" s="136"/>
      <c r="D1892" s="136"/>
      <c r="E1892" s="136"/>
      <c r="F1892" s="136"/>
      <c r="G1892" s="136"/>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I616"/>
  <sheetViews>
    <sheetView zoomScale="85" zoomScaleNormal="85" workbookViewId="0">
      <selection activeCell="A5" sqref="A5:AB5"/>
    </sheetView>
  </sheetViews>
  <sheetFormatPr defaultRowHeight="15"/>
  <cols>
    <col min="1" max="1" width="77.28515625" style="137" customWidth="1"/>
    <col min="2" max="8" width="9.28515625" style="999" customWidth="1"/>
    <col min="9" max="256" width="9.140625" style="999"/>
    <col min="257" max="257" width="77.28515625" style="999" customWidth="1"/>
    <col min="258" max="264" width="9.28515625" style="999" customWidth="1"/>
    <col min="265" max="512" width="9.140625" style="999"/>
    <col min="513" max="513" width="77.28515625" style="999" customWidth="1"/>
    <col min="514" max="520" width="9.28515625" style="999" customWidth="1"/>
    <col min="521" max="768" width="9.140625" style="999"/>
    <col min="769" max="769" width="77.28515625" style="999" customWidth="1"/>
    <col min="770" max="776" width="9.28515625" style="999" customWidth="1"/>
    <col min="777" max="1024" width="9.140625" style="999"/>
    <col min="1025" max="1025" width="77.28515625" style="999" customWidth="1"/>
    <col min="1026" max="1032" width="9.28515625" style="999" customWidth="1"/>
    <col min="1033" max="1280" width="9.140625" style="999"/>
    <col min="1281" max="1281" width="77.28515625" style="999" customWidth="1"/>
    <col min="1282" max="1288" width="9.28515625" style="999" customWidth="1"/>
    <col min="1289" max="1536" width="9.140625" style="999"/>
    <col min="1537" max="1537" width="77.28515625" style="999" customWidth="1"/>
    <col min="1538" max="1544" width="9.28515625" style="999" customWidth="1"/>
    <col min="1545" max="1792" width="9.140625" style="999"/>
    <col min="1793" max="1793" width="77.28515625" style="999" customWidth="1"/>
    <col min="1794" max="1800" width="9.28515625" style="999" customWidth="1"/>
    <col min="1801" max="2048" width="9.140625" style="999"/>
    <col min="2049" max="2049" width="77.28515625" style="999" customWidth="1"/>
    <col min="2050" max="2056" width="9.28515625" style="999" customWidth="1"/>
    <col min="2057" max="2304" width="9.140625" style="999"/>
    <col min="2305" max="2305" width="77.28515625" style="999" customWidth="1"/>
    <col min="2306" max="2312" width="9.28515625" style="999" customWidth="1"/>
    <col min="2313" max="2560" width="9.140625" style="999"/>
    <col min="2561" max="2561" width="77.28515625" style="999" customWidth="1"/>
    <col min="2562" max="2568" width="9.28515625" style="999" customWidth="1"/>
    <col min="2569" max="2816" width="9.140625" style="999"/>
    <col min="2817" max="2817" width="77.28515625" style="999" customWidth="1"/>
    <col min="2818" max="2824" width="9.28515625" style="999" customWidth="1"/>
    <col min="2825" max="3072" width="9.140625" style="999"/>
    <col min="3073" max="3073" width="77.28515625" style="999" customWidth="1"/>
    <col min="3074" max="3080" width="9.28515625" style="999" customWidth="1"/>
    <col min="3081" max="3328" width="9.140625" style="999"/>
    <col min="3329" max="3329" width="77.28515625" style="999" customWidth="1"/>
    <col min="3330" max="3336" width="9.28515625" style="999" customWidth="1"/>
    <col min="3337" max="3584" width="9.140625" style="999"/>
    <col min="3585" max="3585" width="77.28515625" style="999" customWidth="1"/>
    <col min="3586" max="3592" width="9.28515625" style="999" customWidth="1"/>
    <col min="3593" max="3840" width="9.140625" style="999"/>
    <col min="3841" max="3841" width="77.28515625" style="999" customWidth="1"/>
    <col min="3842" max="3848" width="9.28515625" style="999" customWidth="1"/>
    <col min="3849" max="4096" width="9.140625" style="999"/>
    <col min="4097" max="4097" width="77.28515625" style="999" customWidth="1"/>
    <col min="4098" max="4104" width="9.28515625" style="999" customWidth="1"/>
    <col min="4105" max="4352" width="9.140625" style="999"/>
    <col min="4353" max="4353" width="77.28515625" style="999" customWidth="1"/>
    <col min="4354" max="4360" width="9.28515625" style="999" customWidth="1"/>
    <col min="4361" max="4608" width="9.140625" style="999"/>
    <col min="4609" max="4609" width="77.28515625" style="999" customWidth="1"/>
    <col min="4610" max="4616" width="9.28515625" style="999" customWidth="1"/>
    <col min="4617" max="4864" width="9.140625" style="999"/>
    <col min="4865" max="4865" width="77.28515625" style="999" customWidth="1"/>
    <col min="4866" max="4872" width="9.28515625" style="999" customWidth="1"/>
    <col min="4873" max="5120" width="9.140625" style="999"/>
    <col min="5121" max="5121" width="77.28515625" style="999" customWidth="1"/>
    <col min="5122" max="5128" width="9.28515625" style="999" customWidth="1"/>
    <col min="5129" max="5376" width="9.140625" style="999"/>
    <col min="5377" max="5377" width="77.28515625" style="999" customWidth="1"/>
    <col min="5378" max="5384" width="9.28515625" style="999" customWidth="1"/>
    <col min="5385" max="5632" width="9.140625" style="999"/>
    <col min="5633" max="5633" width="77.28515625" style="999" customWidth="1"/>
    <col min="5634" max="5640" width="9.28515625" style="999" customWidth="1"/>
    <col min="5641" max="5888" width="9.140625" style="999"/>
    <col min="5889" max="5889" width="77.28515625" style="999" customWidth="1"/>
    <col min="5890" max="5896" width="9.28515625" style="999" customWidth="1"/>
    <col min="5897" max="6144" width="9.140625" style="999"/>
    <col min="6145" max="6145" width="77.28515625" style="999" customWidth="1"/>
    <col min="6146" max="6152" width="9.28515625" style="999" customWidth="1"/>
    <col min="6153" max="6400" width="9.140625" style="999"/>
    <col min="6401" max="6401" width="77.28515625" style="999" customWidth="1"/>
    <col min="6402" max="6408" width="9.28515625" style="999" customWidth="1"/>
    <col min="6409" max="6656" width="9.140625" style="999"/>
    <col min="6657" max="6657" width="77.28515625" style="999" customWidth="1"/>
    <col min="6658" max="6664" width="9.28515625" style="999" customWidth="1"/>
    <col min="6665" max="6912" width="9.140625" style="999"/>
    <col min="6913" max="6913" width="77.28515625" style="999" customWidth="1"/>
    <col min="6914" max="6920" width="9.28515625" style="999" customWidth="1"/>
    <col min="6921" max="7168" width="9.140625" style="999"/>
    <col min="7169" max="7169" width="77.28515625" style="999" customWidth="1"/>
    <col min="7170" max="7176" width="9.28515625" style="999" customWidth="1"/>
    <col min="7177" max="7424" width="9.140625" style="999"/>
    <col min="7425" max="7425" width="77.28515625" style="999" customWidth="1"/>
    <col min="7426" max="7432" width="9.28515625" style="999" customWidth="1"/>
    <col min="7433" max="7680" width="9.140625" style="999"/>
    <col min="7681" max="7681" width="77.28515625" style="999" customWidth="1"/>
    <col min="7682" max="7688" width="9.28515625" style="999" customWidth="1"/>
    <col min="7689" max="7936" width="9.140625" style="999"/>
    <col min="7937" max="7937" width="77.28515625" style="999" customWidth="1"/>
    <col min="7938" max="7944" width="9.28515625" style="999" customWidth="1"/>
    <col min="7945" max="8192" width="9.140625" style="999"/>
    <col min="8193" max="8193" width="77.28515625" style="999" customWidth="1"/>
    <col min="8194" max="8200" width="9.28515625" style="999" customWidth="1"/>
    <col min="8201" max="8448" width="9.140625" style="999"/>
    <col min="8449" max="8449" width="77.28515625" style="999" customWidth="1"/>
    <col min="8450" max="8456" width="9.28515625" style="999" customWidth="1"/>
    <col min="8457" max="8704" width="9.140625" style="999"/>
    <col min="8705" max="8705" width="77.28515625" style="999" customWidth="1"/>
    <col min="8706" max="8712" width="9.28515625" style="999" customWidth="1"/>
    <col min="8713" max="8960" width="9.140625" style="999"/>
    <col min="8961" max="8961" width="77.28515625" style="999" customWidth="1"/>
    <col min="8962" max="8968" width="9.28515625" style="999" customWidth="1"/>
    <col min="8969" max="9216" width="9.140625" style="999"/>
    <col min="9217" max="9217" width="77.28515625" style="999" customWidth="1"/>
    <col min="9218" max="9224" width="9.28515625" style="999" customWidth="1"/>
    <col min="9225" max="9472" width="9.140625" style="999"/>
    <col min="9473" max="9473" width="77.28515625" style="999" customWidth="1"/>
    <col min="9474" max="9480" width="9.28515625" style="999" customWidth="1"/>
    <col min="9481" max="9728" width="9.140625" style="999"/>
    <col min="9729" max="9729" width="77.28515625" style="999" customWidth="1"/>
    <col min="9730" max="9736" width="9.28515625" style="999" customWidth="1"/>
    <col min="9737" max="9984" width="9.140625" style="999"/>
    <col min="9985" max="9985" width="77.28515625" style="999" customWidth="1"/>
    <col min="9986" max="9992" width="9.28515625" style="999" customWidth="1"/>
    <col min="9993" max="10240" width="9.140625" style="999"/>
    <col min="10241" max="10241" width="77.28515625" style="999" customWidth="1"/>
    <col min="10242" max="10248" width="9.28515625" style="999" customWidth="1"/>
    <col min="10249" max="10496" width="9.140625" style="999"/>
    <col min="10497" max="10497" width="77.28515625" style="999" customWidth="1"/>
    <col min="10498" max="10504" width="9.28515625" style="999" customWidth="1"/>
    <col min="10505" max="10752" width="9.140625" style="999"/>
    <col min="10753" max="10753" width="77.28515625" style="999" customWidth="1"/>
    <col min="10754" max="10760" width="9.28515625" style="999" customWidth="1"/>
    <col min="10761" max="11008" width="9.140625" style="999"/>
    <col min="11009" max="11009" width="77.28515625" style="999" customWidth="1"/>
    <col min="11010" max="11016" width="9.28515625" style="999" customWidth="1"/>
    <col min="11017" max="11264" width="9.140625" style="999"/>
    <col min="11265" max="11265" width="77.28515625" style="999" customWidth="1"/>
    <col min="11266" max="11272" width="9.28515625" style="999" customWidth="1"/>
    <col min="11273" max="11520" width="9.140625" style="999"/>
    <col min="11521" max="11521" width="77.28515625" style="999" customWidth="1"/>
    <col min="11522" max="11528" width="9.28515625" style="999" customWidth="1"/>
    <col min="11529" max="11776" width="9.140625" style="999"/>
    <col min="11777" max="11777" width="77.28515625" style="999" customWidth="1"/>
    <col min="11778" max="11784" width="9.28515625" style="999" customWidth="1"/>
    <col min="11785" max="12032" width="9.140625" style="999"/>
    <col min="12033" max="12033" width="77.28515625" style="999" customWidth="1"/>
    <col min="12034" max="12040" width="9.28515625" style="999" customWidth="1"/>
    <col min="12041" max="12288" width="9.140625" style="999"/>
    <col min="12289" max="12289" width="77.28515625" style="999" customWidth="1"/>
    <col min="12290" max="12296" width="9.28515625" style="999" customWidth="1"/>
    <col min="12297" max="12544" width="9.140625" style="999"/>
    <col min="12545" max="12545" width="77.28515625" style="999" customWidth="1"/>
    <col min="12546" max="12552" width="9.28515625" style="999" customWidth="1"/>
    <col min="12553" max="12800" width="9.140625" style="999"/>
    <col min="12801" max="12801" width="77.28515625" style="999" customWidth="1"/>
    <col min="12802" max="12808" width="9.28515625" style="999" customWidth="1"/>
    <col min="12809" max="13056" width="9.140625" style="999"/>
    <col min="13057" max="13057" width="77.28515625" style="999" customWidth="1"/>
    <col min="13058" max="13064" width="9.28515625" style="999" customWidth="1"/>
    <col min="13065" max="13312" width="9.140625" style="999"/>
    <col min="13313" max="13313" width="77.28515625" style="999" customWidth="1"/>
    <col min="13314" max="13320" width="9.28515625" style="999" customWidth="1"/>
    <col min="13321" max="13568" width="9.140625" style="999"/>
    <col min="13569" max="13569" width="77.28515625" style="999" customWidth="1"/>
    <col min="13570" max="13576" width="9.28515625" style="999" customWidth="1"/>
    <col min="13577" max="13824" width="9.140625" style="999"/>
    <col min="13825" max="13825" width="77.28515625" style="999" customWidth="1"/>
    <col min="13826" max="13832" width="9.28515625" style="999" customWidth="1"/>
    <col min="13833" max="14080" width="9.140625" style="999"/>
    <col min="14081" max="14081" width="77.28515625" style="999" customWidth="1"/>
    <col min="14082" max="14088" width="9.28515625" style="999" customWidth="1"/>
    <col min="14089" max="14336" width="9.140625" style="999"/>
    <col min="14337" max="14337" width="77.28515625" style="999" customWidth="1"/>
    <col min="14338" max="14344" width="9.28515625" style="999" customWidth="1"/>
    <col min="14345" max="14592" width="9.140625" style="999"/>
    <col min="14593" max="14593" width="77.28515625" style="999" customWidth="1"/>
    <col min="14594" max="14600" width="9.28515625" style="999" customWidth="1"/>
    <col min="14601" max="14848" width="9.140625" style="999"/>
    <col min="14849" max="14849" width="77.28515625" style="999" customWidth="1"/>
    <col min="14850" max="14856" width="9.28515625" style="999" customWidth="1"/>
    <col min="14857" max="15104" width="9.140625" style="999"/>
    <col min="15105" max="15105" width="77.28515625" style="999" customWidth="1"/>
    <col min="15106" max="15112" width="9.28515625" style="999" customWidth="1"/>
    <col min="15113" max="15360" width="9.140625" style="999"/>
    <col min="15361" max="15361" width="77.28515625" style="999" customWidth="1"/>
    <col min="15362" max="15368" width="9.28515625" style="999" customWidth="1"/>
    <col min="15369" max="15616" width="9.140625" style="999"/>
    <col min="15617" max="15617" width="77.28515625" style="999" customWidth="1"/>
    <col min="15618" max="15624" width="9.28515625" style="999" customWidth="1"/>
    <col min="15625" max="15872" width="9.140625" style="999"/>
    <col min="15873" max="15873" width="77.28515625" style="999" customWidth="1"/>
    <col min="15874" max="15880" width="9.28515625" style="999" customWidth="1"/>
    <col min="15881" max="16128" width="9.140625" style="999"/>
    <col min="16129" max="16129" width="77.28515625" style="999" customWidth="1"/>
    <col min="16130" max="16136" width="9.28515625" style="999" customWidth="1"/>
    <col min="16137" max="16384" width="9.140625" style="999"/>
  </cols>
  <sheetData>
    <row r="1" spans="1:217" s="140" customFormat="1" ht="17.25" customHeight="1">
      <c r="A1" s="1162"/>
      <c r="B1" s="1162"/>
      <c r="C1" s="1162"/>
      <c r="D1" s="1162"/>
      <c r="E1" s="1162"/>
      <c r="F1" s="1162"/>
      <c r="G1" s="1162"/>
      <c r="H1" s="1162"/>
      <c r="I1" s="1162"/>
      <c r="J1" s="1162"/>
      <c r="K1" s="1162"/>
      <c r="L1" s="1162"/>
      <c r="M1" s="1162"/>
      <c r="N1" s="1162"/>
      <c r="O1" s="1162"/>
      <c r="P1" s="1162"/>
      <c r="Q1" s="1162"/>
      <c r="R1" s="1162"/>
      <c r="S1" s="1162"/>
      <c r="T1" s="1162"/>
      <c r="U1" s="1162"/>
      <c r="V1" s="1162"/>
      <c r="W1" s="1162"/>
      <c r="X1" s="1162"/>
      <c r="Y1" s="1162"/>
      <c r="Z1" s="1162"/>
      <c r="AA1" s="1162"/>
      <c r="AB1" s="1162"/>
    </row>
    <row r="2" spans="1:217" s="129" customFormat="1" ht="27" customHeight="1">
      <c r="A2" s="1097" t="s">
        <v>917</v>
      </c>
      <c r="B2" s="1097"/>
      <c r="C2" s="1097"/>
      <c r="D2" s="1097"/>
      <c r="E2" s="1097"/>
      <c r="F2" s="1097"/>
      <c r="G2" s="1097"/>
      <c r="H2" s="1097"/>
      <c r="I2" s="1097"/>
      <c r="J2" s="1097"/>
      <c r="K2" s="1097"/>
      <c r="L2" s="1097"/>
      <c r="M2" s="1097"/>
      <c r="N2" s="1097"/>
      <c r="O2" s="1097"/>
      <c r="P2" s="1097"/>
      <c r="Q2" s="1097"/>
      <c r="R2" s="1097"/>
      <c r="S2" s="1097"/>
      <c r="T2" s="1097"/>
      <c r="U2" s="1097"/>
      <c r="V2" s="1097"/>
      <c r="W2" s="1097"/>
      <c r="X2" s="1097"/>
      <c r="Y2" s="1097"/>
      <c r="Z2" s="1097"/>
      <c r="AA2" s="1097"/>
      <c r="AB2" s="1097"/>
    </row>
    <row r="3" spans="1:217" s="129" customFormat="1" ht="27.75" customHeight="1">
      <c r="A3" s="1097" t="s">
        <v>1480</v>
      </c>
      <c r="B3" s="1097"/>
      <c r="C3" s="1097"/>
      <c r="D3" s="1097"/>
      <c r="E3" s="1097"/>
      <c r="F3" s="1097"/>
      <c r="G3" s="1097"/>
      <c r="H3" s="1097"/>
      <c r="I3" s="1097"/>
      <c r="J3" s="1097"/>
      <c r="K3" s="1097"/>
      <c r="L3" s="1097"/>
      <c r="M3" s="1097"/>
      <c r="N3" s="1097"/>
      <c r="O3" s="1097"/>
      <c r="P3" s="1097"/>
      <c r="Q3" s="1097"/>
      <c r="R3" s="1097"/>
      <c r="S3" s="1097"/>
      <c r="T3" s="1097"/>
      <c r="U3" s="1097"/>
      <c r="V3" s="1097"/>
      <c r="W3" s="1097"/>
      <c r="X3" s="1097"/>
      <c r="Y3" s="1097"/>
      <c r="Z3" s="1097"/>
      <c r="AA3" s="1097"/>
      <c r="AB3" s="1097"/>
    </row>
    <row r="4" spans="1:217" s="147" customFormat="1" ht="28.5" customHeight="1">
      <c r="A4" s="1105" t="s">
        <v>1523</v>
      </c>
      <c r="B4" s="1105"/>
      <c r="C4" s="1105"/>
      <c r="D4" s="1105"/>
      <c r="E4" s="1105"/>
      <c r="F4" s="1105"/>
      <c r="G4" s="1105"/>
      <c r="H4" s="1105"/>
      <c r="I4" s="1105"/>
      <c r="J4" s="1105"/>
      <c r="K4" s="1105"/>
      <c r="L4" s="1105"/>
      <c r="M4" s="1105"/>
      <c r="N4" s="1105"/>
      <c r="O4" s="1105"/>
      <c r="P4" s="1105"/>
      <c r="Q4" s="1105"/>
      <c r="R4" s="1105"/>
      <c r="S4" s="1105"/>
      <c r="T4" s="1105"/>
      <c r="U4" s="1105"/>
      <c r="V4" s="1105"/>
      <c r="W4" s="1105"/>
      <c r="X4" s="1105"/>
      <c r="Y4" s="1105"/>
      <c r="Z4" s="1105"/>
      <c r="AA4" s="1105"/>
      <c r="AB4" s="1105"/>
    </row>
    <row r="5" spans="1:217" s="129" customFormat="1" ht="9" customHeight="1">
      <c r="A5" s="1097"/>
      <c r="B5" s="1097"/>
      <c r="C5" s="1097"/>
      <c r="D5" s="1097"/>
      <c r="E5" s="1097"/>
      <c r="F5" s="1097"/>
      <c r="G5" s="1097"/>
      <c r="H5" s="1097"/>
      <c r="I5" s="1097"/>
      <c r="J5" s="1097"/>
      <c r="K5" s="1097"/>
      <c r="L5" s="1097"/>
      <c r="M5" s="1097"/>
      <c r="N5" s="1097"/>
      <c r="O5" s="1097"/>
      <c r="P5" s="1097"/>
      <c r="Q5" s="1097"/>
      <c r="R5" s="1097"/>
      <c r="S5" s="1097"/>
      <c r="T5" s="1097"/>
      <c r="U5" s="1097"/>
      <c r="V5" s="1097"/>
      <c r="W5" s="1097"/>
      <c r="X5" s="1097"/>
      <c r="Y5" s="1097"/>
      <c r="Z5" s="1097"/>
      <c r="AA5" s="1097"/>
      <c r="AB5" s="1097"/>
    </row>
    <row r="6" spans="1:217" ht="6.75" customHeight="1">
      <c r="A6" s="355"/>
    </row>
    <row r="7" spans="1:217" ht="5.25" customHeight="1" thickBot="1">
      <c r="A7" s="355"/>
      <c r="B7" s="356"/>
      <c r="C7" s="356"/>
      <c r="D7" s="356"/>
      <c r="E7" s="356"/>
      <c r="F7" s="356"/>
      <c r="G7" s="356"/>
      <c r="H7" s="356"/>
    </row>
    <row r="8" spans="1:217" ht="28.5" customHeight="1" thickTop="1" thickBot="1">
      <c r="A8" s="594"/>
      <c r="B8" s="148" t="s">
        <v>887</v>
      </c>
      <c r="C8" s="148" t="s">
        <v>888</v>
      </c>
      <c r="D8" s="148" t="s">
        <v>889</v>
      </c>
      <c r="E8" s="148" t="s">
        <v>911</v>
      </c>
      <c r="F8" s="148" t="s">
        <v>890</v>
      </c>
      <c r="G8" s="148" t="s">
        <v>891</v>
      </c>
      <c r="H8" s="166" t="s">
        <v>908</v>
      </c>
      <c r="I8" s="148" t="s">
        <v>892</v>
      </c>
      <c r="J8" s="148" t="s">
        <v>893</v>
      </c>
      <c r="K8" s="148" t="s">
        <v>894</v>
      </c>
      <c r="L8" s="148" t="s">
        <v>895</v>
      </c>
      <c r="M8" s="148" t="s">
        <v>896</v>
      </c>
      <c r="N8" s="148" t="s">
        <v>902</v>
      </c>
      <c r="O8" s="166" t="s">
        <v>900</v>
      </c>
      <c r="P8" s="148" t="s">
        <v>909</v>
      </c>
      <c r="Q8" s="148" t="s">
        <v>901</v>
      </c>
      <c r="R8" s="148" t="s">
        <v>899</v>
      </c>
      <c r="S8" s="148" t="s">
        <v>897</v>
      </c>
      <c r="T8" s="148" t="s">
        <v>910</v>
      </c>
      <c r="U8" s="148" t="s">
        <v>898</v>
      </c>
      <c r="V8" s="166" t="s">
        <v>906</v>
      </c>
      <c r="W8" s="148" t="s">
        <v>907</v>
      </c>
      <c r="X8" s="148" t="s">
        <v>905</v>
      </c>
      <c r="Y8" s="148" t="s">
        <v>904</v>
      </c>
      <c r="Z8" s="148" t="s">
        <v>903</v>
      </c>
      <c r="AA8" s="148" t="s">
        <v>912</v>
      </c>
      <c r="AB8" s="166" t="s">
        <v>6</v>
      </c>
    </row>
    <row r="9" spans="1:217" ht="12" customHeight="1" thickTop="1" thickBot="1">
      <c r="A9" s="595"/>
      <c r="B9" s="357"/>
      <c r="C9" s="357"/>
      <c r="D9" s="357"/>
      <c r="E9" s="357"/>
      <c r="F9" s="357"/>
      <c r="G9" s="357"/>
      <c r="H9" s="358"/>
      <c r="I9" s="357"/>
      <c r="J9" s="357"/>
      <c r="K9" s="357"/>
      <c r="L9" s="357"/>
      <c r="M9" s="357"/>
      <c r="N9" s="357"/>
      <c r="O9" s="358"/>
      <c r="P9" s="357"/>
      <c r="Q9" s="357"/>
      <c r="R9" s="357"/>
      <c r="S9" s="357"/>
      <c r="T9" s="357"/>
      <c r="U9" s="357"/>
      <c r="V9" s="358"/>
      <c r="W9" s="357"/>
      <c r="X9" s="357"/>
      <c r="Y9" s="357"/>
      <c r="Z9" s="357"/>
      <c r="AA9" s="357"/>
      <c r="AB9" s="358"/>
    </row>
    <row r="10" spans="1:217" ht="18" customHeight="1" thickTop="1" thickBot="1">
      <c r="A10" s="149" t="s">
        <v>319</v>
      </c>
      <c r="B10" s="148"/>
      <c r="C10" s="148"/>
      <c r="D10" s="148"/>
      <c r="E10" s="148"/>
      <c r="F10" s="148"/>
      <c r="G10" s="148"/>
      <c r="H10" s="166"/>
      <c r="I10" s="148"/>
      <c r="J10" s="148"/>
      <c r="K10" s="148"/>
      <c r="L10" s="148"/>
      <c r="M10" s="148"/>
      <c r="N10" s="148"/>
      <c r="O10" s="166"/>
      <c r="P10" s="148"/>
      <c r="Q10" s="148"/>
      <c r="R10" s="148"/>
      <c r="S10" s="148"/>
      <c r="T10" s="148"/>
      <c r="U10" s="148"/>
      <c r="V10" s="634"/>
      <c r="W10" s="634"/>
      <c r="X10" s="634"/>
      <c r="Y10" s="634"/>
      <c r="Z10" s="634"/>
      <c r="AA10" s="634"/>
      <c r="AB10" s="634"/>
    </row>
    <row r="11" spans="1:217" ht="18" customHeight="1" thickTop="1">
      <c r="A11" s="595" t="s">
        <v>320</v>
      </c>
      <c r="B11" s="633">
        <v>0.15179999999999999</v>
      </c>
      <c r="C11" s="633">
        <v>0.10050000000000001</v>
      </c>
      <c r="D11" s="633">
        <v>8.9599999999999999E-2</v>
      </c>
      <c r="E11" s="633">
        <v>6.4600000000000005E-2</v>
      </c>
      <c r="F11" s="633">
        <v>0.13900000000000001</v>
      </c>
      <c r="G11" s="633">
        <v>8.1799999999999998E-2</v>
      </c>
      <c r="H11" s="633">
        <v>8.8999999999999996E-2</v>
      </c>
      <c r="I11" s="633">
        <v>9.8400000000000001E-2</v>
      </c>
      <c r="J11" s="633">
        <v>8.2000000000000003E-2</v>
      </c>
      <c r="K11" s="633">
        <v>0.1119</v>
      </c>
      <c r="L11" s="633">
        <v>5.04E-2</v>
      </c>
      <c r="M11" s="633">
        <v>5.9700000000000003E-2</v>
      </c>
      <c r="N11" s="633">
        <v>6.13E-2</v>
      </c>
      <c r="O11" s="633">
        <v>0.1893</v>
      </c>
      <c r="P11" s="633">
        <v>5.8900000000000001E-2</v>
      </c>
      <c r="Q11" s="633">
        <v>0.1216</v>
      </c>
      <c r="R11" s="633">
        <v>9.35E-2</v>
      </c>
      <c r="S11" s="633">
        <v>7.2499999999999995E-2</v>
      </c>
      <c r="T11" s="633">
        <v>8.2699999999999996E-2</v>
      </c>
      <c r="U11" s="633">
        <v>6.2799999999999995E-2</v>
      </c>
      <c r="V11" s="633">
        <v>5.0200000000000002E-2</v>
      </c>
      <c r="W11" s="633">
        <v>8.4900000000000003E-2</v>
      </c>
      <c r="X11" s="633">
        <v>8.2799999999999999E-2</v>
      </c>
      <c r="Y11" s="633">
        <v>7.1800000000000003E-2</v>
      </c>
      <c r="Z11" s="633">
        <v>4.4400000000000002E-2</v>
      </c>
      <c r="AA11" s="633">
        <v>5.5599999999999997E-2</v>
      </c>
      <c r="AB11" s="633">
        <v>0.104</v>
      </c>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c r="BI11" s="150"/>
      <c r="BJ11" s="150"/>
      <c r="BK11" s="150"/>
      <c r="BL11" s="150"/>
      <c r="BM11" s="150"/>
      <c r="BN11" s="150"/>
      <c r="BO11" s="150"/>
      <c r="BP11" s="150"/>
      <c r="BQ11" s="150"/>
      <c r="BR11" s="150"/>
      <c r="BS11" s="150"/>
      <c r="BT11" s="150"/>
      <c r="BU11" s="150"/>
      <c r="BV11" s="150"/>
      <c r="BW11" s="150"/>
      <c r="BX11" s="150"/>
      <c r="BY11" s="150"/>
      <c r="BZ11" s="150"/>
      <c r="CA11" s="150"/>
      <c r="CB11" s="150"/>
      <c r="CC11" s="150"/>
      <c r="CD11" s="150"/>
      <c r="CE11" s="150"/>
      <c r="CF11" s="150"/>
      <c r="CG11" s="150"/>
      <c r="CH11" s="150"/>
      <c r="CI11" s="150"/>
      <c r="CJ11" s="150"/>
      <c r="CK11" s="150"/>
      <c r="CL11" s="150"/>
      <c r="CM11" s="150"/>
      <c r="CN11" s="150"/>
      <c r="CO11" s="150"/>
      <c r="CP11" s="150"/>
      <c r="CQ11" s="150"/>
      <c r="CR11" s="150"/>
      <c r="CS11" s="150"/>
      <c r="CT11" s="150"/>
      <c r="CU11" s="150"/>
      <c r="CV11" s="150"/>
      <c r="CW11" s="150"/>
      <c r="CX11" s="150"/>
      <c r="CY11" s="150"/>
      <c r="CZ11" s="150"/>
      <c r="DA11" s="150"/>
      <c r="DB11" s="150"/>
      <c r="DC11" s="150"/>
      <c r="DD11" s="150"/>
      <c r="DE11" s="150"/>
      <c r="DF11" s="150"/>
      <c r="DG11" s="150"/>
      <c r="DH11" s="150"/>
      <c r="DI11" s="150"/>
      <c r="DJ11" s="150"/>
      <c r="DK11" s="150"/>
      <c r="DL11" s="150"/>
      <c r="DM11" s="150"/>
      <c r="DN11" s="150"/>
      <c r="DO11" s="150"/>
      <c r="DP11" s="150"/>
      <c r="DQ11" s="150"/>
      <c r="DR11" s="150"/>
      <c r="DS11" s="150"/>
      <c r="DT11" s="150"/>
      <c r="DU11" s="150"/>
      <c r="DV11" s="150"/>
      <c r="DW11" s="150"/>
      <c r="DX11" s="150"/>
      <c r="DY11" s="150"/>
      <c r="DZ11" s="150"/>
      <c r="EA11" s="150"/>
      <c r="EB11" s="150"/>
      <c r="EC11" s="150"/>
      <c r="ED11" s="150"/>
      <c r="EE11" s="150"/>
      <c r="EF11" s="150"/>
      <c r="EG11" s="150"/>
      <c r="EH11" s="150"/>
      <c r="EI11" s="150"/>
      <c r="EJ11" s="150"/>
      <c r="EK11" s="150"/>
      <c r="EL11" s="150"/>
      <c r="EM11" s="150"/>
      <c r="EN11" s="150"/>
      <c r="EO11" s="150"/>
      <c r="EP11" s="150"/>
      <c r="EQ11" s="150"/>
      <c r="ER11" s="150"/>
      <c r="ES11" s="150"/>
      <c r="ET11" s="150"/>
      <c r="EU11" s="150"/>
      <c r="EV11" s="150"/>
      <c r="EW11" s="150"/>
      <c r="EX11" s="150"/>
      <c r="EY11" s="150"/>
      <c r="EZ11" s="150"/>
      <c r="FA11" s="150"/>
      <c r="FB11" s="150"/>
      <c r="FC11" s="150"/>
      <c r="FD11" s="150"/>
      <c r="FE11" s="150"/>
      <c r="FF11" s="150"/>
      <c r="FG11" s="150"/>
      <c r="FH11" s="150"/>
      <c r="FI11" s="150"/>
      <c r="FJ11" s="150"/>
      <c r="FK11" s="150"/>
      <c r="FL11" s="150"/>
      <c r="FM11" s="150"/>
      <c r="FN11" s="150"/>
      <c r="FO11" s="150"/>
      <c r="FP11" s="150"/>
      <c r="FQ11" s="150"/>
      <c r="FR11" s="150"/>
      <c r="FS11" s="150"/>
      <c r="FT11" s="150"/>
      <c r="FU11" s="150"/>
      <c r="FV11" s="150"/>
      <c r="FW11" s="150"/>
      <c r="FX11" s="150"/>
      <c r="FY11" s="150"/>
      <c r="FZ11" s="150"/>
      <c r="GA11" s="150"/>
      <c r="GB11" s="150"/>
      <c r="GC11" s="150"/>
      <c r="GD11" s="150"/>
      <c r="GE11" s="150"/>
      <c r="GF11" s="150"/>
      <c r="GG11" s="150"/>
      <c r="GH11" s="150"/>
      <c r="GI11" s="150"/>
      <c r="GJ11" s="150"/>
      <c r="GK11" s="150"/>
      <c r="GL11" s="150"/>
      <c r="GM11" s="150"/>
      <c r="GN11" s="150"/>
      <c r="GO11" s="150"/>
      <c r="GP11" s="150"/>
      <c r="GQ11" s="150"/>
      <c r="GR11" s="150"/>
      <c r="GS11" s="150"/>
      <c r="GT11" s="150"/>
      <c r="GU11" s="150"/>
      <c r="GV11" s="150"/>
      <c r="GW11" s="150"/>
      <c r="GX11" s="150"/>
      <c r="GY11" s="150"/>
      <c r="GZ11" s="150"/>
      <c r="HA11" s="150"/>
      <c r="HB11" s="150"/>
      <c r="HC11" s="150"/>
      <c r="HD11" s="150"/>
      <c r="HE11" s="150"/>
      <c r="HF11" s="150"/>
      <c r="HG11" s="150"/>
      <c r="HH11" s="150"/>
      <c r="HI11" s="150"/>
    </row>
    <row r="12" spans="1:217" ht="20.25" customHeight="1">
      <c r="A12" s="595" t="s">
        <v>321</v>
      </c>
      <c r="B12" s="633">
        <v>0.65569999999999995</v>
      </c>
      <c r="C12" s="633">
        <v>0.72519999999999996</v>
      </c>
      <c r="D12" s="633">
        <v>0.66110000000000002</v>
      </c>
      <c r="E12" s="633">
        <v>0.73099999999999998</v>
      </c>
      <c r="F12" s="633">
        <v>0.63</v>
      </c>
      <c r="G12" s="633">
        <v>0.74180000000000001</v>
      </c>
      <c r="H12" s="633">
        <v>0.69</v>
      </c>
      <c r="I12" s="633">
        <v>0.755</v>
      </c>
      <c r="J12" s="633">
        <v>0.81279999999999997</v>
      </c>
      <c r="K12" s="633">
        <v>0.74939999999999996</v>
      </c>
      <c r="L12" s="633">
        <v>0.78580000000000005</v>
      </c>
      <c r="M12" s="633">
        <v>0.78710000000000002</v>
      </c>
      <c r="N12" s="633">
        <v>0.83279999999999998</v>
      </c>
      <c r="O12" s="633">
        <v>0.70340000000000003</v>
      </c>
      <c r="P12" s="633">
        <v>0.6946</v>
      </c>
      <c r="Q12" s="633">
        <v>0.73019999999999996</v>
      </c>
      <c r="R12" s="633">
        <v>0.79149999999999998</v>
      </c>
      <c r="S12" s="633">
        <v>0.73660000000000003</v>
      </c>
      <c r="T12" s="633">
        <v>0.69189999999999996</v>
      </c>
      <c r="U12" s="633">
        <v>0.81869999999999998</v>
      </c>
      <c r="V12" s="633">
        <v>0.75590000000000002</v>
      </c>
      <c r="W12" s="633">
        <v>0.69769999999999999</v>
      </c>
      <c r="X12" s="633">
        <v>0.66120000000000001</v>
      </c>
      <c r="Y12" s="633">
        <v>0.7903</v>
      </c>
      <c r="Z12" s="633">
        <v>0.6956</v>
      </c>
      <c r="AA12" s="633">
        <v>0.75780000000000003</v>
      </c>
      <c r="AB12" s="633">
        <v>0.71</v>
      </c>
    </row>
    <row r="13" spans="1:217" ht="12" customHeight="1" thickBot="1">
      <c r="A13" s="595"/>
      <c r="B13" s="633"/>
      <c r="C13" s="633"/>
      <c r="D13" s="633"/>
      <c r="E13" s="633"/>
      <c r="F13" s="633"/>
      <c r="G13" s="633"/>
      <c r="H13" s="633"/>
      <c r="I13" s="633"/>
      <c r="J13" s="633"/>
      <c r="K13" s="633"/>
      <c r="L13" s="633"/>
      <c r="M13" s="633"/>
      <c r="N13" s="633"/>
      <c r="O13" s="633"/>
      <c r="P13" s="633"/>
      <c r="Q13" s="633"/>
      <c r="R13" s="633"/>
      <c r="S13" s="633"/>
      <c r="T13" s="633"/>
      <c r="U13" s="633"/>
      <c r="V13" s="633"/>
      <c r="W13" s="633"/>
      <c r="X13" s="633"/>
      <c r="Y13" s="633"/>
      <c r="Z13" s="633"/>
      <c r="AA13" s="633"/>
      <c r="AB13" s="633"/>
    </row>
    <row r="14" spans="1:217" ht="15" customHeight="1" thickTop="1" thickBot="1">
      <c r="A14" s="149" t="s">
        <v>322</v>
      </c>
      <c r="B14" s="634"/>
      <c r="C14" s="634"/>
      <c r="D14" s="634"/>
      <c r="E14" s="634"/>
      <c r="F14" s="634"/>
      <c r="G14" s="634"/>
      <c r="H14" s="634"/>
      <c r="I14" s="634"/>
      <c r="J14" s="634"/>
      <c r="K14" s="634"/>
      <c r="L14" s="634"/>
      <c r="M14" s="634"/>
      <c r="N14" s="634"/>
      <c r="O14" s="634"/>
      <c r="P14" s="634"/>
      <c r="Q14" s="634"/>
      <c r="R14" s="634"/>
      <c r="S14" s="634"/>
      <c r="T14" s="634"/>
      <c r="U14" s="634"/>
      <c r="V14" s="634"/>
      <c r="W14" s="634"/>
      <c r="X14" s="634"/>
      <c r="Y14" s="634"/>
      <c r="Z14" s="634"/>
      <c r="AA14" s="634"/>
      <c r="AB14" s="634"/>
    </row>
    <row r="15" spans="1:217" ht="20.25" customHeight="1" thickTop="1">
      <c r="A15" s="596" t="s">
        <v>323</v>
      </c>
      <c r="B15" s="633">
        <v>0.71279999999999999</v>
      </c>
      <c r="C15" s="633">
        <v>0.78790000000000004</v>
      </c>
      <c r="D15" s="633">
        <v>0.80249999999999999</v>
      </c>
      <c r="E15" s="633">
        <v>0.87819999999999998</v>
      </c>
      <c r="F15" s="633">
        <v>0.74990000000000001</v>
      </c>
      <c r="G15" s="633">
        <v>0.70009999999999994</v>
      </c>
      <c r="H15" s="633">
        <v>0.79649999999999999</v>
      </c>
      <c r="I15" s="633">
        <v>0.7419</v>
      </c>
      <c r="J15" s="633">
        <v>0.69240000000000002</v>
      </c>
      <c r="K15" s="633">
        <v>0.74709999999999999</v>
      </c>
      <c r="L15" s="633">
        <v>0.75019999999999998</v>
      </c>
      <c r="M15" s="633">
        <v>0.73380000000000001</v>
      </c>
      <c r="N15" s="633">
        <v>0.79430000000000001</v>
      </c>
      <c r="O15" s="633">
        <v>0.85170000000000001</v>
      </c>
      <c r="P15" s="633">
        <v>0.84379999999999999</v>
      </c>
      <c r="Q15" s="633">
        <v>0.81710000000000005</v>
      </c>
      <c r="R15" s="633">
        <v>0.79659999999999997</v>
      </c>
      <c r="S15" s="633">
        <v>0.63370000000000004</v>
      </c>
      <c r="T15" s="633">
        <v>0.82820000000000005</v>
      </c>
      <c r="U15" s="633">
        <v>0.76539999999999997</v>
      </c>
      <c r="V15" s="633">
        <v>0.84109999999999996</v>
      </c>
      <c r="W15" s="633">
        <v>0.84230000000000005</v>
      </c>
      <c r="X15" s="633">
        <v>0.76690000000000003</v>
      </c>
      <c r="Y15" s="633">
        <v>0.8306</v>
      </c>
      <c r="Z15" s="633">
        <v>0.84109999999999996</v>
      </c>
      <c r="AA15" s="633">
        <v>0.85529999999999995</v>
      </c>
      <c r="AB15" s="633">
        <v>0.77070000000000005</v>
      </c>
    </row>
    <row r="16" spans="1:217" ht="18" customHeight="1">
      <c r="A16" s="596" t="s">
        <v>324</v>
      </c>
      <c r="B16" s="633">
        <v>0.71279999999999999</v>
      </c>
      <c r="C16" s="633">
        <v>0.78790000000000004</v>
      </c>
      <c r="D16" s="633">
        <v>0.80249999999999999</v>
      </c>
      <c r="E16" s="633">
        <v>0.87819999999999998</v>
      </c>
      <c r="F16" s="633">
        <v>0.74990000000000001</v>
      </c>
      <c r="G16" s="633">
        <v>0.70009999999999994</v>
      </c>
      <c r="H16" s="633">
        <v>0.79649999999999999</v>
      </c>
      <c r="I16" s="633">
        <v>0.7419</v>
      </c>
      <c r="J16" s="633">
        <v>0.69240000000000002</v>
      </c>
      <c r="K16" s="633">
        <v>0.74709999999999999</v>
      </c>
      <c r="L16" s="633">
        <v>0.75019999999999998</v>
      </c>
      <c r="M16" s="633">
        <v>0.73380000000000001</v>
      </c>
      <c r="N16" s="633">
        <v>0.79430000000000001</v>
      </c>
      <c r="O16" s="633">
        <v>0.85170000000000001</v>
      </c>
      <c r="P16" s="633">
        <v>0.84379999999999999</v>
      </c>
      <c r="Q16" s="633">
        <v>0.81710000000000005</v>
      </c>
      <c r="R16" s="633">
        <v>0.79659999999999997</v>
      </c>
      <c r="S16" s="633">
        <v>0.63370000000000004</v>
      </c>
      <c r="T16" s="633">
        <v>0.82820000000000005</v>
      </c>
      <c r="U16" s="633">
        <v>0.76539999999999997</v>
      </c>
      <c r="V16" s="633">
        <v>0.84109999999999996</v>
      </c>
      <c r="W16" s="633">
        <v>0.84230000000000005</v>
      </c>
      <c r="X16" s="633">
        <v>0.76690000000000003</v>
      </c>
      <c r="Y16" s="633">
        <v>0.8306</v>
      </c>
      <c r="Z16" s="633">
        <v>0.84109999999999996</v>
      </c>
      <c r="AA16" s="633">
        <v>0.85529999999999995</v>
      </c>
      <c r="AB16" s="633">
        <v>0.77070000000000005</v>
      </c>
    </row>
    <row r="17" spans="1:28" ht="20.25" customHeight="1">
      <c r="A17" s="595" t="s">
        <v>325</v>
      </c>
      <c r="B17" s="633">
        <v>0.113</v>
      </c>
      <c r="C17" s="633">
        <v>0.10630000000000001</v>
      </c>
      <c r="D17" s="633">
        <v>4.6800000000000001E-2</v>
      </c>
      <c r="E17" s="633">
        <v>1.55E-2</v>
      </c>
      <c r="F17" s="633">
        <v>0</v>
      </c>
      <c r="G17" s="633">
        <v>0</v>
      </c>
      <c r="H17" s="633">
        <v>1.6000000000000001E-3</v>
      </c>
      <c r="I17" s="633">
        <v>1.34E-2</v>
      </c>
      <c r="J17" s="633">
        <v>0.10249999999999999</v>
      </c>
      <c r="K17" s="633">
        <v>0</v>
      </c>
      <c r="L17" s="633">
        <v>1.3599999999999999E-2</v>
      </c>
      <c r="M17" s="633">
        <v>0</v>
      </c>
      <c r="N17" s="633">
        <v>6.1999999999999998E-3</v>
      </c>
      <c r="O17" s="633">
        <v>0</v>
      </c>
      <c r="P17" s="633">
        <v>1.3299999999999999E-2</v>
      </c>
      <c r="Q17" s="633">
        <v>0</v>
      </c>
      <c r="R17" s="633">
        <v>8.0000000000000004E-4</v>
      </c>
      <c r="S17" s="633">
        <v>0</v>
      </c>
      <c r="T17" s="633">
        <v>0</v>
      </c>
      <c r="U17" s="633">
        <v>0</v>
      </c>
      <c r="V17" s="633">
        <v>1.15E-2</v>
      </c>
      <c r="W17" s="633">
        <v>5.3E-3</v>
      </c>
      <c r="X17" s="633">
        <v>1E-4</v>
      </c>
      <c r="Y17" s="633">
        <v>0</v>
      </c>
      <c r="Z17" s="633">
        <v>1.9199999999999998E-2</v>
      </c>
      <c r="AA17" s="633">
        <v>0</v>
      </c>
      <c r="AB17" s="633">
        <v>5.3999999999999999E-2</v>
      </c>
    </row>
    <row r="18" spans="1:28" ht="20.25" customHeight="1">
      <c r="A18" s="596" t="s">
        <v>326</v>
      </c>
      <c r="B18" s="633">
        <v>0</v>
      </c>
      <c r="C18" s="633">
        <v>0</v>
      </c>
      <c r="D18" s="633">
        <v>0</v>
      </c>
      <c r="E18" s="633">
        <v>2.9999999999999997E-4</v>
      </c>
      <c r="F18" s="633">
        <v>0</v>
      </c>
      <c r="G18" s="633">
        <v>0</v>
      </c>
      <c r="H18" s="633">
        <v>1.8E-3</v>
      </c>
      <c r="I18" s="633">
        <v>0</v>
      </c>
      <c r="J18" s="633">
        <v>0</v>
      </c>
      <c r="K18" s="633">
        <v>0</v>
      </c>
      <c r="L18" s="633">
        <v>0</v>
      </c>
      <c r="M18" s="633">
        <v>0</v>
      </c>
      <c r="N18" s="633">
        <v>0</v>
      </c>
      <c r="O18" s="633">
        <v>0</v>
      </c>
      <c r="P18" s="633">
        <v>0</v>
      </c>
      <c r="Q18" s="633">
        <v>0</v>
      </c>
      <c r="R18" s="633">
        <v>0</v>
      </c>
      <c r="S18" s="633">
        <v>0</v>
      </c>
      <c r="T18" s="633">
        <v>4.8999999999999998E-3</v>
      </c>
      <c r="U18" s="633">
        <v>0</v>
      </c>
      <c r="V18" s="633">
        <v>0</v>
      </c>
      <c r="W18" s="633">
        <v>0</v>
      </c>
      <c r="X18" s="633">
        <v>0</v>
      </c>
      <c r="Y18" s="633">
        <v>0</v>
      </c>
      <c r="Z18" s="633">
        <v>0</v>
      </c>
      <c r="AA18" s="633">
        <v>3.8E-3</v>
      </c>
      <c r="AB18" s="633">
        <v>2.0000000000000001E-4</v>
      </c>
    </row>
    <row r="19" spans="1:28" ht="12" customHeight="1" thickBot="1">
      <c r="A19" s="596"/>
      <c r="B19" s="633"/>
      <c r="C19" s="633"/>
      <c r="D19" s="633"/>
      <c r="E19" s="633"/>
      <c r="F19" s="633"/>
      <c r="G19" s="633"/>
      <c r="H19" s="633"/>
      <c r="I19" s="633"/>
      <c r="J19" s="633"/>
      <c r="K19" s="633"/>
      <c r="L19" s="633"/>
      <c r="M19" s="633"/>
      <c r="N19" s="633"/>
      <c r="O19" s="633"/>
      <c r="P19" s="633"/>
      <c r="Q19" s="633"/>
      <c r="R19" s="633"/>
      <c r="S19" s="633"/>
      <c r="T19" s="633"/>
      <c r="U19" s="633"/>
      <c r="V19" s="633"/>
      <c r="W19" s="633"/>
      <c r="X19" s="633"/>
      <c r="Y19" s="633"/>
      <c r="Z19" s="633"/>
      <c r="AA19" s="633"/>
      <c r="AB19" s="633"/>
    </row>
    <row r="20" spans="1:28" ht="16.5" customHeight="1" thickTop="1" thickBot="1">
      <c r="A20" s="151" t="s">
        <v>327</v>
      </c>
      <c r="B20" s="634"/>
      <c r="C20" s="634"/>
      <c r="D20" s="634"/>
      <c r="E20" s="634"/>
      <c r="F20" s="634"/>
      <c r="G20" s="634"/>
      <c r="H20" s="634"/>
      <c r="I20" s="634"/>
      <c r="J20" s="634"/>
      <c r="K20" s="634"/>
      <c r="L20" s="634"/>
      <c r="M20" s="634"/>
      <c r="N20" s="634"/>
      <c r="O20" s="634"/>
      <c r="P20" s="634"/>
      <c r="Q20" s="634"/>
      <c r="R20" s="634"/>
      <c r="S20" s="634"/>
      <c r="T20" s="634"/>
      <c r="U20" s="634"/>
      <c r="V20" s="634"/>
      <c r="W20" s="634"/>
      <c r="X20" s="634"/>
      <c r="Y20" s="634"/>
      <c r="Z20" s="634"/>
      <c r="AA20" s="634"/>
      <c r="AB20" s="634"/>
    </row>
    <row r="21" spans="1:28" ht="20.25" customHeight="1" thickTop="1">
      <c r="A21" s="596" t="s">
        <v>328</v>
      </c>
      <c r="B21" s="633">
        <v>0.1769</v>
      </c>
      <c r="C21" s="633">
        <v>7.5399999999999995E-2</v>
      </c>
      <c r="D21" s="633">
        <v>7.2099999999999997E-2</v>
      </c>
      <c r="E21" s="633">
        <v>5.79E-2</v>
      </c>
      <c r="F21" s="633">
        <v>0.20849999999999999</v>
      </c>
      <c r="G21" s="633">
        <v>5.4600000000000003E-2</v>
      </c>
      <c r="H21" s="633">
        <v>6.6299999999999998E-2</v>
      </c>
      <c r="I21" s="633">
        <v>2.8199999999999999E-2</v>
      </c>
      <c r="J21" s="633">
        <v>0.1913</v>
      </c>
      <c r="K21" s="633">
        <v>6.25E-2</v>
      </c>
      <c r="L21" s="633">
        <v>0.2387</v>
      </c>
      <c r="M21" s="633">
        <v>6.1999999999999998E-3</v>
      </c>
      <c r="N21" s="633">
        <v>0.1246</v>
      </c>
      <c r="O21" s="633">
        <v>0.99099999999999999</v>
      </c>
      <c r="P21" s="633">
        <v>0.14979999999999999</v>
      </c>
      <c r="Q21" s="633">
        <v>1.9800000000000002E-2</v>
      </c>
      <c r="R21" s="633">
        <v>5.5300000000000002E-2</v>
      </c>
      <c r="S21" s="633">
        <v>3.7100000000000001E-2</v>
      </c>
      <c r="T21" s="633">
        <v>1.0999999999999999E-2</v>
      </c>
      <c r="U21" s="633">
        <v>5.8999999999999997E-2</v>
      </c>
      <c r="V21" s="633">
        <v>2.4500000000000001E-2</v>
      </c>
      <c r="W21" s="633">
        <v>1</v>
      </c>
      <c r="X21" s="633">
        <v>1.6799999999999999E-2</v>
      </c>
      <c r="Y21" s="633">
        <v>1.6400000000000001E-2</v>
      </c>
      <c r="Z21" s="633">
        <v>7.1499999999999994E-2</v>
      </c>
      <c r="AA21" s="633">
        <v>0.23530000000000001</v>
      </c>
      <c r="AB21" s="633">
        <v>0.15529999999999999</v>
      </c>
    </row>
    <row r="22" spans="1:28" ht="20.25" customHeight="1">
      <c r="A22" s="596" t="s">
        <v>329</v>
      </c>
      <c r="B22" s="633">
        <v>0.82310000000000005</v>
      </c>
      <c r="C22" s="633">
        <v>0.92459999999999998</v>
      </c>
      <c r="D22" s="633">
        <v>0.92789999999999995</v>
      </c>
      <c r="E22" s="633">
        <v>0.94210000000000005</v>
      </c>
      <c r="F22" s="633">
        <v>0.79149999999999998</v>
      </c>
      <c r="G22" s="633">
        <v>0.94540000000000002</v>
      </c>
      <c r="H22" s="633">
        <v>0.93369999999999997</v>
      </c>
      <c r="I22" s="633">
        <v>0.9718</v>
      </c>
      <c r="J22" s="633">
        <v>0.80869999999999997</v>
      </c>
      <c r="K22" s="633">
        <v>0.9375</v>
      </c>
      <c r="L22" s="633">
        <v>0.76129999999999998</v>
      </c>
      <c r="M22" s="633">
        <v>0.99380000000000002</v>
      </c>
      <c r="N22" s="633">
        <v>0.87539999999999996</v>
      </c>
      <c r="O22" s="633">
        <v>8.9999999999999993E-3</v>
      </c>
      <c r="P22" s="633">
        <v>0.85019999999999996</v>
      </c>
      <c r="Q22" s="633">
        <v>0.98019999999999996</v>
      </c>
      <c r="R22" s="633">
        <v>0.94469999999999998</v>
      </c>
      <c r="S22" s="633">
        <v>0.96289999999999998</v>
      </c>
      <c r="T22" s="633">
        <v>0.98899999999999999</v>
      </c>
      <c r="U22" s="633">
        <v>0.94099999999999995</v>
      </c>
      <c r="V22" s="633">
        <v>0.97550000000000003</v>
      </c>
      <c r="W22" s="633">
        <v>0</v>
      </c>
      <c r="X22" s="633">
        <v>0.98319999999999996</v>
      </c>
      <c r="Y22" s="633">
        <v>0.98360000000000003</v>
      </c>
      <c r="Z22" s="633">
        <v>0.92849999999999999</v>
      </c>
      <c r="AA22" s="633">
        <v>0.76470000000000005</v>
      </c>
      <c r="AB22" s="633">
        <v>0.84470000000000001</v>
      </c>
    </row>
    <row r="23" spans="1:28" ht="18" customHeight="1">
      <c r="A23" s="596" t="s">
        <v>330</v>
      </c>
      <c r="B23" s="609">
        <v>839.48820000000001</v>
      </c>
      <c r="C23" s="609">
        <v>689.06449999999995</v>
      </c>
      <c r="D23" s="609">
        <v>568.97019999999998</v>
      </c>
      <c r="E23" s="609">
        <v>720.0444</v>
      </c>
      <c r="F23" s="609">
        <v>489.358</v>
      </c>
      <c r="G23" s="609">
        <v>642.07230000000004</v>
      </c>
      <c r="H23" s="609">
        <v>385.26900000000001</v>
      </c>
      <c r="I23" s="609">
        <v>454.26740000000001</v>
      </c>
      <c r="J23" s="609">
        <v>644.17750000000001</v>
      </c>
      <c r="K23" s="609">
        <v>589.57550000000003</v>
      </c>
      <c r="L23" s="609">
        <v>558.87009999999998</v>
      </c>
      <c r="M23" s="609">
        <v>471.43119999999999</v>
      </c>
      <c r="N23" s="609">
        <v>902.08150000000001</v>
      </c>
      <c r="O23" s="609">
        <v>643.79250000000002</v>
      </c>
      <c r="P23" s="609">
        <v>332.16800000000001</v>
      </c>
      <c r="Q23" s="609">
        <v>611.64239999999995</v>
      </c>
      <c r="R23" s="609">
        <v>501.0557</v>
      </c>
      <c r="S23" s="609">
        <v>403.18150000000003</v>
      </c>
      <c r="T23" s="609">
        <v>397.84719999999999</v>
      </c>
      <c r="U23" s="609">
        <v>355.50869999999998</v>
      </c>
      <c r="V23" s="609">
        <v>277.76229999999998</v>
      </c>
      <c r="W23" s="609">
        <v>358.20319999999998</v>
      </c>
      <c r="X23" s="609">
        <v>282.75380000000001</v>
      </c>
      <c r="Y23" s="609">
        <v>534.58989999999994</v>
      </c>
      <c r="Z23" s="609">
        <v>497.71640000000002</v>
      </c>
      <c r="AA23" s="609">
        <v>584.16669999999999</v>
      </c>
      <c r="AB23" s="609">
        <v>592.3587</v>
      </c>
    </row>
    <row r="24" spans="1:28" ht="12" customHeight="1" thickBot="1">
      <c r="A24" s="596"/>
      <c r="B24" s="609"/>
      <c r="C24" s="609"/>
      <c r="D24" s="609"/>
      <c r="E24" s="609"/>
      <c r="F24" s="609"/>
      <c r="G24" s="609"/>
      <c r="H24" s="609"/>
      <c r="I24" s="609"/>
      <c r="J24" s="609"/>
      <c r="K24" s="609"/>
      <c r="L24" s="609"/>
      <c r="M24" s="609"/>
      <c r="N24" s="609"/>
      <c r="O24" s="609"/>
      <c r="P24" s="609"/>
      <c r="Q24" s="609"/>
      <c r="R24" s="609"/>
      <c r="S24" s="609"/>
      <c r="T24" s="609"/>
      <c r="U24" s="609"/>
      <c r="V24" s="609"/>
      <c r="W24" s="609"/>
      <c r="X24" s="609"/>
      <c r="Y24" s="609"/>
      <c r="Z24" s="609"/>
      <c r="AA24" s="609"/>
      <c r="AB24" s="609"/>
    </row>
    <row r="25" spans="1:28" ht="17.25" customHeight="1" thickTop="1" thickBot="1">
      <c r="A25" s="152" t="s">
        <v>331</v>
      </c>
      <c r="B25" s="635"/>
      <c r="C25" s="635"/>
      <c r="D25" s="635"/>
      <c r="E25" s="635"/>
      <c r="F25" s="635"/>
      <c r="G25" s="635"/>
      <c r="H25" s="635"/>
      <c r="I25" s="635"/>
      <c r="J25" s="635"/>
      <c r="K25" s="635"/>
      <c r="L25" s="635"/>
      <c r="M25" s="635"/>
      <c r="N25" s="635"/>
      <c r="O25" s="635"/>
      <c r="P25" s="635"/>
      <c r="Q25" s="635"/>
      <c r="R25" s="635"/>
      <c r="S25" s="635"/>
      <c r="T25" s="635"/>
      <c r="U25" s="635"/>
      <c r="V25" s="635"/>
      <c r="W25" s="635"/>
      <c r="X25" s="635"/>
      <c r="Y25" s="635"/>
      <c r="Z25" s="635"/>
      <c r="AA25" s="635"/>
      <c r="AB25" s="635"/>
    </row>
    <row r="26" spans="1:28" ht="20.25" customHeight="1" thickTop="1">
      <c r="A26" s="595" t="s">
        <v>332</v>
      </c>
      <c r="B26" s="633">
        <v>0.97529999999999994</v>
      </c>
      <c r="C26" s="633">
        <v>0.97950000000000004</v>
      </c>
      <c r="D26" s="633">
        <v>0.95760000000000001</v>
      </c>
      <c r="E26" s="633">
        <v>0.96940000000000004</v>
      </c>
      <c r="F26" s="633">
        <v>0.95340000000000003</v>
      </c>
      <c r="G26" s="633">
        <v>0.97130000000000005</v>
      </c>
      <c r="H26" s="633">
        <v>0.97209999999999996</v>
      </c>
      <c r="I26" s="633">
        <v>0.96699999999999997</v>
      </c>
      <c r="J26" s="633">
        <v>0.96479999999999999</v>
      </c>
      <c r="K26" s="633">
        <v>0.99070000000000003</v>
      </c>
      <c r="L26" s="633">
        <v>0.97119999999999995</v>
      </c>
      <c r="M26" s="633">
        <v>0.997</v>
      </c>
      <c r="N26" s="633">
        <v>0.95509999999999995</v>
      </c>
      <c r="O26" s="633">
        <v>0.99419999999999997</v>
      </c>
      <c r="P26" s="633">
        <v>0.98740000000000006</v>
      </c>
      <c r="Q26" s="633">
        <v>0.99609999999999999</v>
      </c>
      <c r="R26" s="633">
        <v>0.98899999999999999</v>
      </c>
      <c r="S26" s="633">
        <v>0.9899</v>
      </c>
      <c r="T26" s="633">
        <v>0.98919999999999997</v>
      </c>
      <c r="U26" s="633">
        <v>0.9919</v>
      </c>
      <c r="V26" s="633">
        <v>0.99429999999999996</v>
      </c>
      <c r="W26" s="633">
        <v>0.99319999999999997</v>
      </c>
      <c r="X26" s="633">
        <v>0.9647</v>
      </c>
      <c r="Y26" s="633">
        <v>0.98329999999999995</v>
      </c>
      <c r="Z26" s="633">
        <v>0.98329999999999995</v>
      </c>
      <c r="AA26" s="633">
        <v>0.96020000000000005</v>
      </c>
      <c r="AB26" s="633">
        <v>0.97660000000000002</v>
      </c>
    </row>
    <row r="27" spans="1:28" ht="20.25" customHeight="1">
      <c r="A27" s="595" t="s">
        <v>333</v>
      </c>
      <c r="B27" s="633">
        <v>5.1900000000000002E-2</v>
      </c>
      <c r="C27" s="633">
        <v>5.74E-2</v>
      </c>
      <c r="D27" s="633">
        <v>4.0599999999999997E-2</v>
      </c>
      <c r="E27" s="633">
        <v>2.1600000000000001E-2</v>
      </c>
      <c r="F27" s="633">
        <v>2.0000000000000001E-4</v>
      </c>
      <c r="G27" s="633">
        <v>1.03E-2</v>
      </c>
      <c r="H27" s="633">
        <v>7.4999999999999997E-3</v>
      </c>
      <c r="I27" s="633">
        <v>4.0000000000000002E-4</v>
      </c>
      <c r="J27" s="633">
        <v>9.7000000000000003E-3</v>
      </c>
      <c r="K27" s="633">
        <v>0</v>
      </c>
      <c r="L27" s="633">
        <v>2.7000000000000001E-3</v>
      </c>
      <c r="M27" s="633">
        <v>0</v>
      </c>
      <c r="N27" s="633">
        <v>1.8E-3</v>
      </c>
      <c r="O27" s="633">
        <v>1.6999999999999999E-3</v>
      </c>
      <c r="P27" s="633">
        <v>7.7000000000000002E-3</v>
      </c>
      <c r="Q27" s="633">
        <v>1.47E-2</v>
      </c>
      <c r="R27" s="633">
        <v>4.5999999999999999E-3</v>
      </c>
      <c r="S27" s="633">
        <v>3.8999999999999998E-3</v>
      </c>
      <c r="T27" s="633">
        <v>0</v>
      </c>
      <c r="U27" s="633">
        <v>1E-3</v>
      </c>
      <c r="V27" s="633">
        <v>6.4999999999999997E-3</v>
      </c>
      <c r="W27" s="633">
        <v>1.6999999999999999E-3</v>
      </c>
      <c r="X27" s="633">
        <v>0</v>
      </c>
      <c r="Y27" s="633">
        <v>4.4000000000000003E-3</v>
      </c>
      <c r="Z27" s="633">
        <v>1.5E-3</v>
      </c>
      <c r="AA27" s="633">
        <v>1.15E-2</v>
      </c>
      <c r="AB27" s="633">
        <v>2.6700000000000002E-2</v>
      </c>
    </row>
    <row r="28" spans="1:28" ht="20.25" customHeight="1">
      <c r="A28" s="596" t="s">
        <v>334</v>
      </c>
      <c r="B28" s="633">
        <v>2.47E-2</v>
      </c>
      <c r="C28" s="633">
        <v>2.0500000000000001E-2</v>
      </c>
      <c r="D28" s="633">
        <v>4.24E-2</v>
      </c>
      <c r="E28" s="633">
        <v>3.0599999999999999E-2</v>
      </c>
      <c r="F28" s="633">
        <v>4.6600000000000003E-2</v>
      </c>
      <c r="G28" s="633">
        <v>2.87E-2</v>
      </c>
      <c r="H28" s="633">
        <v>2.7900000000000001E-2</v>
      </c>
      <c r="I28" s="633">
        <v>3.3000000000000002E-2</v>
      </c>
      <c r="J28" s="633">
        <v>3.5200000000000002E-2</v>
      </c>
      <c r="K28" s="633">
        <v>9.2999999999999992E-3</v>
      </c>
      <c r="L28" s="633">
        <v>2.8799999999999999E-2</v>
      </c>
      <c r="M28" s="633">
        <v>3.0000000000000001E-3</v>
      </c>
      <c r="N28" s="633">
        <v>4.4900000000000002E-2</v>
      </c>
      <c r="O28" s="633">
        <v>5.7999999999999996E-3</v>
      </c>
      <c r="P28" s="633">
        <v>1.26E-2</v>
      </c>
      <c r="Q28" s="633">
        <v>3.8999999999999998E-3</v>
      </c>
      <c r="R28" s="633">
        <v>1.0999999999999999E-2</v>
      </c>
      <c r="S28" s="633">
        <v>1.01E-2</v>
      </c>
      <c r="T28" s="633">
        <v>1.0800000000000001E-2</v>
      </c>
      <c r="U28" s="633">
        <v>8.0999999999999996E-3</v>
      </c>
      <c r="V28" s="633">
        <v>5.7000000000000002E-3</v>
      </c>
      <c r="W28" s="633">
        <v>6.7999999999999996E-3</v>
      </c>
      <c r="X28" s="633">
        <v>3.5299999999999998E-2</v>
      </c>
      <c r="Y28" s="633">
        <v>1.67E-2</v>
      </c>
      <c r="Z28" s="633">
        <v>1.67E-2</v>
      </c>
      <c r="AA28" s="633">
        <v>3.9800000000000002E-2</v>
      </c>
      <c r="AB28" s="633">
        <v>2.3400000000000001E-2</v>
      </c>
    </row>
    <row r="29" spans="1:28" ht="18" customHeight="1">
      <c r="A29" s="596" t="s">
        <v>335</v>
      </c>
      <c r="B29" s="633">
        <v>4.53E-2</v>
      </c>
      <c r="C29" s="633">
        <v>5.1200000000000002E-2</v>
      </c>
      <c r="D29" s="633">
        <v>3.49E-2</v>
      </c>
      <c r="E29" s="633">
        <v>2.0500000000000001E-2</v>
      </c>
      <c r="F29" s="633">
        <v>2.0000000000000001E-4</v>
      </c>
      <c r="G29" s="633">
        <v>6.6E-3</v>
      </c>
      <c r="H29" s="633">
        <v>6.8999999999999999E-3</v>
      </c>
      <c r="I29" s="633">
        <v>4.0000000000000002E-4</v>
      </c>
      <c r="J29" s="633">
        <v>6.7999999999999996E-3</v>
      </c>
      <c r="K29" s="633">
        <v>0</v>
      </c>
      <c r="L29" s="633">
        <v>2.8E-3</v>
      </c>
      <c r="M29" s="633">
        <v>0</v>
      </c>
      <c r="N29" s="633">
        <v>1.9E-3</v>
      </c>
      <c r="O29" s="633">
        <v>1.8E-3</v>
      </c>
      <c r="P29" s="633">
        <v>7.7999999999999996E-3</v>
      </c>
      <c r="Q29" s="633">
        <v>1.4800000000000001E-2</v>
      </c>
      <c r="R29" s="633">
        <v>4.7000000000000002E-3</v>
      </c>
      <c r="S29" s="633">
        <v>3.8999999999999998E-3</v>
      </c>
      <c r="T29" s="633">
        <v>0</v>
      </c>
      <c r="U29" s="633">
        <v>8.9999999999999998E-4</v>
      </c>
      <c r="V29" s="633">
        <v>5.1000000000000004E-3</v>
      </c>
      <c r="W29" s="633">
        <v>1.6999999999999999E-3</v>
      </c>
      <c r="X29" s="633">
        <v>0</v>
      </c>
      <c r="Y29" s="633">
        <v>4.1000000000000003E-3</v>
      </c>
      <c r="Z29" s="633">
        <v>1.5E-3</v>
      </c>
      <c r="AA29" s="633">
        <v>7.9000000000000008E-3</v>
      </c>
      <c r="AB29" s="633">
        <v>2.3400000000000001E-2</v>
      </c>
    </row>
    <row r="30" spans="1:28" ht="20.25" customHeight="1">
      <c r="A30" s="596" t="s">
        <v>336</v>
      </c>
      <c r="B30" s="633">
        <v>0.1492</v>
      </c>
      <c r="C30" s="633">
        <v>0.1263</v>
      </c>
      <c r="D30" s="633">
        <v>0.17749999999999999</v>
      </c>
      <c r="E30" s="633">
        <v>8.14E-2</v>
      </c>
      <c r="F30" s="633">
        <v>8.4099999999999994E-2</v>
      </c>
      <c r="G30" s="633">
        <v>0.37930000000000003</v>
      </c>
      <c r="H30" s="633">
        <v>0.1018</v>
      </c>
      <c r="I30" s="633">
        <v>0</v>
      </c>
      <c r="J30" s="633">
        <v>0.32169999999999999</v>
      </c>
      <c r="K30" s="633">
        <v>0</v>
      </c>
      <c r="L30" s="633">
        <v>0</v>
      </c>
      <c r="M30" s="633">
        <v>0</v>
      </c>
      <c r="N30" s="633">
        <v>0</v>
      </c>
      <c r="O30" s="633">
        <v>0</v>
      </c>
      <c r="P30" s="633">
        <v>0</v>
      </c>
      <c r="Q30" s="633">
        <v>0</v>
      </c>
      <c r="R30" s="633">
        <v>8.9999999999999993E-3</v>
      </c>
      <c r="S30" s="633">
        <v>0</v>
      </c>
      <c r="T30" s="633">
        <v>0</v>
      </c>
      <c r="U30" s="633">
        <v>9.2200000000000004E-2</v>
      </c>
      <c r="V30" s="633">
        <v>0.21260000000000001</v>
      </c>
      <c r="W30" s="633">
        <v>3.7000000000000002E-3</v>
      </c>
      <c r="X30" s="633">
        <v>0</v>
      </c>
      <c r="Y30" s="633">
        <v>6.93E-2</v>
      </c>
      <c r="Z30" s="633">
        <v>0</v>
      </c>
      <c r="AA30" s="633">
        <v>0.34</v>
      </c>
      <c r="AB30" s="633">
        <v>0.1439</v>
      </c>
    </row>
    <row r="31" spans="1:28" ht="20.25" customHeight="1">
      <c r="A31" s="596" t="s">
        <v>337</v>
      </c>
      <c r="B31" s="633">
        <v>8.8000000000000005E-3</v>
      </c>
      <c r="C31" s="633">
        <v>0.01</v>
      </c>
      <c r="D31" s="633">
        <v>6.1000000000000004E-3</v>
      </c>
      <c r="E31" s="633">
        <v>1.2E-2</v>
      </c>
      <c r="F31" s="633">
        <v>6.6E-3</v>
      </c>
      <c r="G31" s="633">
        <v>6.4999999999999997E-3</v>
      </c>
      <c r="H31" s="633">
        <v>6.8999999999999999E-3</v>
      </c>
      <c r="I31" s="633">
        <v>6.0000000000000001E-3</v>
      </c>
      <c r="J31" s="633">
        <v>7.9000000000000008E-3</v>
      </c>
      <c r="K31" s="633">
        <v>7.1000000000000004E-3</v>
      </c>
      <c r="L31" s="633">
        <v>8.6E-3</v>
      </c>
      <c r="M31" s="633">
        <v>8.2000000000000007E-3</v>
      </c>
      <c r="N31" s="633">
        <v>9.1000000000000004E-3</v>
      </c>
      <c r="O31" s="633">
        <v>2.3900000000000001E-2</v>
      </c>
      <c r="P31" s="633">
        <v>1.01E-2</v>
      </c>
      <c r="Q31" s="633">
        <v>1.7899999999999999E-2</v>
      </c>
      <c r="R31" s="633">
        <v>6.4999999999999997E-3</v>
      </c>
      <c r="S31" s="633">
        <v>6.4999999999999997E-3</v>
      </c>
      <c r="T31" s="633">
        <v>7.1999999999999998E-3</v>
      </c>
      <c r="U31" s="633">
        <v>7.1999999999999998E-3</v>
      </c>
      <c r="V31" s="633">
        <v>4.4000000000000003E-3</v>
      </c>
      <c r="W31" s="633">
        <v>5.1999999999999998E-3</v>
      </c>
      <c r="X31" s="633">
        <v>9.5999999999999992E-3</v>
      </c>
      <c r="Y31" s="633">
        <v>6.7999999999999996E-3</v>
      </c>
      <c r="Z31" s="633">
        <v>5.5999999999999999E-3</v>
      </c>
      <c r="AA31" s="633">
        <v>6.7999999999999996E-3</v>
      </c>
      <c r="AB31" s="633">
        <v>8.5000000000000006E-3</v>
      </c>
    </row>
    <row r="32" spans="1:28" ht="20.25" customHeight="1">
      <c r="A32" s="596" t="s">
        <v>338</v>
      </c>
      <c r="B32" s="633">
        <v>8.9200000000000002E-2</v>
      </c>
      <c r="C32" s="633">
        <v>4.1700000000000001E-2</v>
      </c>
      <c r="D32" s="633">
        <v>7.5600000000000001E-2</v>
      </c>
      <c r="E32" s="633">
        <v>3.8300000000000001E-2</v>
      </c>
      <c r="F32" s="633">
        <v>0.11210000000000001</v>
      </c>
      <c r="G32" s="633">
        <v>0.1171</v>
      </c>
      <c r="H32" s="633">
        <v>8.3599999999999994E-2</v>
      </c>
      <c r="I32" s="633">
        <v>8.3099999999999993E-2</v>
      </c>
      <c r="J32" s="633">
        <v>7.3499999999999996E-2</v>
      </c>
      <c r="K32" s="633">
        <v>4.41E-2</v>
      </c>
      <c r="L32" s="633">
        <v>6.5199999999999994E-2</v>
      </c>
      <c r="M32" s="633">
        <v>7.4099999999999999E-2</v>
      </c>
      <c r="N32" s="633">
        <v>6.9400000000000003E-2</v>
      </c>
      <c r="O32" s="633">
        <v>4.6399999999999997E-2</v>
      </c>
      <c r="P32" s="633">
        <v>6.0699999999999997E-2</v>
      </c>
      <c r="Q32" s="633">
        <v>6.4600000000000005E-2</v>
      </c>
      <c r="R32" s="633">
        <v>8.7800000000000003E-2</v>
      </c>
      <c r="S32" s="633">
        <v>6.6000000000000003E-2</v>
      </c>
      <c r="T32" s="633">
        <v>0.1002</v>
      </c>
      <c r="U32" s="633">
        <v>4.6199999999999998E-2</v>
      </c>
      <c r="V32" s="633">
        <v>4.9599999999999998E-2</v>
      </c>
      <c r="W32" s="633">
        <v>9.64E-2</v>
      </c>
      <c r="X32" s="633">
        <v>9.74E-2</v>
      </c>
      <c r="Y32" s="633">
        <v>8.4099999999999994E-2</v>
      </c>
      <c r="Z32" s="633">
        <v>5.7200000000000001E-2</v>
      </c>
      <c r="AA32" s="633">
        <v>7.3400000000000007E-2</v>
      </c>
      <c r="AB32" s="633">
        <v>7.2400000000000006E-2</v>
      </c>
    </row>
    <row r="33" spans="1:28" ht="20.25" customHeight="1">
      <c r="A33" s="596" t="s">
        <v>339</v>
      </c>
      <c r="B33" s="633">
        <v>0.95250000000000001</v>
      </c>
      <c r="C33" s="633">
        <v>0.95350000000000001</v>
      </c>
      <c r="D33" s="633">
        <v>0.91159999999999997</v>
      </c>
      <c r="E33" s="633">
        <v>0.92789999999999995</v>
      </c>
      <c r="F33" s="633">
        <v>0.89870000000000005</v>
      </c>
      <c r="G33" s="633">
        <v>0.94689999999999996</v>
      </c>
      <c r="H33" s="633">
        <v>0.95340000000000003</v>
      </c>
      <c r="I33" s="633">
        <v>0.93630000000000002</v>
      </c>
      <c r="J33" s="633">
        <v>0.93979999999999997</v>
      </c>
      <c r="K33" s="633">
        <v>0.9819</v>
      </c>
      <c r="L33" s="633">
        <v>0.96309999999999996</v>
      </c>
      <c r="M33" s="633">
        <v>0.98329999999999995</v>
      </c>
      <c r="N33" s="633">
        <v>0.95399999999999996</v>
      </c>
      <c r="O33" s="633">
        <v>0.98629999999999995</v>
      </c>
      <c r="P33" s="633">
        <v>0.95860000000000001</v>
      </c>
      <c r="Q33" s="633">
        <v>0.95179999999999998</v>
      </c>
      <c r="R33" s="633">
        <v>0.98050000000000004</v>
      </c>
      <c r="S33" s="633">
        <v>0.98270000000000002</v>
      </c>
      <c r="T33" s="633">
        <v>0.97389999999999999</v>
      </c>
      <c r="U33" s="633">
        <v>0.98109999999999997</v>
      </c>
      <c r="V33" s="633">
        <v>0.99070000000000003</v>
      </c>
      <c r="W33" s="633">
        <v>0.97699999999999998</v>
      </c>
      <c r="X33" s="633">
        <v>0.91539999999999999</v>
      </c>
      <c r="Y33" s="633">
        <v>0.97240000000000004</v>
      </c>
      <c r="Z33" s="633">
        <v>0.97540000000000004</v>
      </c>
      <c r="AA33" s="633">
        <v>0.94620000000000004</v>
      </c>
      <c r="AB33" s="633">
        <v>0.95279999999999998</v>
      </c>
    </row>
    <row r="34" spans="1:28" ht="20.25" customHeight="1">
      <c r="A34" s="596" t="s">
        <v>340</v>
      </c>
      <c r="B34" s="633">
        <v>2.07E-2</v>
      </c>
      <c r="C34" s="633">
        <v>2.6100000000000002E-2</v>
      </c>
      <c r="D34" s="633">
        <v>4.53E-2</v>
      </c>
      <c r="E34" s="633">
        <v>4.0899999999999999E-2</v>
      </c>
      <c r="F34" s="633">
        <v>6.1499999999999999E-2</v>
      </c>
      <c r="G34" s="633">
        <v>1.6199999999999999E-2</v>
      </c>
      <c r="H34" s="633">
        <v>1.9199999999999998E-2</v>
      </c>
      <c r="I34" s="633">
        <v>3.0599999999999999E-2</v>
      </c>
      <c r="J34" s="633">
        <v>2.5399999999999999E-2</v>
      </c>
      <c r="K34" s="633">
        <v>9.1999999999999998E-3</v>
      </c>
      <c r="L34" s="633">
        <v>7.7000000000000002E-3</v>
      </c>
      <c r="M34" s="633">
        <v>1.37E-2</v>
      </c>
      <c r="N34" s="633">
        <v>6.7999999999999996E-3</v>
      </c>
      <c r="O34" s="633">
        <v>7.1999999999999998E-3</v>
      </c>
      <c r="P34" s="633">
        <v>2.76E-2</v>
      </c>
      <c r="Q34" s="633">
        <v>4.4299999999999999E-2</v>
      </c>
      <c r="R34" s="633">
        <v>8.8999999999999999E-3</v>
      </c>
      <c r="S34" s="633">
        <v>7.1000000000000004E-3</v>
      </c>
      <c r="T34" s="633">
        <v>1.5100000000000001E-2</v>
      </c>
      <c r="U34" s="633">
        <v>1.0699999999999999E-2</v>
      </c>
      <c r="V34" s="633">
        <v>3.8999999999999998E-3</v>
      </c>
      <c r="W34" s="633">
        <v>1.61E-2</v>
      </c>
      <c r="X34" s="633">
        <v>4.8099999999999997E-2</v>
      </c>
      <c r="Y34" s="633">
        <v>1.09E-2</v>
      </c>
      <c r="Z34" s="633">
        <v>8.0000000000000002E-3</v>
      </c>
      <c r="AA34" s="633">
        <v>2.0199999999999999E-2</v>
      </c>
      <c r="AB34" s="633">
        <v>2.3300000000000001E-2</v>
      </c>
    </row>
    <row r="35" spans="1:28" ht="20.25" customHeight="1">
      <c r="A35" s="596" t="s">
        <v>341</v>
      </c>
      <c r="B35" s="633">
        <v>5.4999999999999997E-3</v>
      </c>
      <c r="C35" s="633">
        <v>4.8999999999999998E-3</v>
      </c>
      <c r="D35" s="633">
        <v>9.1000000000000004E-3</v>
      </c>
      <c r="E35" s="633">
        <v>1.0200000000000001E-2</v>
      </c>
      <c r="F35" s="633">
        <v>9.2999999999999992E-3</v>
      </c>
      <c r="G35" s="633">
        <v>9.5999999999999992E-3</v>
      </c>
      <c r="H35" s="633">
        <v>6.1999999999999998E-3</v>
      </c>
      <c r="I35" s="633">
        <v>6.1999999999999998E-3</v>
      </c>
      <c r="J35" s="633">
        <v>7.9000000000000008E-3</v>
      </c>
      <c r="K35" s="633">
        <v>1.5E-3</v>
      </c>
      <c r="L35" s="633">
        <v>3.2000000000000002E-3</v>
      </c>
      <c r="M35" s="633">
        <v>2.0000000000000001E-4</v>
      </c>
      <c r="N35" s="633">
        <v>4.4000000000000003E-3</v>
      </c>
      <c r="O35" s="633">
        <v>5.0000000000000001E-4</v>
      </c>
      <c r="P35" s="633">
        <v>2.5999999999999999E-3</v>
      </c>
      <c r="Q35" s="633">
        <v>1.4E-3</v>
      </c>
      <c r="R35" s="633">
        <v>2E-3</v>
      </c>
      <c r="S35" s="633">
        <v>5.1000000000000004E-3</v>
      </c>
      <c r="T35" s="633">
        <v>1.4E-3</v>
      </c>
      <c r="U35" s="633">
        <v>6.9999999999999999E-4</v>
      </c>
      <c r="V35" s="633">
        <v>5.0000000000000001E-4</v>
      </c>
      <c r="W35" s="633">
        <v>2.3999999999999998E-3</v>
      </c>
      <c r="X35" s="633">
        <v>7.6E-3</v>
      </c>
      <c r="Y35" s="633">
        <v>5.7999999999999996E-3</v>
      </c>
      <c r="Z35" s="633">
        <v>1.2999999999999999E-3</v>
      </c>
      <c r="AA35" s="633">
        <v>5.0000000000000001E-3</v>
      </c>
      <c r="AB35" s="633">
        <v>5.1999999999999998E-3</v>
      </c>
    </row>
    <row r="36" spans="1:28" ht="20.25" customHeight="1">
      <c r="A36" s="596" t="s">
        <v>342</v>
      </c>
      <c r="B36" s="633">
        <v>8.0000000000000004E-4</v>
      </c>
      <c r="C36" s="633">
        <v>1.1000000000000001E-3</v>
      </c>
      <c r="D36" s="633">
        <v>3.0999999999999999E-3</v>
      </c>
      <c r="E36" s="633">
        <v>4.4999999999999997E-3</v>
      </c>
      <c r="F36" s="633">
        <v>1E-3</v>
      </c>
      <c r="G36" s="633">
        <v>4.0000000000000002E-4</v>
      </c>
      <c r="H36" s="633">
        <v>1.6999999999999999E-3</v>
      </c>
      <c r="I36" s="633">
        <v>1.1000000000000001E-3</v>
      </c>
      <c r="J36" s="633">
        <v>3.0000000000000001E-3</v>
      </c>
      <c r="K36" s="633">
        <v>4.0000000000000002E-4</v>
      </c>
      <c r="L36" s="633">
        <v>8.9999999999999998E-4</v>
      </c>
      <c r="M36" s="633">
        <v>5.9999999999999995E-4</v>
      </c>
      <c r="N36" s="633">
        <v>3.7000000000000002E-3</v>
      </c>
      <c r="O36" s="633">
        <v>4.4999999999999997E-3</v>
      </c>
      <c r="P36" s="633">
        <v>2.5000000000000001E-3</v>
      </c>
      <c r="Q36" s="633">
        <v>5.0000000000000001E-4</v>
      </c>
      <c r="R36" s="633">
        <v>8.9999999999999998E-4</v>
      </c>
      <c r="S36" s="633">
        <v>0</v>
      </c>
      <c r="T36" s="633">
        <v>5.0000000000000001E-4</v>
      </c>
      <c r="U36" s="633">
        <v>0</v>
      </c>
      <c r="V36" s="633">
        <v>0</v>
      </c>
      <c r="W36" s="633">
        <v>2.9999999999999997E-4</v>
      </c>
      <c r="X36" s="633">
        <v>1.1900000000000001E-2</v>
      </c>
      <c r="Y36" s="633">
        <v>2.9999999999999997E-4</v>
      </c>
      <c r="Z36" s="633">
        <v>2.8999999999999998E-3</v>
      </c>
      <c r="AA36" s="633">
        <v>1.1999999999999999E-3</v>
      </c>
      <c r="AB36" s="633">
        <v>1.5E-3</v>
      </c>
    </row>
    <row r="37" spans="1:28" ht="20.25" customHeight="1">
      <c r="A37" s="596" t="s">
        <v>343</v>
      </c>
      <c r="B37" s="633">
        <v>2.5000000000000001E-3</v>
      </c>
      <c r="C37" s="633">
        <v>1E-3</v>
      </c>
      <c r="D37" s="633">
        <v>1.8E-3</v>
      </c>
      <c r="E37" s="633">
        <v>8.0000000000000004E-4</v>
      </c>
      <c r="F37" s="633">
        <v>1.1000000000000001E-3</v>
      </c>
      <c r="G37" s="633">
        <v>1.5E-3</v>
      </c>
      <c r="H37" s="633">
        <v>2.0000000000000001E-4</v>
      </c>
      <c r="I37" s="633">
        <v>2.2000000000000001E-3</v>
      </c>
      <c r="J37" s="633">
        <v>1E-3</v>
      </c>
      <c r="K37" s="633">
        <v>0</v>
      </c>
      <c r="L37" s="633">
        <v>1.6000000000000001E-3</v>
      </c>
      <c r="M37" s="633">
        <v>0</v>
      </c>
      <c r="N37" s="633">
        <v>2.3999999999999998E-3</v>
      </c>
      <c r="O37" s="633">
        <v>0</v>
      </c>
      <c r="P37" s="633">
        <v>0</v>
      </c>
      <c r="Q37" s="633">
        <v>0</v>
      </c>
      <c r="R37" s="633">
        <v>0</v>
      </c>
      <c r="S37" s="633">
        <v>8.9999999999999998E-4</v>
      </c>
      <c r="T37" s="633">
        <v>8.9999999999999998E-4</v>
      </c>
      <c r="U37" s="633">
        <v>5.9999999999999995E-4</v>
      </c>
      <c r="V37" s="633">
        <v>4.0000000000000002E-4</v>
      </c>
      <c r="W37" s="633">
        <v>5.9999999999999995E-4</v>
      </c>
      <c r="X37" s="633">
        <v>2.9999999999999997E-4</v>
      </c>
      <c r="Y37" s="633">
        <v>1.1000000000000001E-3</v>
      </c>
      <c r="Z37" s="633">
        <v>1E-3</v>
      </c>
      <c r="AA37" s="633">
        <v>6.1000000000000004E-3</v>
      </c>
      <c r="AB37" s="633">
        <v>1.4E-3</v>
      </c>
    </row>
    <row r="38" spans="1:28" ht="20.25" customHeight="1">
      <c r="A38" s="596" t="s">
        <v>344</v>
      </c>
      <c r="B38" s="633">
        <v>1.8100000000000002E-2</v>
      </c>
      <c r="C38" s="633">
        <v>1.34E-2</v>
      </c>
      <c r="D38" s="633">
        <v>2.9000000000000001E-2</v>
      </c>
      <c r="E38" s="633">
        <v>1.5699999999999999E-2</v>
      </c>
      <c r="F38" s="633">
        <v>2.8400000000000002E-2</v>
      </c>
      <c r="G38" s="633">
        <v>2.53E-2</v>
      </c>
      <c r="H38" s="633">
        <v>1.9300000000000001E-2</v>
      </c>
      <c r="I38" s="633">
        <v>2.3599999999999999E-2</v>
      </c>
      <c r="J38" s="633">
        <v>2.29E-2</v>
      </c>
      <c r="K38" s="633">
        <v>7.0000000000000001E-3</v>
      </c>
      <c r="L38" s="633">
        <v>2.35E-2</v>
      </c>
      <c r="M38" s="633">
        <v>2.2000000000000001E-3</v>
      </c>
      <c r="N38" s="633">
        <v>2.86E-2</v>
      </c>
      <c r="O38" s="633">
        <v>1.5E-3</v>
      </c>
      <c r="P38" s="633">
        <v>8.6E-3</v>
      </c>
      <c r="Q38" s="633">
        <v>2E-3</v>
      </c>
      <c r="R38" s="633">
        <v>7.6E-3</v>
      </c>
      <c r="S38" s="633">
        <v>4.1999999999999997E-3</v>
      </c>
      <c r="T38" s="633">
        <v>8.2000000000000007E-3</v>
      </c>
      <c r="U38" s="633">
        <v>6.7999999999999996E-3</v>
      </c>
      <c r="V38" s="633">
        <v>4.5999999999999999E-3</v>
      </c>
      <c r="W38" s="633">
        <v>3.5999999999999999E-3</v>
      </c>
      <c r="X38" s="633">
        <v>1.67E-2</v>
      </c>
      <c r="Y38" s="633">
        <v>9.5999999999999992E-3</v>
      </c>
      <c r="Z38" s="633">
        <v>1.1299999999999999E-2</v>
      </c>
      <c r="AA38" s="633">
        <v>2.1299999999999999E-2</v>
      </c>
      <c r="AB38" s="633">
        <v>1.5800000000000002E-2</v>
      </c>
    </row>
    <row r="39" spans="1:28" ht="12" customHeight="1" thickBot="1">
      <c r="A39" s="596"/>
      <c r="B39" s="633"/>
      <c r="C39" s="633"/>
      <c r="D39" s="633"/>
      <c r="E39" s="633"/>
      <c r="F39" s="633"/>
      <c r="G39" s="633"/>
      <c r="H39" s="633"/>
      <c r="I39" s="633"/>
      <c r="J39" s="633"/>
      <c r="K39" s="633"/>
      <c r="L39" s="633"/>
      <c r="M39" s="633"/>
      <c r="N39" s="633"/>
      <c r="O39" s="633"/>
      <c r="P39" s="633"/>
      <c r="Q39" s="633"/>
      <c r="R39" s="633"/>
      <c r="S39" s="633"/>
      <c r="T39" s="633"/>
      <c r="U39" s="633"/>
      <c r="V39" s="633"/>
      <c r="W39" s="633"/>
      <c r="X39" s="633"/>
      <c r="Y39" s="633"/>
      <c r="Z39" s="633"/>
      <c r="AA39" s="633"/>
      <c r="AB39" s="633"/>
    </row>
    <row r="40" spans="1:28" ht="17.25" customHeight="1" thickTop="1" thickBot="1">
      <c r="A40" s="152" t="s">
        <v>345</v>
      </c>
      <c r="B40" s="634"/>
      <c r="C40" s="634"/>
      <c r="D40" s="634"/>
      <c r="E40" s="634"/>
      <c r="F40" s="634"/>
      <c r="G40" s="634"/>
      <c r="H40" s="634"/>
      <c r="I40" s="634"/>
      <c r="J40" s="634"/>
      <c r="K40" s="634"/>
      <c r="L40" s="634"/>
      <c r="M40" s="634"/>
      <c r="N40" s="634"/>
      <c r="O40" s="634"/>
      <c r="P40" s="634"/>
      <c r="Q40" s="634"/>
      <c r="R40" s="634"/>
      <c r="S40" s="634"/>
      <c r="T40" s="634"/>
      <c r="U40" s="634"/>
      <c r="V40" s="634"/>
      <c r="W40" s="634"/>
      <c r="X40" s="634"/>
      <c r="Y40" s="634"/>
      <c r="Z40" s="634"/>
      <c r="AA40" s="634"/>
      <c r="AB40" s="634"/>
    </row>
    <row r="41" spans="1:28" ht="20.25" customHeight="1" thickTop="1">
      <c r="A41" s="596" t="s">
        <v>346</v>
      </c>
      <c r="B41" s="633">
        <v>0.49959999999999999</v>
      </c>
      <c r="C41" s="633">
        <v>0.51259999999999994</v>
      </c>
      <c r="D41" s="633">
        <v>0.32319999999999999</v>
      </c>
      <c r="E41" s="633">
        <v>0.30590000000000001</v>
      </c>
      <c r="F41" s="633">
        <v>0.25290000000000001</v>
      </c>
      <c r="G41" s="633">
        <v>0.2903</v>
      </c>
      <c r="H41" s="633">
        <v>0.20119999999999999</v>
      </c>
      <c r="I41" s="633">
        <v>0.2351</v>
      </c>
      <c r="J41" s="633">
        <v>0.43130000000000002</v>
      </c>
      <c r="K41" s="633">
        <v>0.41599999999999998</v>
      </c>
      <c r="L41" s="633">
        <v>0.16189999999999999</v>
      </c>
      <c r="M41" s="633">
        <v>0.1794</v>
      </c>
      <c r="N41" s="633">
        <v>0.1636</v>
      </c>
      <c r="O41" s="633">
        <v>0.55700000000000005</v>
      </c>
      <c r="P41" s="633">
        <v>0.31609999999999999</v>
      </c>
      <c r="Q41" s="633">
        <v>0.26269999999999999</v>
      </c>
      <c r="R41" s="633">
        <v>0.26390000000000002</v>
      </c>
      <c r="S41" s="633">
        <v>0.23530000000000001</v>
      </c>
      <c r="T41" s="633">
        <v>0.20200000000000001</v>
      </c>
      <c r="U41" s="633">
        <v>0.18379999999999999</v>
      </c>
      <c r="V41" s="633">
        <v>7.6499999999999999E-2</v>
      </c>
      <c r="W41" s="633">
        <v>0.1368</v>
      </c>
      <c r="X41" s="633">
        <v>0.19600000000000001</v>
      </c>
      <c r="Y41" s="633">
        <v>0.18720000000000001</v>
      </c>
      <c r="Z41" s="633">
        <v>0.13719999999999999</v>
      </c>
      <c r="AA41" s="633">
        <v>0.192</v>
      </c>
      <c r="AB41" s="633">
        <v>0.32690000000000002</v>
      </c>
    </row>
    <row r="42" spans="1:28" ht="20.25" customHeight="1">
      <c r="A42" s="596" t="s">
        <v>347</v>
      </c>
      <c r="B42" s="633">
        <v>0.9224</v>
      </c>
      <c r="C42" s="633">
        <v>1.1947000000000001</v>
      </c>
      <c r="D42" s="633">
        <v>1.0831999999999999</v>
      </c>
      <c r="E42" s="633">
        <v>0.99250000000000005</v>
      </c>
      <c r="F42" s="633">
        <v>0.59740000000000004</v>
      </c>
      <c r="G42" s="633">
        <v>0.77580000000000005</v>
      </c>
      <c r="H42" s="633">
        <v>0.65629999999999999</v>
      </c>
      <c r="I42" s="633">
        <v>0.53049999999999997</v>
      </c>
      <c r="J42" s="633">
        <v>0.84950000000000003</v>
      </c>
      <c r="K42" s="633">
        <v>0.87329999999999997</v>
      </c>
      <c r="L42" s="633">
        <v>0.61129999999999995</v>
      </c>
      <c r="M42" s="633">
        <v>0.5575</v>
      </c>
      <c r="N42" s="633">
        <v>0.34429999999999999</v>
      </c>
      <c r="O42" s="633">
        <v>0.77549999999999997</v>
      </c>
      <c r="P42" s="633">
        <v>1.4211</v>
      </c>
      <c r="Q42" s="633">
        <v>0.50019999999999998</v>
      </c>
      <c r="R42" s="633">
        <v>0.47510000000000002</v>
      </c>
      <c r="S42" s="633">
        <v>0.74039999999999995</v>
      </c>
      <c r="T42" s="633">
        <v>0.70940000000000003</v>
      </c>
      <c r="U42" s="633">
        <v>0.37219999999999998</v>
      </c>
      <c r="V42" s="633">
        <v>0.31580000000000003</v>
      </c>
      <c r="W42" s="633">
        <v>0.40839999999999999</v>
      </c>
      <c r="X42" s="633">
        <v>0.56489999999999996</v>
      </c>
      <c r="Y42" s="633">
        <v>0.48080000000000001</v>
      </c>
      <c r="Z42" s="633">
        <v>0.78990000000000005</v>
      </c>
      <c r="AA42" s="633">
        <v>0.76280000000000003</v>
      </c>
      <c r="AB42" s="633">
        <v>0.77259999999999995</v>
      </c>
    </row>
    <row r="43" spans="1:28" ht="20.25" customHeight="1">
      <c r="A43" s="596" t="s">
        <v>348</v>
      </c>
      <c r="B43" s="633">
        <v>0.3125</v>
      </c>
      <c r="C43" s="633">
        <v>0.25590000000000002</v>
      </c>
      <c r="D43" s="633">
        <v>0.34210000000000002</v>
      </c>
      <c r="E43" s="633">
        <v>0.22800000000000001</v>
      </c>
      <c r="F43" s="633">
        <v>0.42549999999999999</v>
      </c>
      <c r="G43" s="633">
        <v>0.28699999999999998</v>
      </c>
      <c r="H43" s="633">
        <v>0.34129999999999999</v>
      </c>
      <c r="I43" s="633">
        <v>0.28120000000000001</v>
      </c>
      <c r="J43" s="633">
        <v>0.1933</v>
      </c>
      <c r="K43" s="633">
        <v>0.29899999999999999</v>
      </c>
      <c r="L43" s="633">
        <v>0.23269999999999999</v>
      </c>
      <c r="M43" s="633">
        <v>0.23400000000000001</v>
      </c>
      <c r="N43" s="633">
        <v>0.15540000000000001</v>
      </c>
      <c r="O43" s="633">
        <v>0.30159999999999998</v>
      </c>
      <c r="P43" s="633">
        <v>0.29780000000000001</v>
      </c>
      <c r="Q43" s="633">
        <v>0.26840000000000003</v>
      </c>
      <c r="R43" s="633">
        <v>0.20130000000000001</v>
      </c>
      <c r="S43" s="633">
        <v>0.32540000000000002</v>
      </c>
      <c r="T43" s="633">
        <v>0.3261</v>
      </c>
      <c r="U43" s="633">
        <v>0.15440000000000001</v>
      </c>
      <c r="V43" s="633">
        <v>0.23499999999999999</v>
      </c>
      <c r="W43" s="633">
        <v>0.28270000000000001</v>
      </c>
      <c r="X43" s="633">
        <v>0.29570000000000002</v>
      </c>
      <c r="Y43" s="633">
        <v>0.2122</v>
      </c>
      <c r="Z43" s="633">
        <v>0.28510000000000002</v>
      </c>
      <c r="AA43" s="633">
        <v>0.2482</v>
      </c>
      <c r="AB43" s="633">
        <v>0.28260000000000002</v>
      </c>
    </row>
    <row r="44" spans="1:28" ht="20.25" customHeight="1">
      <c r="A44" s="596" t="s">
        <v>349</v>
      </c>
      <c r="B44" s="633">
        <v>0.28029999999999999</v>
      </c>
      <c r="C44" s="633">
        <v>0.23419999999999999</v>
      </c>
      <c r="D44" s="633">
        <v>0.3004</v>
      </c>
      <c r="E44" s="633">
        <v>0.20949999999999999</v>
      </c>
      <c r="F44" s="633">
        <v>0.32829999999999998</v>
      </c>
      <c r="G44" s="633">
        <v>0.21859999999999999</v>
      </c>
      <c r="H44" s="633">
        <v>0.29010000000000002</v>
      </c>
      <c r="I44" s="633">
        <v>0.22209999999999999</v>
      </c>
      <c r="J44" s="633">
        <v>0.1615</v>
      </c>
      <c r="K44" s="633">
        <v>0.23499999999999999</v>
      </c>
      <c r="L44" s="633">
        <v>0.19020000000000001</v>
      </c>
      <c r="M44" s="633">
        <v>0.18559999999999999</v>
      </c>
      <c r="N44" s="633">
        <v>0.12889999999999999</v>
      </c>
      <c r="O44" s="633">
        <v>0.2636</v>
      </c>
      <c r="P44" s="633">
        <v>0.2646</v>
      </c>
      <c r="Q44" s="633">
        <v>0.23150000000000001</v>
      </c>
      <c r="R44" s="633">
        <v>0.16839999999999999</v>
      </c>
      <c r="S44" s="633">
        <v>0.2283</v>
      </c>
      <c r="T44" s="633">
        <v>0.29039999999999999</v>
      </c>
      <c r="U44" s="633">
        <v>0.12720000000000001</v>
      </c>
      <c r="V44" s="633">
        <v>0.2074</v>
      </c>
      <c r="W44" s="633">
        <v>0.25340000000000001</v>
      </c>
      <c r="X44" s="633">
        <v>0.23849999999999999</v>
      </c>
      <c r="Y44" s="633">
        <v>0.18440000000000001</v>
      </c>
      <c r="Z44" s="633">
        <v>0.25559999999999999</v>
      </c>
      <c r="AA44" s="633">
        <v>0.221</v>
      </c>
      <c r="AB44" s="633">
        <v>0.2457</v>
      </c>
    </row>
    <row r="45" spans="1:28" ht="12" customHeight="1" thickBot="1">
      <c r="A45" s="596"/>
      <c r="B45" s="633"/>
      <c r="C45" s="633"/>
      <c r="D45" s="633"/>
      <c r="E45" s="633"/>
      <c r="F45" s="633"/>
      <c r="G45" s="633"/>
      <c r="H45" s="633"/>
      <c r="I45" s="633"/>
      <c r="J45" s="633"/>
      <c r="K45" s="633"/>
      <c r="L45" s="633"/>
      <c r="M45" s="633"/>
      <c r="N45" s="633"/>
      <c r="O45" s="633"/>
      <c r="P45" s="633"/>
      <c r="Q45" s="633"/>
      <c r="R45" s="633"/>
      <c r="S45" s="633"/>
      <c r="T45" s="633"/>
      <c r="U45" s="633"/>
      <c r="V45" s="633"/>
      <c r="W45" s="633"/>
      <c r="X45" s="633"/>
      <c r="Y45" s="633"/>
      <c r="Z45" s="633"/>
      <c r="AA45" s="633"/>
      <c r="AB45" s="633"/>
    </row>
    <row r="46" spans="1:28" ht="17.25" customHeight="1" thickTop="1" thickBot="1">
      <c r="A46" s="152" t="s">
        <v>350</v>
      </c>
      <c r="B46" s="634"/>
      <c r="C46" s="634"/>
      <c r="D46" s="634"/>
      <c r="E46" s="634"/>
      <c r="F46" s="634"/>
      <c r="G46" s="634"/>
      <c r="H46" s="634"/>
      <c r="I46" s="634"/>
      <c r="J46" s="634"/>
      <c r="K46" s="634"/>
      <c r="L46" s="634"/>
      <c r="M46" s="634"/>
      <c r="N46" s="634"/>
      <c r="O46" s="634"/>
      <c r="P46" s="634"/>
      <c r="Q46" s="634"/>
      <c r="R46" s="634"/>
      <c r="S46" s="634"/>
      <c r="T46" s="634"/>
      <c r="U46" s="634"/>
      <c r="V46" s="634"/>
      <c r="W46" s="634"/>
      <c r="X46" s="634"/>
      <c r="Y46" s="634"/>
      <c r="Z46" s="634"/>
      <c r="AA46" s="634"/>
      <c r="AB46" s="634"/>
    </row>
    <row r="47" spans="1:28" ht="20.25" customHeight="1" thickTop="1">
      <c r="A47" s="595" t="s">
        <v>351</v>
      </c>
      <c r="B47" s="633">
        <v>0.1032</v>
      </c>
      <c r="C47" s="633">
        <v>8.48E-2</v>
      </c>
      <c r="D47" s="633">
        <v>0.12189999999999999</v>
      </c>
      <c r="E47" s="633">
        <v>8.14E-2</v>
      </c>
      <c r="F47" s="633">
        <v>0.22839999999999999</v>
      </c>
      <c r="G47" s="633">
        <v>0.2384</v>
      </c>
      <c r="H47" s="633">
        <v>0.15010000000000001</v>
      </c>
      <c r="I47" s="633">
        <v>0.21010000000000001</v>
      </c>
      <c r="J47" s="633">
        <v>0.16439999999999999</v>
      </c>
      <c r="K47" s="633">
        <v>0.2142</v>
      </c>
      <c r="L47" s="633">
        <v>0.1825</v>
      </c>
      <c r="M47" s="633">
        <v>0.20699999999999999</v>
      </c>
      <c r="N47" s="633">
        <v>0.17050000000000001</v>
      </c>
      <c r="O47" s="633">
        <v>0.126</v>
      </c>
      <c r="P47" s="633">
        <v>0.1113</v>
      </c>
      <c r="Q47" s="633">
        <v>0.13730000000000001</v>
      </c>
      <c r="R47" s="633">
        <v>0.1636</v>
      </c>
      <c r="S47" s="633">
        <v>0.29849999999999999</v>
      </c>
      <c r="T47" s="633">
        <v>0.1096</v>
      </c>
      <c r="U47" s="633">
        <v>0.17610000000000001</v>
      </c>
      <c r="V47" s="633">
        <v>0.1176</v>
      </c>
      <c r="W47" s="633">
        <v>0.1033</v>
      </c>
      <c r="X47" s="633">
        <v>0.19350000000000001</v>
      </c>
      <c r="Y47" s="633">
        <v>0.13100000000000001</v>
      </c>
      <c r="Z47" s="633">
        <v>0.10340000000000001</v>
      </c>
      <c r="AA47" s="633">
        <v>0.1095</v>
      </c>
      <c r="AB47" s="633">
        <v>0.13059999999999999</v>
      </c>
    </row>
    <row r="48" spans="1:28" ht="18" customHeight="1">
      <c r="A48" s="596" t="s">
        <v>352</v>
      </c>
      <c r="B48" s="633">
        <v>0.1032</v>
      </c>
      <c r="C48" s="633">
        <v>8.48E-2</v>
      </c>
      <c r="D48" s="633">
        <v>0.12189999999999999</v>
      </c>
      <c r="E48" s="633">
        <v>8.14E-2</v>
      </c>
      <c r="F48" s="633">
        <v>0.22839999999999999</v>
      </c>
      <c r="G48" s="633">
        <v>0.2384</v>
      </c>
      <c r="H48" s="633">
        <v>0.15010000000000001</v>
      </c>
      <c r="I48" s="633">
        <v>0.21010000000000001</v>
      </c>
      <c r="J48" s="633">
        <v>0.16439999999999999</v>
      </c>
      <c r="K48" s="633">
        <v>0.2142</v>
      </c>
      <c r="L48" s="633">
        <v>0.1825</v>
      </c>
      <c r="M48" s="633">
        <v>0.20699999999999999</v>
      </c>
      <c r="N48" s="633">
        <v>0.17050000000000001</v>
      </c>
      <c r="O48" s="633">
        <v>0.126</v>
      </c>
      <c r="P48" s="633">
        <v>0.1113</v>
      </c>
      <c r="Q48" s="633">
        <v>0.13730000000000001</v>
      </c>
      <c r="R48" s="633">
        <v>0.1636</v>
      </c>
      <c r="S48" s="633">
        <v>0.29849999999999999</v>
      </c>
      <c r="T48" s="633">
        <v>0.1096</v>
      </c>
      <c r="U48" s="633">
        <v>0.17610000000000001</v>
      </c>
      <c r="V48" s="633">
        <v>0.1176</v>
      </c>
      <c r="W48" s="633">
        <v>0.1033</v>
      </c>
      <c r="X48" s="633">
        <v>0.19350000000000001</v>
      </c>
      <c r="Y48" s="633">
        <v>0.13100000000000001</v>
      </c>
      <c r="Z48" s="633">
        <v>0.10340000000000001</v>
      </c>
      <c r="AA48" s="633">
        <v>0.1095</v>
      </c>
      <c r="AB48" s="633">
        <v>0.13059999999999999</v>
      </c>
    </row>
    <row r="49" spans="1:28" ht="20.25" customHeight="1">
      <c r="A49" s="596" t="s">
        <v>353</v>
      </c>
      <c r="B49" s="633">
        <v>0.1643</v>
      </c>
      <c r="C49" s="633">
        <v>0.18049999999999999</v>
      </c>
      <c r="D49" s="633">
        <v>0.2427</v>
      </c>
      <c r="E49" s="633">
        <v>0.28220000000000001</v>
      </c>
      <c r="F49" s="633">
        <v>0.14369999999999999</v>
      </c>
      <c r="G49" s="633">
        <v>9.8000000000000004E-2</v>
      </c>
      <c r="H49" s="633">
        <v>0.1391</v>
      </c>
      <c r="I49" s="633">
        <v>0.1283</v>
      </c>
      <c r="J49" s="633">
        <v>0.18440000000000001</v>
      </c>
      <c r="K49" s="633">
        <v>3.3799999999999997E-2</v>
      </c>
      <c r="L49" s="633">
        <v>0.1313</v>
      </c>
      <c r="M49" s="633">
        <v>1.21E-2</v>
      </c>
      <c r="N49" s="633">
        <v>0.23319999999999999</v>
      </c>
      <c r="O49" s="633">
        <v>3.3000000000000002E-2</v>
      </c>
      <c r="P49" s="633">
        <v>8.2000000000000003E-2</v>
      </c>
      <c r="Q49" s="633">
        <v>2.1600000000000001E-2</v>
      </c>
      <c r="R49" s="633">
        <v>5.7099999999999998E-2</v>
      </c>
      <c r="S49" s="633">
        <v>2.5999999999999999E-2</v>
      </c>
      <c r="T49" s="633">
        <v>7.3400000000000007E-2</v>
      </c>
      <c r="U49" s="633">
        <v>3.9199999999999999E-2</v>
      </c>
      <c r="V49" s="633">
        <v>3.8199999999999998E-2</v>
      </c>
      <c r="W49" s="633">
        <v>4.87E-2</v>
      </c>
      <c r="X49" s="633">
        <v>0.1305</v>
      </c>
      <c r="Y49" s="633">
        <v>0.1081</v>
      </c>
      <c r="Z49" s="633">
        <v>0.1176</v>
      </c>
      <c r="AA49" s="633">
        <v>0.29049999999999998</v>
      </c>
      <c r="AB49" s="633">
        <v>0.1336</v>
      </c>
    </row>
    <row r="50" spans="1:28" ht="20.25" customHeight="1">
      <c r="A50" s="596" t="s">
        <v>354</v>
      </c>
      <c r="B50" s="633">
        <v>5.1499999999999997E-2</v>
      </c>
      <c r="C50" s="633">
        <v>6.3799999999999996E-2</v>
      </c>
      <c r="D50" s="633">
        <v>4.1200000000000001E-2</v>
      </c>
      <c r="E50" s="633">
        <v>1.6199999999999999E-2</v>
      </c>
      <c r="F50" s="633">
        <v>1E-4</v>
      </c>
      <c r="G50" s="633">
        <v>1.3299999999999999E-2</v>
      </c>
      <c r="H50" s="633">
        <v>3.8E-3</v>
      </c>
      <c r="I50" s="633">
        <v>0</v>
      </c>
      <c r="J50" s="633">
        <v>1.6400000000000001E-2</v>
      </c>
      <c r="K50" s="633">
        <v>0</v>
      </c>
      <c r="L50" s="633">
        <v>0</v>
      </c>
      <c r="M50" s="633">
        <v>0</v>
      </c>
      <c r="N50" s="633">
        <v>0</v>
      </c>
      <c r="O50" s="633">
        <v>0</v>
      </c>
      <c r="P50" s="633">
        <v>0</v>
      </c>
      <c r="Q50" s="633">
        <v>0</v>
      </c>
      <c r="R50" s="633">
        <v>2.0000000000000001E-4</v>
      </c>
      <c r="S50" s="633">
        <v>0</v>
      </c>
      <c r="T50" s="633">
        <v>0</v>
      </c>
      <c r="U50" s="633">
        <v>5.0000000000000001E-4</v>
      </c>
      <c r="V50" s="633">
        <v>9.2999999999999992E-3</v>
      </c>
      <c r="W50" s="633">
        <v>0</v>
      </c>
      <c r="X50" s="633">
        <v>0</v>
      </c>
      <c r="Y50" s="633">
        <v>2E-3</v>
      </c>
      <c r="Z50" s="633">
        <v>0</v>
      </c>
      <c r="AA50" s="633">
        <v>2.8500000000000001E-2</v>
      </c>
      <c r="AB50" s="633">
        <v>2.1999999999999999E-2</v>
      </c>
    </row>
    <row r="51" spans="1:28" ht="18" customHeight="1">
      <c r="A51" s="596" t="s">
        <v>355</v>
      </c>
      <c r="B51" s="633">
        <v>1.7000000000000001E-2</v>
      </c>
      <c r="C51" s="633">
        <v>5.8599999999999999E-2</v>
      </c>
      <c r="D51" s="633">
        <v>0.114</v>
      </c>
      <c r="E51" s="633">
        <v>0.15920000000000001</v>
      </c>
      <c r="F51" s="633">
        <v>5.8000000000000003E-2</v>
      </c>
      <c r="G51" s="633">
        <v>4.4600000000000001E-2</v>
      </c>
      <c r="H51" s="633">
        <v>3.6200000000000003E-2</v>
      </c>
      <c r="I51" s="633">
        <v>3.9199999999999999E-2</v>
      </c>
      <c r="J51" s="633">
        <v>7.1499999999999994E-2</v>
      </c>
      <c r="K51" s="633">
        <v>9.5999999999999992E-3</v>
      </c>
      <c r="L51" s="633">
        <v>2.2100000000000002E-2</v>
      </c>
      <c r="M51" s="633">
        <v>2E-3</v>
      </c>
      <c r="N51" s="633">
        <v>8.4099999999999994E-2</v>
      </c>
      <c r="O51" s="633">
        <v>1.84E-2</v>
      </c>
      <c r="P51" s="633">
        <v>2.18E-2</v>
      </c>
      <c r="Q51" s="633">
        <v>8.2000000000000007E-3</v>
      </c>
      <c r="R51" s="633">
        <v>1.7999999999999999E-2</v>
      </c>
      <c r="S51" s="633">
        <v>1.47E-2</v>
      </c>
      <c r="T51" s="633">
        <v>1.7600000000000001E-2</v>
      </c>
      <c r="U51" s="633">
        <v>8.6999999999999994E-3</v>
      </c>
      <c r="V51" s="633">
        <v>4.7999999999999996E-3</v>
      </c>
      <c r="W51" s="633">
        <v>1.9699999999999999E-2</v>
      </c>
      <c r="X51" s="633">
        <v>6.4899999999999999E-2</v>
      </c>
      <c r="Y51" s="633">
        <v>3.44E-2</v>
      </c>
      <c r="Z51" s="633">
        <v>2.8199999999999999E-2</v>
      </c>
      <c r="AA51" s="633">
        <v>0.1202</v>
      </c>
      <c r="AB51" s="633">
        <v>4.1599999999999998E-2</v>
      </c>
    </row>
    <row r="52" spans="1:28" ht="18" customHeight="1">
      <c r="A52" s="596" t="s">
        <v>356</v>
      </c>
      <c r="B52" s="633">
        <v>0.188</v>
      </c>
      <c r="C52" s="633">
        <v>0.1222</v>
      </c>
      <c r="D52" s="633">
        <v>0.19889999999999999</v>
      </c>
      <c r="E52" s="633">
        <v>0.11849999999999999</v>
      </c>
      <c r="F52" s="633">
        <v>0.40400000000000003</v>
      </c>
      <c r="G52" s="633">
        <v>0.40029999999999999</v>
      </c>
      <c r="H52" s="633">
        <v>0.2175</v>
      </c>
      <c r="I52" s="633">
        <v>0.29380000000000001</v>
      </c>
      <c r="J52" s="633">
        <v>0.2092</v>
      </c>
      <c r="K52" s="633">
        <v>0.2823</v>
      </c>
      <c r="L52" s="633">
        <v>0.217</v>
      </c>
      <c r="M52" s="633">
        <v>0.23169999999999999</v>
      </c>
      <c r="N52" s="633">
        <v>0.2011</v>
      </c>
      <c r="O52" s="633">
        <v>0.17169999999999999</v>
      </c>
      <c r="P52" s="633">
        <v>0.1527</v>
      </c>
      <c r="Q52" s="633">
        <v>0.20039999999999999</v>
      </c>
      <c r="R52" s="633">
        <v>0.2243</v>
      </c>
      <c r="S52" s="633">
        <v>0.42830000000000001</v>
      </c>
      <c r="T52" s="633">
        <v>0.16769999999999999</v>
      </c>
      <c r="U52" s="633">
        <v>0.21829999999999999</v>
      </c>
      <c r="V52" s="633">
        <v>0.189</v>
      </c>
      <c r="W52" s="633">
        <v>0.17419999999999999</v>
      </c>
      <c r="X52" s="633">
        <v>0.2661</v>
      </c>
      <c r="Y52" s="633">
        <v>0.17430000000000001</v>
      </c>
      <c r="Z52" s="633">
        <v>0.16470000000000001</v>
      </c>
      <c r="AA52" s="633">
        <v>0.17530000000000001</v>
      </c>
      <c r="AB52" s="633">
        <v>0.19819999999999999</v>
      </c>
    </row>
    <row r="53" spans="1:28" ht="12" customHeight="1" thickBot="1">
      <c r="A53" s="596"/>
      <c r="B53" s="633"/>
      <c r="C53" s="633"/>
      <c r="D53" s="633"/>
      <c r="E53" s="633"/>
      <c r="F53" s="633"/>
      <c r="G53" s="633"/>
      <c r="H53" s="633"/>
      <c r="I53" s="633"/>
      <c r="J53" s="633"/>
      <c r="K53" s="633"/>
      <c r="L53" s="633"/>
      <c r="M53" s="633"/>
      <c r="N53" s="633"/>
      <c r="O53" s="633"/>
      <c r="P53" s="633"/>
      <c r="Q53" s="633"/>
      <c r="R53" s="633"/>
      <c r="S53" s="633"/>
      <c r="T53" s="633"/>
      <c r="U53" s="633"/>
      <c r="V53" s="633"/>
      <c r="W53" s="633"/>
      <c r="X53" s="633"/>
      <c r="Y53" s="633"/>
      <c r="Z53" s="633"/>
      <c r="AA53" s="633"/>
      <c r="AB53" s="633"/>
    </row>
    <row r="54" spans="1:28" ht="17.25" customHeight="1" thickTop="1" thickBot="1">
      <c r="A54" s="152" t="s">
        <v>357</v>
      </c>
      <c r="B54" s="634"/>
      <c r="C54" s="634"/>
      <c r="D54" s="634"/>
      <c r="E54" s="634"/>
      <c r="F54" s="634"/>
      <c r="G54" s="634"/>
      <c r="H54" s="634"/>
      <c r="I54" s="634"/>
      <c r="J54" s="634"/>
      <c r="K54" s="634"/>
      <c r="L54" s="634"/>
      <c r="M54" s="634"/>
      <c r="N54" s="634"/>
      <c r="O54" s="634"/>
      <c r="P54" s="634"/>
      <c r="Q54" s="634"/>
      <c r="R54" s="634"/>
      <c r="S54" s="634"/>
      <c r="T54" s="634"/>
      <c r="U54" s="634"/>
      <c r="V54" s="634"/>
      <c r="W54" s="634"/>
      <c r="X54" s="634"/>
      <c r="Y54" s="634"/>
      <c r="Z54" s="634"/>
      <c r="AA54" s="634"/>
      <c r="AB54" s="634"/>
    </row>
    <row r="55" spans="1:28" ht="18" customHeight="1" thickTop="1">
      <c r="A55" s="596" t="s">
        <v>358</v>
      </c>
      <c r="B55" s="633">
        <v>0.78310000000000002</v>
      </c>
      <c r="C55" s="633">
        <v>0.85840000000000005</v>
      </c>
      <c r="D55" s="633">
        <v>0.87150000000000005</v>
      </c>
      <c r="E55" s="633">
        <v>0.86729999999999996</v>
      </c>
      <c r="F55" s="633">
        <v>0.84609999999999996</v>
      </c>
      <c r="G55" s="633">
        <v>0.91649999999999998</v>
      </c>
      <c r="H55" s="633">
        <v>0.91200000000000003</v>
      </c>
      <c r="I55" s="633">
        <v>0.90910000000000002</v>
      </c>
      <c r="J55" s="633">
        <v>0.89880000000000004</v>
      </c>
      <c r="K55" s="633">
        <v>0.8841</v>
      </c>
      <c r="L55" s="633">
        <v>0.94730000000000003</v>
      </c>
      <c r="M55" s="633">
        <v>0.95530000000000004</v>
      </c>
      <c r="N55" s="633">
        <v>0.90029999999999999</v>
      </c>
      <c r="O55" s="633">
        <v>0.79690000000000005</v>
      </c>
      <c r="P55" s="633">
        <v>0.91590000000000005</v>
      </c>
      <c r="Q55" s="633">
        <v>0.85640000000000005</v>
      </c>
      <c r="R55" s="633">
        <v>0.92459999999999998</v>
      </c>
      <c r="S55" s="633">
        <v>0.90500000000000003</v>
      </c>
      <c r="T55" s="633">
        <v>0.92910000000000004</v>
      </c>
      <c r="U55" s="633">
        <v>0.90349999999999997</v>
      </c>
      <c r="V55" s="633">
        <v>0.95079999999999998</v>
      </c>
      <c r="W55" s="633">
        <v>0.91900000000000004</v>
      </c>
      <c r="X55" s="633">
        <v>0.83499999999999996</v>
      </c>
      <c r="Y55" s="633">
        <v>0.92520000000000002</v>
      </c>
      <c r="Z55" s="633">
        <v>0.93089999999999995</v>
      </c>
      <c r="AA55" s="633">
        <v>0.92549999999999999</v>
      </c>
      <c r="AB55" s="633">
        <v>0.86339999999999995</v>
      </c>
    </row>
    <row r="56" spans="1:28" ht="18" customHeight="1">
      <c r="A56" s="596" t="s">
        <v>359</v>
      </c>
      <c r="B56" s="633">
        <v>0.89739999999999998</v>
      </c>
      <c r="C56" s="633">
        <v>0.95709999999999995</v>
      </c>
      <c r="D56" s="633">
        <v>0.95330000000000004</v>
      </c>
      <c r="E56" s="633">
        <v>0.95550000000000002</v>
      </c>
      <c r="F56" s="633">
        <v>0.9637</v>
      </c>
      <c r="G56" s="633">
        <v>0.90820000000000001</v>
      </c>
      <c r="H56" s="633">
        <v>0.93400000000000005</v>
      </c>
      <c r="I56" s="633">
        <v>0.94610000000000005</v>
      </c>
      <c r="J56" s="633">
        <v>0.93930000000000002</v>
      </c>
      <c r="K56" s="633">
        <v>0.93879999999999997</v>
      </c>
      <c r="L56" s="633">
        <v>0.92349999999999999</v>
      </c>
      <c r="M56" s="633">
        <v>0.91459999999999997</v>
      </c>
      <c r="N56" s="633">
        <v>0.9617</v>
      </c>
      <c r="O56" s="633">
        <v>0.96350000000000002</v>
      </c>
      <c r="P56" s="633">
        <v>0.95660000000000001</v>
      </c>
      <c r="Q56" s="633">
        <v>0.93740000000000001</v>
      </c>
      <c r="R56" s="633">
        <v>0.93379999999999996</v>
      </c>
      <c r="S56" s="633">
        <v>0.89059999999999995</v>
      </c>
      <c r="T56" s="633">
        <v>0.92310000000000003</v>
      </c>
      <c r="U56" s="633">
        <v>0.91659999999999997</v>
      </c>
      <c r="V56" s="633">
        <v>0.96209999999999996</v>
      </c>
      <c r="W56" s="633">
        <v>0.93879999999999997</v>
      </c>
      <c r="X56" s="633">
        <v>0.94399999999999995</v>
      </c>
      <c r="Y56" s="633">
        <v>0.94389999999999996</v>
      </c>
      <c r="Z56" s="633">
        <v>0.94889999999999997</v>
      </c>
      <c r="AA56" s="633">
        <v>0.95530000000000004</v>
      </c>
      <c r="AB56" s="633">
        <v>0.93300000000000005</v>
      </c>
    </row>
    <row r="57" spans="1:28" ht="18" customHeight="1">
      <c r="A57" s="596" t="s">
        <v>360</v>
      </c>
      <c r="B57" s="633">
        <v>-2.7E-2</v>
      </c>
      <c r="C57" s="633">
        <v>-2.01E-2</v>
      </c>
      <c r="D57" s="633">
        <v>4.1099999999999998E-2</v>
      </c>
      <c r="E57" s="633">
        <v>-1.2E-2</v>
      </c>
      <c r="F57" s="633">
        <v>0.13789999999999999</v>
      </c>
      <c r="G57" s="633">
        <v>0.3251</v>
      </c>
      <c r="H57" s="633">
        <v>0.14879999999999999</v>
      </c>
      <c r="I57" s="633">
        <v>0.21659999999999999</v>
      </c>
      <c r="J57" s="633">
        <v>0.1452</v>
      </c>
      <c r="K57" s="633">
        <v>0.1983</v>
      </c>
      <c r="L57" s="633">
        <v>0.25469999999999998</v>
      </c>
      <c r="M57" s="633">
        <v>0.31709999999999999</v>
      </c>
      <c r="N57" s="633">
        <v>0.12870000000000001</v>
      </c>
      <c r="O57" s="633">
        <v>-5.3600000000000002E-2</v>
      </c>
      <c r="P57" s="633">
        <v>7.7299999999999994E-2</v>
      </c>
      <c r="Q57" s="633">
        <v>5.8999999999999997E-2</v>
      </c>
      <c r="R57" s="633">
        <v>0.18379999999999999</v>
      </c>
      <c r="S57" s="633">
        <v>0.4486</v>
      </c>
      <c r="T57" s="633">
        <v>0.13039999999999999</v>
      </c>
      <c r="U57" s="633">
        <v>0.19639999999999999</v>
      </c>
      <c r="V57" s="633">
        <v>0.11990000000000001</v>
      </c>
      <c r="W57" s="633">
        <v>9.1600000000000001E-2</v>
      </c>
      <c r="X57" s="633">
        <v>9.6799999999999997E-2</v>
      </c>
      <c r="Y57" s="633">
        <v>0.12790000000000001</v>
      </c>
      <c r="Z57" s="633">
        <v>9.4200000000000006E-2</v>
      </c>
      <c r="AA57" s="633">
        <v>8.7999999999999995E-2</v>
      </c>
      <c r="AB57" s="633">
        <v>6.4399999999999999E-2</v>
      </c>
    </row>
    <row r="58" spans="1:28" ht="18" customHeight="1">
      <c r="A58" s="596" t="s">
        <v>361</v>
      </c>
      <c r="B58" s="633">
        <v>2.1021999999999998</v>
      </c>
      <c r="C58" s="633">
        <v>1.6706000000000001</v>
      </c>
      <c r="D58" s="633">
        <v>1.0542</v>
      </c>
      <c r="E58" s="633">
        <v>1.631</v>
      </c>
      <c r="F58" s="633">
        <v>0.67369999999999997</v>
      </c>
      <c r="G58" s="633">
        <v>0.35010000000000002</v>
      </c>
      <c r="H58" s="633">
        <v>0.58640000000000003</v>
      </c>
      <c r="I58" s="633">
        <v>0.43259999999999998</v>
      </c>
      <c r="J58" s="633">
        <v>0.61539999999999995</v>
      </c>
      <c r="K58" s="633">
        <v>0.5413</v>
      </c>
      <c r="L58" s="633">
        <v>0.28870000000000001</v>
      </c>
      <c r="M58" s="633">
        <v>0.21609999999999999</v>
      </c>
      <c r="N58" s="633">
        <v>0.58460000000000001</v>
      </c>
      <c r="O58" s="633">
        <v>1.6111</v>
      </c>
      <c r="P58" s="633">
        <v>0.75600000000000001</v>
      </c>
      <c r="Q58" s="633">
        <v>1.0458000000000001</v>
      </c>
      <c r="R58" s="633">
        <v>0.46089999999999998</v>
      </c>
      <c r="S58" s="633">
        <v>0.31819999999999998</v>
      </c>
      <c r="T58" s="633">
        <v>0.64680000000000004</v>
      </c>
      <c r="U58" s="633">
        <v>0.54820000000000002</v>
      </c>
      <c r="V58" s="633">
        <v>0.41860000000000003</v>
      </c>
      <c r="W58" s="633">
        <v>0.7843</v>
      </c>
      <c r="X58" s="633">
        <v>0.85240000000000005</v>
      </c>
      <c r="Y58" s="633">
        <v>0.57140000000000002</v>
      </c>
      <c r="Z58" s="633">
        <v>0.66790000000000005</v>
      </c>
      <c r="AA58" s="633">
        <v>0.67989999999999995</v>
      </c>
      <c r="AB58" s="633">
        <v>1.046</v>
      </c>
    </row>
    <row r="59" spans="1:28" ht="9.75" customHeight="1" thickBot="1">
      <c r="A59" s="597"/>
      <c r="B59" s="636"/>
      <c r="C59" s="636"/>
      <c r="D59" s="636"/>
      <c r="E59" s="636"/>
      <c r="F59" s="636"/>
      <c r="G59" s="636"/>
      <c r="H59" s="636"/>
      <c r="I59" s="636"/>
      <c r="J59" s="636"/>
      <c r="K59" s="636"/>
      <c r="L59" s="636"/>
      <c r="M59" s="636"/>
      <c r="N59" s="636"/>
      <c r="O59" s="636"/>
      <c r="P59" s="636"/>
      <c r="Q59" s="636"/>
      <c r="R59" s="636"/>
      <c r="S59" s="636"/>
      <c r="T59" s="636"/>
      <c r="U59" s="636"/>
      <c r="V59" s="636"/>
      <c r="W59" s="636"/>
      <c r="X59" s="636"/>
      <c r="Y59" s="636"/>
      <c r="Z59" s="636"/>
      <c r="AA59" s="636"/>
      <c r="AB59" s="636"/>
    </row>
    <row r="60" spans="1:28" s="111" customFormat="1" ht="12" customHeight="1" thickTop="1">
      <c r="A60" s="153" t="s">
        <v>362</v>
      </c>
      <c r="B60" s="154"/>
      <c r="C60" s="155"/>
      <c r="D60" s="155"/>
      <c r="E60" s="155"/>
      <c r="F60" s="155"/>
      <c r="G60" s="155"/>
      <c r="H60" s="155"/>
      <c r="I60" s="154"/>
      <c r="J60" s="155"/>
      <c r="K60" s="155"/>
      <c r="L60" s="155"/>
      <c r="M60" s="155"/>
      <c r="N60" s="155"/>
      <c r="O60" s="155"/>
      <c r="P60" s="154"/>
      <c r="Q60" s="155"/>
      <c r="R60" s="155"/>
      <c r="S60" s="155"/>
      <c r="T60" s="155"/>
      <c r="U60" s="155"/>
      <c r="V60" s="155"/>
      <c r="W60" s="155"/>
      <c r="X60" s="155"/>
      <c r="Y60" s="155"/>
      <c r="Z60" s="155"/>
      <c r="AA60" s="155"/>
      <c r="AB60" s="155"/>
    </row>
    <row r="61" spans="1:28" s="111" customFormat="1" ht="26.25" customHeight="1">
      <c r="A61" s="1185" t="s">
        <v>363</v>
      </c>
      <c r="B61" s="164"/>
      <c r="C61" s="164"/>
      <c r="D61" s="164"/>
      <c r="E61" s="164"/>
      <c r="F61" s="164"/>
      <c r="G61" s="164"/>
      <c r="H61" s="164"/>
    </row>
    <row r="62" spans="1:28" s="111" customFormat="1" ht="27" customHeight="1">
      <c r="A62" s="1185" t="s">
        <v>364</v>
      </c>
      <c r="B62" s="164"/>
      <c r="C62" s="164"/>
      <c r="D62" s="164"/>
      <c r="E62" s="164"/>
      <c r="F62" s="164"/>
      <c r="G62" s="164"/>
      <c r="H62" s="164"/>
    </row>
    <row r="63" spans="1:28" s="111" customFormat="1" ht="11.25">
      <c r="A63" s="156" t="s">
        <v>875</v>
      </c>
      <c r="B63" s="157"/>
      <c r="C63" s="158"/>
      <c r="D63" s="158"/>
      <c r="E63" s="158"/>
      <c r="F63" s="158"/>
      <c r="G63" s="158"/>
      <c r="H63" s="158"/>
      <c r="I63" s="157"/>
      <c r="J63" s="158"/>
      <c r="K63" s="158"/>
      <c r="L63" s="158"/>
      <c r="M63" s="158"/>
      <c r="N63" s="158"/>
      <c r="O63" s="158"/>
      <c r="P63" s="157"/>
      <c r="Q63" s="158"/>
      <c r="R63" s="158"/>
      <c r="S63" s="158"/>
      <c r="T63" s="158"/>
      <c r="U63" s="158"/>
      <c r="V63" s="158"/>
      <c r="W63" s="158"/>
      <c r="X63" s="158"/>
      <c r="Y63" s="158"/>
      <c r="Z63" s="158"/>
      <c r="AA63" s="158"/>
      <c r="AB63" s="158"/>
    </row>
    <row r="64" spans="1:28" ht="15.75" thickBot="1">
      <c r="A64" s="111"/>
      <c r="B64" s="159"/>
      <c r="C64" s="134"/>
      <c r="D64" s="134"/>
      <c r="E64" s="134"/>
      <c r="F64" s="134"/>
      <c r="G64" s="134"/>
      <c r="H64" s="134"/>
      <c r="I64" s="159"/>
      <c r="J64" s="134"/>
      <c r="K64" s="134"/>
      <c r="L64" s="134"/>
      <c r="M64" s="134"/>
      <c r="N64" s="134"/>
      <c r="O64" s="134"/>
      <c r="P64" s="159"/>
      <c r="Q64" s="134"/>
      <c r="R64" s="134"/>
      <c r="S64" s="134"/>
      <c r="T64" s="134"/>
      <c r="U64" s="134"/>
      <c r="V64" s="134"/>
      <c r="W64" s="134"/>
      <c r="X64" s="134"/>
      <c r="Y64" s="134"/>
      <c r="Z64" s="134"/>
      <c r="AA64" s="134"/>
      <c r="AB64" s="134"/>
    </row>
    <row r="65" spans="1:28" s="230" customFormat="1" ht="18" customHeight="1" thickTop="1" thickBot="1">
      <c r="A65" s="764"/>
      <c r="B65" s="160" t="s">
        <v>887</v>
      </c>
      <c r="C65" s="160" t="s">
        <v>888</v>
      </c>
      <c r="D65" s="160" t="s">
        <v>889</v>
      </c>
      <c r="E65" s="160" t="s">
        <v>911</v>
      </c>
      <c r="F65" s="360" t="s">
        <v>890</v>
      </c>
      <c r="G65" s="360" t="s">
        <v>891</v>
      </c>
      <c r="H65" s="360" t="s">
        <v>908</v>
      </c>
      <c r="I65" s="160" t="s">
        <v>892</v>
      </c>
      <c r="J65" s="160" t="s">
        <v>893</v>
      </c>
      <c r="K65" s="160" t="s">
        <v>894</v>
      </c>
      <c r="L65" s="160" t="s">
        <v>895</v>
      </c>
      <c r="M65" s="360" t="s">
        <v>896</v>
      </c>
      <c r="N65" s="360" t="s">
        <v>902</v>
      </c>
      <c r="O65" s="360" t="s">
        <v>900</v>
      </c>
      <c r="P65" s="160" t="s">
        <v>909</v>
      </c>
      <c r="Q65" s="160" t="s">
        <v>901</v>
      </c>
      <c r="R65" s="160" t="s">
        <v>899</v>
      </c>
      <c r="S65" s="160" t="s">
        <v>897</v>
      </c>
      <c r="T65" s="360" t="s">
        <v>910</v>
      </c>
      <c r="U65" s="360" t="s">
        <v>898</v>
      </c>
      <c r="V65" s="360" t="s">
        <v>906</v>
      </c>
      <c r="W65" s="160" t="s">
        <v>907</v>
      </c>
      <c r="X65" s="160" t="s">
        <v>905</v>
      </c>
      <c r="Y65" s="160" t="s">
        <v>904</v>
      </c>
      <c r="Z65" s="160" t="s">
        <v>903</v>
      </c>
      <c r="AA65" s="360" t="s">
        <v>912</v>
      </c>
      <c r="AB65" s="360" t="s">
        <v>6</v>
      </c>
    </row>
    <row r="66" spans="1:28" s="230" customFormat="1" ht="18" customHeight="1" thickTop="1" thickBot="1">
      <c r="A66" s="152" t="s">
        <v>365</v>
      </c>
      <c r="B66" s="161"/>
      <c r="C66" s="161"/>
      <c r="D66" s="161"/>
      <c r="E66" s="161"/>
      <c r="F66" s="359"/>
      <c r="G66" s="359"/>
      <c r="H66" s="359"/>
      <c r="I66" s="161"/>
      <c r="J66" s="161"/>
      <c r="K66" s="161"/>
      <c r="L66" s="161"/>
      <c r="M66" s="359"/>
      <c r="N66" s="359"/>
      <c r="O66" s="359"/>
      <c r="P66" s="161"/>
      <c r="Q66" s="161"/>
      <c r="R66" s="161"/>
      <c r="S66" s="161"/>
      <c r="T66" s="359"/>
      <c r="U66" s="359"/>
      <c r="V66" s="359"/>
      <c r="W66" s="161"/>
      <c r="X66" s="161"/>
      <c r="Y66" s="161"/>
      <c r="Z66" s="161"/>
      <c r="AA66" s="359"/>
      <c r="AB66" s="359"/>
    </row>
    <row r="67" spans="1:28" s="230" customFormat="1" ht="18" customHeight="1" thickTop="1">
      <c r="A67" s="596" t="s">
        <v>366</v>
      </c>
      <c r="B67" s="655">
        <v>7.2300000000000003E-2</v>
      </c>
      <c r="C67" s="655">
        <v>7.5200000000000003E-2</v>
      </c>
      <c r="D67" s="655">
        <v>6.1400000000000003E-2</v>
      </c>
      <c r="E67" s="655">
        <v>7.5600000000000001E-2</v>
      </c>
      <c r="F67" s="655">
        <v>6.9699999999999998E-2</v>
      </c>
      <c r="G67" s="655">
        <v>7.5200000000000003E-2</v>
      </c>
      <c r="H67" s="655">
        <v>8.9300000000000004E-2</v>
      </c>
      <c r="I67" s="655">
        <v>7.2900000000000006E-2</v>
      </c>
      <c r="J67" s="655">
        <v>8.4400000000000003E-2</v>
      </c>
      <c r="K67" s="655">
        <v>7.8799999999999995E-2</v>
      </c>
      <c r="L67" s="655">
        <v>9.9000000000000005E-2</v>
      </c>
      <c r="M67" s="655">
        <v>9.4899999999999998E-2</v>
      </c>
      <c r="N67" s="655">
        <v>0.13270000000000001</v>
      </c>
      <c r="O67" s="655">
        <v>7.0999999999999994E-2</v>
      </c>
      <c r="P67" s="655">
        <v>7.2999999999999995E-2</v>
      </c>
      <c r="Q67" s="655">
        <v>9.2999999999999999E-2</v>
      </c>
      <c r="R67" s="655">
        <v>8.5999999999999993E-2</v>
      </c>
      <c r="S67" s="655">
        <v>0.1082</v>
      </c>
      <c r="T67" s="655">
        <v>9.1800000000000007E-2</v>
      </c>
      <c r="U67" s="655">
        <v>0.122</v>
      </c>
      <c r="V67" s="655">
        <v>6.1800000000000001E-2</v>
      </c>
      <c r="W67" s="655">
        <v>7.6399999999999996E-2</v>
      </c>
      <c r="X67" s="655">
        <v>8.4400000000000003E-2</v>
      </c>
      <c r="Y67" s="655">
        <v>9.1800000000000007E-2</v>
      </c>
      <c r="Z67" s="655">
        <v>6.5699999999999995E-2</v>
      </c>
      <c r="AA67" s="655">
        <v>6.6299999999999998E-2</v>
      </c>
      <c r="AB67" s="655">
        <v>7.6700000000000004E-2</v>
      </c>
    </row>
    <row r="68" spans="1:28" s="230" customFormat="1" ht="18" customHeight="1">
      <c r="A68" s="596" t="s">
        <v>367</v>
      </c>
      <c r="B68" s="655">
        <v>7.4300000000000005E-2</v>
      </c>
      <c r="C68" s="655">
        <v>7.9600000000000004E-2</v>
      </c>
      <c r="D68" s="655">
        <v>7.9899999999999999E-2</v>
      </c>
      <c r="E68" s="655">
        <v>8.14E-2</v>
      </c>
      <c r="F68" s="655">
        <v>7.0699999999999999E-2</v>
      </c>
      <c r="G68" s="655">
        <v>7.9799999999999996E-2</v>
      </c>
      <c r="H68" s="655">
        <v>9.1700000000000004E-2</v>
      </c>
      <c r="I68" s="655">
        <v>7.6399999999999996E-2</v>
      </c>
      <c r="J68" s="655">
        <v>9.11E-2</v>
      </c>
      <c r="K68" s="655">
        <v>8.0100000000000005E-2</v>
      </c>
      <c r="L68" s="655">
        <v>0.1008</v>
      </c>
      <c r="M68" s="655">
        <v>9.4600000000000004E-2</v>
      </c>
      <c r="N68" s="655">
        <v>0.13519999999999999</v>
      </c>
      <c r="O68" s="655">
        <v>7.3999999999999996E-2</v>
      </c>
      <c r="P68" s="655">
        <v>7.3400000000000007E-2</v>
      </c>
      <c r="Q68" s="655">
        <v>9.3299999999999994E-2</v>
      </c>
      <c r="R68" s="655">
        <v>8.5900000000000004E-2</v>
      </c>
      <c r="S68" s="655">
        <v>0.10879999999999999</v>
      </c>
      <c r="T68" s="655">
        <v>9.4899999999999998E-2</v>
      </c>
      <c r="U68" s="655">
        <v>0.1239</v>
      </c>
      <c r="V68" s="655">
        <v>6.0600000000000001E-2</v>
      </c>
      <c r="W68" s="655">
        <v>7.7200000000000005E-2</v>
      </c>
      <c r="X68" s="655">
        <v>8.3900000000000002E-2</v>
      </c>
      <c r="Y68" s="655">
        <v>9.2299999999999993E-2</v>
      </c>
      <c r="Z68" s="655">
        <v>6.9900000000000004E-2</v>
      </c>
      <c r="AA68" s="655">
        <v>7.0199999999999999E-2</v>
      </c>
      <c r="AB68" s="655">
        <v>8.0500000000000002E-2</v>
      </c>
    </row>
    <row r="69" spans="1:28" s="230" customFormat="1" ht="18" customHeight="1">
      <c r="A69" s="596" t="s">
        <v>368</v>
      </c>
      <c r="B69" s="655">
        <v>7.0300000000000001E-2</v>
      </c>
      <c r="C69" s="655">
        <v>7.5399999999999995E-2</v>
      </c>
      <c r="D69" s="655">
        <v>7.3300000000000004E-2</v>
      </c>
      <c r="E69" s="655">
        <v>7.5499999999999998E-2</v>
      </c>
      <c r="F69" s="655">
        <v>6.93E-2</v>
      </c>
      <c r="G69" s="655">
        <v>7.0300000000000001E-2</v>
      </c>
      <c r="H69" s="655">
        <v>8.6699999999999999E-2</v>
      </c>
      <c r="I69" s="655">
        <v>7.4899999999999994E-2</v>
      </c>
      <c r="J69" s="655">
        <v>8.3400000000000002E-2</v>
      </c>
      <c r="K69" s="655">
        <v>7.7899999999999997E-2</v>
      </c>
      <c r="L69" s="655">
        <v>9.1600000000000001E-2</v>
      </c>
      <c r="M69" s="655">
        <v>9.2600000000000002E-2</v>
      </c>
      <c r="N69" s="655">
        <v>0.13489999999999999</v>
      </c>
      <c r="O69" s="655">
        <v>7.3899999999999993E-2</v>
      </c>
      <c r="P69" s="655">
        <v>6.59E-2</v>
      </c>
      <c r="Q69" s="655">
        <v>8.9800000000000005E-2</v>
      </c>
      <c r="R69" s="655">
        <v>7.4899999999999994E-2</v>
      </c>
      <c r="S69" s="655">
        <v>0.10929999999999999</v>
      </c>
      <c r="T69" s="655">
        <v>7.8299999999999995E-2</v>
      </c>
      <c r="U69" s="655">
        <v>0.12189999999999999</v>
      </c>
      <c r="V69" s="655">
        <v>5.7099999999999998E-2</v>
      </c>
      <c r="W69" s="655">
        <v>7.4399999999999994E-2</v>
      </c>
      <c r="X69" s="655">
        <v>8.4400000000000003E-2</v>
      </c>
      <c r="Y69" s="655">
        <v>7.3800000000000004E-2</v>
      </c>
      <c r="Z69" s="655">
        <v>6.0999999999999999E-2</v>
      </c>
      <c r="AA69" s="655">
        <v>5.3800000000000001E-2</v>
      </c>
      <c r="AB69" s="655">
        <v>7.5300000000000006E-2</v>
      </c>
    </row>
    <row r="70" spans="1:28" s="230" customFormat="1" ht="18" customHeight="1">
      <c r="A70" s="596" t="s">
        <v>369</v>
      </c>
      <c r="B70" s="655">
        <v>3.0000000000000001E-3</v>
      </c>
      <c r="C70" s="655">
        <v>6.9999999999999999E-4</v>
      </c>
      <c r="D70" s="655">
        <v>1.6899999999999998E-2</v>
      </c>
      <c r="E70" s="655">
        <v>-5.4000000000000003E-3</v>
      </c>
      <c r="F70" s="655">
        <v>4.0000000000000001E-3</v>
      </c>
      <c r="G70" s="655">
        <v>1.95E-2</v>
      </c>
      <c r="H70" s="655">
        <v>-2.8999999999999998E-3</v>
      </c>
      <c r="I70" s="655">
        <v>2.5999999999999999E-3</v>
      </c>
      <c r="J70" s="655">
        <v>1.24E-2</v>
      </c>
      <c r="K70" s="655">
        <v>1.09E-2</v>
      </c>
      <c r="L70" s="655">
        <v>6.1999999999999998E-3</v>
      </c>
      <c r="M70" s="655">
        <v>2.5100000000000001E-2</v>
      </c>
      <c r="N70" s="655">
        <v>-7.7000000000000002E-3</v>
      </c>
      <c r="O70" s="655">
        <v>-2.7000000000000001E-3</v>
      </c>
      <c r="P70" s="655">
        <v>1.2999999999999999E-3</v>
      </c>
      <c r="Q70" s="655">
        <v>-5.1000000000000004E-3</v>
      </c>
      <c r="R70" s="655">
        <v>6.7000000000000002E-3</v>
      </c>
      <c r="S70" s="655">
        <v>9.2999999999999992E-3</v>
      </c>
      <c r="T70" s="655">
        <v>1.1999999999999999E-3</v>
      </c>
      <c r="U70" s="655">
        <v>4.1000000000000003E-3</v>
      </c>
      <c r="V70" s="655">
        <v>4.7999999999999996E-3</v>
      </c>
      <c r="W70" s="655">
        <v>2.5499999999999998E-2</v>
      </c>
      <c r="X70" s="655">
        <v>2E-3</v>
      </c>
      <c r="Y70" s="655">
        <v>-3.8999999999999998E-3</v>
      </c>
      <c r="Z70" s="655">
        <v>-3.3E-3</v>
      </c>
      <c r="AA70" s="655">
        <v>-7.4999999999999997E-3</v>
      </c>
      <c r="AB70" s="655">
        <v>4.8999999999999998E-3</v>
      </c>
    </row>
    <row r="71" spans="1:28" s="230" customFormat="1" ht="18" customHeight="1">
      <c r="A71" s="596" t="s">
        <v>370</v>
      </c>
      <c r="B71" s="655">
        <v>3.0000000000000001E-3</v>
      </c>
      <c r="C71" s="655">
        <v>6.9999999999999999E-4</v>
      </c>
      <c r="D71" s="655">
        <v>1.7600000000000001E-2</v>
      </c>
      <c r="E71" s="655">
        <v>-5.4000000000000003E-3</v>
      </c>
      <c r="F71" s="655">
        <v>2.0000000000000001E-4</v>
      </c>
      <c r="G71" s="655">
        <v>1.6199999999999999E-2</v>
      </c>
      <c r="H71" s="655">
        <v>-3.5000000000000001E-3</v>
      </c>
      <c r="I71" s="655">
        <v>1.6000000000000001E-3</v>
      </c>
      <c r="J71" s="655">
        <v>1.1599999999999999E-2</v>
      </c>
      <c r="K71" s="655">
        <v>1.03E-2</v>
      </c>
      <c r="L71" s="655">
        <v>5.5999999999999999E-3</v>
      </c>
      <c r="M71" s="655">
        <v>2.4899999999999999E-2</v>
      </c>
      <c r="N71" s="655">
        <v>-7.7000000000000002E-3</v>
      </c>
      <c r="O71" s="655">
        <v>-1.8E-3</v>
      </c>
      <c r="P71" s="655">
        <v>-1E-3</v>
      </c>
      <c r="Q71" s="655">
        <v>-5.4000000000000003E-3</v>
      </c>
      <c r="R71" s="655">
        <v>6.4000000000000003E-3</v>
      </c>
      <c r="S71" s="655">
        <v>9.2999999999999992E-3</v>
      </c>
      <c r="T71" s="655">
        <v>3.3999999999999998E-3</v>
      </c>
      <c r="U71" s="655">
        <v>1.2999999999999999E-3</v>
      </c>
      <c r="V71" s="655">
        <v>2.3999999999999998E-3</v>
      </c>
      <c r="W71" s="655">
        <v>2.9600000000000001E-2</v>
      </c>
      <c r="X71" s="655">
        <v>3.3999999999999998E-3</v>
      </c>
      <c r="Y71" s="655">
        <v>-4.1000000000000003E-3</v>
      </c>
      <c r="Z71" s="655">
        <v>-3.3E-3</v>
      </c>
      <c r="AA71" s="655">
        <v>-7.7000000000000002E-3</v>
      </c>
      <c r="AB71" s="655">
        <v>4.7000000000000002E-3</v>
      </c>
    </row>
    <row r="72" spans="1:28" s="230" customFormat="1" ht="18" customHeight="1">
      <c r="A72" s="596" t="s">
        <v>371</v>
      </c>
      <c r="B72" s="655">
        <v>2.8E-3</v>
      </c>
      <c r="C72" s="655">
        <v>6.9999999999999999E-4</v>
      </c>
      <c r="D72" s="655">
        <v>1.3899999999999999E-2</v>
      </c>
      <c r="E72" s="655">
        <v>-5.4000000000000003E-3</v>
      </c>
      <c r="F72" s="655">
        <v>2.0000000000000001E-4</v>
      </c>
      <c r="G72" s="655">
        <v>1.21E-2</v>
      </c>
      <c r="H72" s="655">
        <v>-3.5000000000000001E-3</v>
      </c>
      <c r="I72" s="655">
        <v>1.6000000000000001E-3</v>
      </c>
      <c r="J72" s="655">
        <v>1.1599999999999999E-2</v>
      </c>
      <c r="K72" s="655">
        <v>1.03E-2</v>
      </c>
      <c r="L72" s="655">
        <v>5.5999999999999999E-3</v>
      </c>
      <c r="M72" s="655">
        <v>2.4899999999999999E-2</v>
      </c>
      <c r="N72" s="655">
        <v>-7.7000000000000002E-3</v>
      </c>
      <c r="O72" s="655">
        <v>-1.8E-3</v>
      </c>
      <c r="P72" s="655">
        <v>-1E-3</v>
      </c>
      <c r="Q72" s="655">
        <v>-5.4000000000000003E-3</v>
      </c>
      <c r="R72" s="655">
        <v>4.4999999999999997E-3</v>
      </c>
      <c r="S72" s="655">
        <v>4.7000000000000002E-3</v>
      </c>
      <c r="T72" s="655">
        <v>3.3999999999999998E-3</v>
      </c>
      <c r="U72" s="655">
        <v>1.2999999999999999E-3</v>
      </c>
      <c r="V72" s="655">
        <v>1.8E-3</v>
      </c>
      <c r="W72" s="655">
        <v>2.9600000000000001E-2</v>
      </c>
      <c r="X72" s="655">
        <v>3.3999999999999998E-3</v>
      </c>
      <c r="Y72" s="655">
        <v>-4.1000000000000003E-3</v>
      </c>
      <c r="Z72" s="655">
        <v>-3.3E-3</v>
      </c>
      <c r="AA72" s="655">
        <v>-7.7000000000000002E-3</v>
      </c>
      <c r="AB72" s="655">
        <v>4.1999999999999997E-3</v>
      </c>
    </row>
    <row r="73" spans="1:28" s="230" customFormat="1" ht="18" customHeight="1" thickBot="1">
      <c r="A73" s="596" t="s">
        <v>372</v>
      </c>
      <c r="B73" s="655">
        <v>2.81E-2</v>
      </c>
      <c r="C73" s="655">
        <v>7.9000000000000008E-3</v>
      </c>
      <c r="D73" s="655">
        <v>0.1158</v>
      </c>
      <c r="E73" s="655">
        <v>-6.5299999999999997E-2</v>
      </c>
      <c r="F73" s="655">
        <v>1E-3</v>
      </c>
      <c r="G73" s="655">
        <v>4.9799999999999997E-2</v>
      </c>
      <c r="H73" s="655">
        <v>-2.2800000000000001E-2</v>
      </c>
      <c r="I73" s="655">
        <v>7.7999999999999996E-3</v>
      </c>
      <c r="J73" s="655">
        <v>7.1999999999999995E-2</v>
      </c>
      <c r="K73" s="655">
        <v>4.87E-2</v>
      </c>
      <c r="L73" s="655">
        <v>3.1E-2</v>
      </c>
      <c r="M73" s="655">
        <v>0.12</v>
      </c>
      <c r="N73" s="655">
        <v>-4.4900000000000002E-2</v>
      </c>
      <c r="O73" s="655">
        <v>-1.46E-2</v>
      </c>
      <c r="P73" s="655">
        <v>-8.6E-3</v>
      </c>
      <c r="Q73" s="655">
        <v>-3.9E-2</v>
      </c>
      <c r="R73" s="655">
        <v>2.7199999999999998E-2</v>
      </c>
      <c r="S73" s="655">
        <v>1.5800000000000002E-2</v>
      </c>
      <c r="T73" s="655">
        <v>3.15E-2</v>
      </c>
      <c r="U73" s="655">
        <v>7.4000000000000003E-3</v>
      </c>
      <c r="V73" s="655">
        <v>1.55E-2</v>
      </c>
      <c r="W73" s="655">
        <v>0.30149999999999999</v>
      </c>
      <c r="X73" s="655">
        <v>1.7999999999999999E-2</v>
      </c>
      <c r="Y73" s="655">
        <v>-3.0800000000000001E-2</v>
      </c>
      <c r="Z73" s="655">
        <v>-3.0499999999999999E-2</v>
      </c>
      <c r="AA73" s="655">
        <v>-6.9099999999999995E-2</v>
      </c>
      <c r="AB73" s="655">
        <v>3.2000000000000001E-2</v>
      </c>
    </row>
    <row r="74" spans="1:28" s="230" customFormat="1" ht="18" customHeight="1" thickTop="1" thickBot="1">
      <c r="A74" s="152" t="s">
        <v>373</v>
      </c>
      <c r="B74" s="161"/>
      <c r="C74" s="161"/>
      <c r="D74" s="161"/>
      <c r="E74" s="161"/>
      <c r="F74" s="359"/>
      <c r="G74" s="359"/>
      <c r="H74" s="359"/>
      <c r="I74" s="161"/>
      <c r="J74" s="161"/>
      <c r="K74" s="161"/>
      <c r="L74" s="161"/>
      <c r="M74" s="359"/>
      <c r="N74" s="359"/>
      <c r="O74" s="359"/>
      <c r="P74" s="161"/>
      <c r="Q74" s="161"/>
      <c r="R74" s="161"/>
      <c r="S74" s="161"/>
      <c r="T74" s="359"/>
      <c r="U74" s="359"/>
      <c r="V74" s="359"/>
      <c r="W74" s="161"/>
      <c r="X74" s="161"/>
      <c r="Y74" s="161"/>
      <c r="Z74" s="161"/>
      <c r="AA74" s="359"/>
      <c r="AB74" s="359"/>
    </row>
    <row r="75" spans="1:28" s="230" customFormat="1" ht="18" customHeight="1" thickTop="1">
      <c r="A75" s="596" t="s">
        <v>374</v>
      </c>
      <c r="B75" s="655">
        <v>9.64E-2</v>
      </c>
      <c r="C75" s="655">
        <v>0.1116</v>
      </c>
      <c r="D75" s="655">
        <v>8.9800000000000005E-2</v>
      </c>
      <c r="E75" s="655">
        <v>0.11210000000000001</v>
      </c>
      <c r="F75" s="655">
        <v>8.2299999999999998E-2</v>
      </c>
      <c r="G75" s="655">
        <v>9.7799999999999998E-2</v>
      </c>
      <c r="H75" s="655">
        <v>0.1109</v>
      </c>
      <c r="I75" s="655">
        <v>9.6600000000000005E-2</v>
      </c>
      <c r="J75" s="655">
        <v>0.1207</v>
      </c>
      <c r="K75" s="655">
        <v>0.1052</v>
      </c>
      <c r="L75" s="655">
        <v>0.123</v>
      </c>
      <c r="M75" s="655">
        <v>0.1139</v>
      </c>
      <c r="N75" s="655">
        <v>0.16850000000000001</v>
      </c>
      <c r="O75" s="655">
        <v>9.9599999999999994E-2</v>
      </c>
      <c r="P75" s="655">
        <v>0.1106</v>
      </c>
      <c r="Q75" s="655">
        <v>0.1148</v>
      </c>
      <c r="R75" s="655">
        <v>0.1145</v>
      </c>
      <c r="S75" s="655">
        <v>0.1241</v>
      </c>
      <c r="T75" s="655">
        <v>0.12039999999999999</v>
      </c>
      <c r="U75" s="655">
        <v>0.14749999999999999</v>
      </c>
      <c r="V75" s="655">
        <v>7.7299999999999994E-2</v>
      </c>
      <c r="W75" s="655">
        <v>9.5000000000000001E-2</v>
      </c>
      <c r="X75" s="655">
        <v>0.1012</v>
      </c>
      <c r="Y75" s="655">
        <v>0.128</v>
      </c>
      <c r="Z75" s="655">
        <v>9.8100000000000007E-2</v>
      </c>
      <c r="AA75" s="655">
        <v>0.1041</v>
      </c>
      <c r="AB75" s="655">
        <v>0.1041</v>
      </c>
    </row>
    <row r="76" spans="1:28" s="230" customFormat="1" ht="18" customHeight="1">
      <c r="A76" s="596" t="s">
        <v>375</v>
      </c>
      <c r="B76" s="655">
        <v>-2.4E-2</v>
      </c>
      <c r="C76" s="655">
        <v>-3.6400000000000002E-2</v>
      </c>
      <c r="D76" s="655">
        <v>-2.8400000000000002E-2</v>
      </c>
      <c r="E76" s="655">
        <v>-3.6400000000000002E-2</v>
      </c>
      <c r="F76" s="655">
        <v>-1.2500000000000001E-2</v>
      </c>
      <c r="G76" s="655">
        <v>-2.2599999999999999E-2</v>
      </c>
      <c r="H76" s="655">
        <v>-2.1600000000000001E-2</v>
      </c>
      <c r="I76" s="655">
        <v>-2.3699999999999999E-2</v>
      </c>
      <c r="J76" s="655">
        <v>-3.6299999999999999E-2</v>
      </c>
      <c r="K76" s="655">
        <v>-2.64E-2</v>
      </c>
      <c r="L76" s="655">
        <v>-2.41E-2</v>
      </c>
      <c r="M76" s="655">
        <v>-1.9E-2</v>
      </c>
      <c r="N76" s="655">
        <v>-3.5799999999999998E-2</v>
      </c>
      <c r="O76" s="655">
        <v>-2.86E-2</v>
      </c>
      <c r="P76" s="655">
        <v>-3.7600000000000001E-2</v>
      </c>
      <c r="Q76" s="655">
        <v>-2.18E-2</v>
      </c>
      <c r="R76" s="655">
        <v>-2.86E-2</v>
      </c>
      <c r="S76" s="655">
        <v>-1.5900000000000001E-2</v>
      </c>
      <c r="T76" s="655">
        <v>-2.86E-2</v>
      </c>
      <c r="U76" s="655">
        <v>-2.5499999999999998E-2</v>
      </c>
      <c r="V76" s="655">
        <v>-1.54E-2</v>
      </c>
      <c r="W76" s="655">
        <v>-1.8700000000000001E-2</v>
      </c>
      <c r="X76" s="655">
        <v>-1.6799999999999999E-2</v>
      </c>
      <c r="Y76" s="655">
        <v>-3.6200000000000003E-2</v>
      </c>
      <c r="Z76" s="655">
        <v>-3.2399999999999998E-2</v>
      </c>
      <c r="AA76" s="655">
        <v>-3.78E-2</v>
      </c>
      <c r="AB76" s="655">
        <v>-2.7400000000000001E-2</v>
      </c>
    </row>
    <row r="77" spans="1:28" s="230" customFormat="1" ht="18" customHeight="1">
      <c r="A77" s="596" t="s">
        <v>376</v>
      </c>
      <c r="B77" s="655">
        <v>2.98E-2</v>
      </c>
      <c r="C77" s="655">
        <v>4.1599999999999998E-2</v>
      </c>
      <c r="D77" s="655">
        <v>3.3799999999999997E-2</v>
      </c>
      <c r="E77" s="655">
        <v>4.1399999999999999E-2</v>
      </c>
      <c r="F77" s="655">
        <v>1.67E-2</v>
      </c>
      <c r="G77" s="655">
        <v>3.3000000000000002E-2</v>
      </c>
      <c r="H77" s="655">
        <v>2.7199999999999998E-2</v>
      </c>
      <c r="I77" s="655">
        <v>3.1600000000000003E-2</v>
      </c>
      <c r="J77" s="655">
        <v>4.6100000000000002E-2</v>
      </c>
      <c r="K77" s="655">
        <v>3.5999999999999997E-2</v>
      </c>
      <c r="L77" s="655">
        <v>3.1699999999999999E-2</v>
      </c>
      <c r="M77" s="655">
        <v>2.63E-2</v>
      </c>
      <c r="N77" s="655">
        <v>4.48E-2</v>
      </c>
      <c r="O77" s="655">
        <v>3.39E-2</v>
      </c>
      <c r="P77" s="655">
        <v>4.4600000000000001E-2</v>
      </c>
      <c r="Q77" s="655">
        <v>2.69E-2</v>
      </c>
      <c r="R77" s="655">
        <v>3.6799999999999999E-2</v>
      </c>
      <c r="S77" s="655">
        <v>2.5700000000000001E-2</v>
      </c>
      <c r="T77" s="655">
        <v>3.4700000000000002E-2</v>
      </c>
      <c r="U77" s="655">
        <v>3.3599999999999998E-2</v>
      </c>
      <c r="V77" s="655">
        <v>1.8100000000000002E-2</v>
      </c>
      <c r="W77" s="655">
        <v>2.1999999999999999E-2</v>
      </c>
      <c r="X77" s="655">
        <v>2.1999999999999999E-2</v>
      </c>
      <c r="Y77" s="655">
        <v>4.4400000000000002E-2</v>
      </c>
      <c r="Z77" s="655">
        <v>3.8399999999999997E-2</v>
      </c>
      <c r="AA77" s="655">
        <v>4.4600000000000001E-2</v>
      </c>
      <c r="AB77" s="655">
        <v>3.3700000000000001E-2</v>
      </c>
    </row>
    <row r="78" spans="1:28" s="230" customFormat="1" ht="18" customHeight="1">
      <c r="A78" s="596" t="s">
        <v>377</v>
      </c>
      <c r="B78" s="655">
        <v>0</v>
      </c>
      <c r="C78" s="655">
        <v>0</v>
      </c>
      <c r="D78" s="655">
        <v>0</v>
      </c>
      <c r="E78" s="655">
        <v>0</v>
      </c>
      <c r="F78" s="655">
        <v>0</v>
      </c>
      <c r="G78" s="655">
        <v>0</v>
      </c>
      <c r="H78" s="655">
        <v>0</v>
      </c>
      <c r="I78" s="655">
        <v>0</v>
      </c>
      <c r="J78" s="655">
        <v>0</v>
      </c>
      <c r="K78" s="655">
        <v>0</v>
      </c>
      <c r="L78" s="655">
        <v>0</v>
      </c>
      <c r="M78" s="655">
        <v>0</v>
      </c>
      <c r="N78" s="655">
        <v>0</v>
      </c>
      <c r="O78" s="655">
        <v>1E-4</v>
      </c>
      <c r="P78" s="655">
        <v>-2.0000000000000001E-4</v>
      </c>
      <c r="Q78" s="655">
        <v>6.9999999999999999E-4</v>
      </c>
      <c r="R78" s="655">
        <v>0</v>
      </c>
      <c r="S78" s="655">
        <v>0</v>
      </c>
      <c r="T78" s="655">
        <v>0</v>
      </c>
      <c r="U78" s="655">
        <v>0</v>
      </c>
      <c r="V78" s="655">
        <v>0</v>
      </c>
      <c r="W78" s="655">
        <v>0</v>
      </c>
      <c r="X78" s="655">
        <v>0</v>
      </c>
      <c r="Y78" s="655">
        <v>-2.9999999999999997E-4</v>
      </c>
      <c r="Z78" s="655">
        <v>0</v>
      </c>
      <c r="AA78" s="655">
        <v>0</v>
      </c>
      <c r="AB78" s="655">
        <v>0</v>
      </c>
    </row>
    <row r="79" spans="1:28" s="230" customFormat="1" ht="18" customHeight="1">
      <c r="A79" s="596" t="s">
        <v>378</v>
      </c>
      <c r="B79" s="655">
        <v>-4.0000000000000001E-3</v>
      </c>
      <c r="C79" s="655">
        <v>-4.1999999999999997E-3</v>
      </c>
      <c r="D79" s="655">
        <v>-6.4999999999999997E-3</v>
      </c>
      <c r="E79" s="655">
        <v>-5.7999999999999996E-3</v>
      </c>
      <c r="F79" s="655">
        <v>-1.4E-3</v>
      </c>
      <c r="G79" s="655">
        <v>-9.4999999999999998E-3</v>
      </c>
      <c r="H79" s="655">
        <v>-5.1000000000000004E-3</v>
      </c>
      <c r="I79" s="655">
        <v>-1.5E-3</v>
      </c>
      <c r="J79" s="655">
        <v>-7.7000000000000002E-3</v>
      </c>
      <c r="K79" s="655">
        <v>-2.3E-3</v>
      </c>
      <c r="L79" s="655">
        <v>-9.1999999999999998E-3</v>
      </c>
      <c r="M79" s="655">
        <v>-2E-3</v>
      </c>
      <c r="N79" s="655">
        <v>-4.0000000000000002E-4</v>
      </c>
      <c r="O79" s="655">
        <v>-2.0000000000000001E-4</v>
      </c>
      <c r="P79" s="655">
        <v>-7.4999999999999997E-3</v>
      </c>
      <c r="Q79" s="655">
        <v>-3.5000000000000001E-3</v>
      </c>
      <c r="R79" s="655">
        <v>-1.0999999999999999E-2</v>
      </c>
      <c r="S79" s="655">
        <v>5.0000000000000001E-4</v>
      </c>
      <c r="T79" s="655">
        <v>-1.66E-2</v>
      </c>
      <c r="U79" s="655">
        <v>-1.9E-3</v>
      </c>
      <c r="V79" s="655">
        <v>-3.5000000000000001E-3</v>
      </c>
      <c r="W79" s="655">
        <v>-2.7000000000000001E-3</v>
      </c>
      <c r="X79" s="655">
        <v>4.0000000000000002E-4</v>
      </c>
      <c r="Y79" s="655">
        <v>-1.8599999999999998E-2</v>
      </c>
      <c r="Z79" s="655">
        <v>-8.8999999999999999E-3</v>
      </c>
      <c r="AA79" s="655">
        <v>-1.6400000000000001E-2</v>
      </c>
      <c r="AB79" s="655">
        <v>-5.1999999999999998E-3</v>
      </c>
    </row>
    <row r="80" spans="1:28" s="230" customFormat="1" ht="18" customHeight="1">
      <c r="A80" s="596" t="s">
        <v>379</v>
      </c>
      <c r="B80" s="655">
        <v>2E-3</v>
      </c>
      <c r="C80" s="655">
        <v>4.4000000000000003E-3</v>
      </c>
      <c r="D80" s="655">
        <v>1.8499999999999999E-2</v>
      </c>
      <c r="E80" s="655">
        <v>5.7000000000000002E-3</v>
      </c>
      <c r="F80" s="655">
        <v>8.9999999999999998E-4</v>
      </c>
      <c r="G80" s="655">
        <v>4.5999999999999999E-3</v>
      </c>
      <c r="H80" s="655">
        <v>2.5000000000000001E-3</v>
      </c>
      <c r="I80" s="655">
        <v>3.3999999999999998E-3</v>
      </c>
      <c r="J80" s="655">
        <v>6.7000000000000002E-3</v>
      </c>
      <c r="K80" s="655">
        <v>1.4E-3</v>
      </c>
      <c r="L80" s="655">
        <v>1.8E-3</v>
      </c>
      <c r="M80" s="655">
        <v>-2.9999999999999997E-4</v>
      </c>
      <c r="N80" s="655">
        <v>2.5999999999999999E-3</v>
      </c>
      <c r="O80" s="655">
        <v>3.0000000000000001E-3</v>
      </c>
      <c r="P80" s="655">
        <v>2.9999999999999997E-4</v>
      </c>
      <c r="Q80" s="655">
        <v>2.9999999999999997E-4</v>
      </c>
      <c r="R80" s="655">
        <v>0</v>
      </c>
      <c r="S80" s="655">
        <v>5.9999999999999995E-4</v>
      </c>
      <c r="T80" s="655">
        <v>3.0999999999999999E-3</v>
      </c>
      <c r="U80" s="655">
        <v>1.9E-3</v>
      </c>
      <c r="V80" s="655">
        <v>-1.2999999999999999E-3</v>
      </c>
      <c r="W80" s="655">
        <v>8.0000000000000004E-4</v>
      </c>
      <c r="X80" s="655">
        <v>-5.0000000000000001E-4</v>
      </c>
      <c r="Y80" s="655">
        <v>5.9999999999999995E-4</v>
      </c>
      <c r="Z80" s="655">
        <v>4.1000000000000003E-3</v>
      </c>
      <c r="AA80" s="655">
        <v>3.8999999999999998E-3</v>
      </c>
      <c r="AB80" s="655">
        <v>3.8E-3</v>
      </c>
    </row>
    <row r="81" spans="1:28" s="230" customFormat="1" ht="18" customHeight="1">
      <c r="A81" s="596" t="s">
        <v>380</v>
      </c>
      <c r="B81" s="655">
        <v>-6.7299999999999999E-2</v>
      </c>
      <c r="C81" s="655">
        <v>-7.4700000000000003E-2</v>
      </c>
      <c r="D81" s="655">
        <v>-5.6399999999999999E-2</v>
      </c>
      <c r="E81" s="655">
        <v>-8.09E-2</v>
      </c>
      <c r="F81" s="656">
        <v>-6.5299999999999997E-2</v>
      </c>
      <c r="G81" s="656">
        <v>-5.0799999999999998E-2</v>
      </c>
      <c r="H81" s="656">
        <v>-8.9599999999999999E-2</v>
      </c>
      <c r="I81" s="655">
        <v>-7.22E-2</v>
      </c>
      <c r="J81" s="655">
        <v>-7.0999999999999994E-2</v>
      </c>
      <c r="K81" s="655">
        <v>-6.7000000000000004E-2</v>
      </c>
      <c r="L81" s="655">
        <v>-8.5400000000000004E-2</v>
      </c>
      <c r="M81" s="656">
        <v>-6.7500000000000004E-2</v>
      </c>
      <c r="N81" s="656">
        <v>-0.1426</v>
      </c>
      <c r="O81" s="656">
        <v>-7.6600000000000001E-2</v>
      </c>
      <c r="P81" s="655">
        <v>-6.4500000000000002E-2</v>
      </c>
      <c r="Q81" s="655">
        <v>-9.4899999999999998E-2</v>
      </c>
      <c r="R81" s="655">
        <v>-6.8199999999999997E-2</v>
      </c>
      <c r="S81" s="655">
        <v>-0.10009999999999999</v>
      </c>
      <c r="T81" s="656">
        <v>-7.7200000000000005E-2</v>
      </c>
      <c r="U81" s="656">
        <v>-0.1179</v>
      </c>
      <c r="V81" s="656">
        <v>-5.2299999999999999E-2</v>
      </c>
      <c r="W81" s="655">
        <v>-4.8899999999999999E-2</v>
      </c>
      <c r="X81" s="655">
        <v>-8.2400000000000001E-2</v>
      </c>
      <c r="Y81" s="655">
        <v>-7.7600000000000002E-2</v>
      </c>
      <c r="Z81" s="655">
        <v>-6.4299999999999996E-2</v>
      </c>
      <c r="AA81" s="656">
        <v>-6.13E-2</v>
      </c>
      <c r="AB81" s="656">
        <v>-7.0400000000000004E-2</v>
      </c>
    </row>
    <row r="82" spans="1:28" s="230" customFormat="1" ht="18" customHeight="1">
      <c r="A82" s="596" t="s">
        <v>381</v>
      </c>
      <c r="B82" s="655">
        <v>0</v>
      </c>
      <c r="C82" s="655">
        <v>0</v>
      </c>
      <c r="D82" s="655">
        <v>6.9999999999999999E-4</v>
      </c>
      <c r="E82" s="655">
        <v>0</v>
      </c>
      <c r="F82" s="655">
        <v>-3.8E-3</v>
      </c>
      <c r="G82" s="655">
        <v>-3.3E-3</v>
      </c>
      <c r="H82" s="655">
        <v>-5.9999999999999995E-4</v>
      </c>
      <c r="I82" s="655">
        <v>-1E-3</v>
      </c>
      <c r="J82" s="655">
        <v>-8.0000000000000004E-4</v>
      </c>
      <c r="K82" s="655">
        <v>-5.0000000000000001E-4</v>
      </c>
      <c r="L82" s="655">
        <v>-5.9999999999999995E-4</v>
      </c>
      <c r="M82" s="655">
        <v>-2.0000000000000001E-4</v>
      </c>
      <c r="N82" s="655">
        <v>0</v>
      </c>
      <c r="O82" s="655">
        <v>8.0000000000000004E-4</v>
      </c>
      <c r="P82" s="655">
        <v>-2.2000000000000001E-3</v>
      </c>
      <c r="Q82" s="655">
        <v>-1E-3</v>
      </c>
      <c r="R82" s="655">
        <v>-2.9999999999999997E-4</v>
      </c>
      <c r="S82" s="655">
        <v>1E-4</v>
      </c>
      <c r="T82" s="655">
        <v>2.3E-3</v>
      </c>
      <c r="U82" s="655">
        <v>-2.8E-3</v>
      </c>
      <c r="V82" s="655">
        <v>-2.3999999999999998E-3</v>
      </c>
      <c r="W82" s="655">
        <v>4.1000000000000003E-3</v>
      </c>
      <c r="X82" s="655">
        <v>1.5E-3</v>
      </c>
      <c r="Y82" s="655">
        <v>0</v>
      </c>
      <c r="Z82" s="655">
        <v>0</v>
      </c>
      <c r="AA82" s="655">
        <v>-2.0000000000000001E-4</v>
      </c>
      <c r="AB82" s="655">
        <v>-2.0000000000000001E-4</v>
      </c>
    </row>
    <row r="83" spans="1:28" s="230" customFormat="1" ht="18" customHeight="1" thickBot="1">
      <c r="A83" s="596" t="s">
        <v>382</v>
      </c>
      <c r="B83" s="655">
        <v>9.69E-2</v>
      </c>
      <c r="C83" s="655">
        <v>0.1875</v>
      </c>
      <c r="D83" s="655">
        <v>8.2600000000000007E-2</v>
      </c>
      <c r="E83" s="655">
        <v>8.14E-2</v>
      </c>
      <c r="F83" s="655">
        <v>7.1599999999999997E-2</v>
      </c>
      <c r="G83" s="655">
        <v>0.10970000000000001</v>
      </c>
      <c r="H83" s="655">
        <v>0.15429999999999999</v>
      </c>
      <c r="I83" s="655">
        <v>0.22209999999999999</v>
      </c>
      <c r="J83" s="655">
        <v>0.2</v>
      </c>
      <c r="K83" s="655">
        <v>0.15359999999999999</v>
      </c>
      <c r="L83" s="655">
        <v>0.115</v>
      </c>
      <c r="M83" s="655">
        <v>0.14499999999999999</v>
      </c>
      <c r="N83" s="655">
        <v>0.1285</v>
      </c>
      <c r="O83" s="655">
        <v>0.20200000000000001</v>
      </c>
      <c r="P83" s="655">
        <v>9.74E-2</v>
      </c>
      <c r="Q83" s="655">
        <v>0.2467</v>
      </c>
      <c r="R83" s="655">
        <v>0.23719999999999999</v>
      </c>
      <c r="S83" s="655">
        <v>0.18099999999999999</v>
      </c>
      <c r="T83" s="655">
        <v>0.24199999999999999</v>
      </c>
      <c r="U83" s="655">
        <v>0.1399</v>
      </c>
      <c r="V83" s="655">
        <v>0.19289999999999999</v>
      </c>
      <c r="W83" s="655">
        <v>0.15459999999999999</v>
      </c>
      <c r="X83" s="655">
        <v>5.0200000000000002E-2</v>
      </c>
      <c r="Y83" s="655">
        <v>0.1148</v>
      </c>
      <c r="Z83" s="655">
        <v>0.1008</v>
      </c>
      <c r="AA83" s="655">
        <v>0.2112</v>
      </c>
      <c r="AB83" s="655">
        <v>0.12</v>
      </c>
    </row>
    <row r="84" spans="1:28" s="230" customFormat="1" ht="18" customHeight="1" thickTop="1" thickBot="1">
      <c r="A84" s="152" t="s">
        <v>383</v>
      </c>
      <c r="B84" s="161"/>
      <c r="C84" s="161"/>
      <c r="D84" s="161"/>
      <c r="E84" s="161"/>
      <c r="F84" s="359"/>
      <c r="G84" s="359"/>
      <c r="H84" s="359"/>
      <c r="I84" s="161"/>
      <c r="J84" s="161"/>
      <c r="K84" s="161"/>
      <c r="L84" s="161"/>
      <c r="M84" s="359"/>
      <c r="N84" s="359"/>
      <c r="O84" s="359"/>
      <c r="P84" s="161"/>
      <c r="Q84" s="161"/>
      <c r="R84" s="161"/>
      <c r="S84" s="161"/>
      <c r="T84" s="359"/>
      <c r="U84" s="359"/>
      <c r="V84" s="359"/>
      <c r="W84" s="161"/>
      <c r="X84" s="161"/>
      <c r="Y84" s="161"/>
      <c r="Z84" s="161"/>
      <c r="AA84" s="359"/>
      <c r="AB84" s="359"/>
    </row>
    <row r="85" spans="1:28" s="230" customFormat="1" ht="18" customHeight="1" thickTop="1">
      <c r="A85" s="596" t="s">
        <v>384</v>
      </c>
      <c r="B85" s="655">
        <v>0.1464</v>
      </c>
      <c r="C85" s="655">
        <v>0.14399999999999999</v>
      </c>
      <c r="D85" s="655">
        <v>0.12559999999999999</v>
      </c>
      <c r="E85" s="655">
        <v>0.1477</v>
      </c>
      <c r="F85" s="655">
        <v>0.1028</v>
      </c>
      <c r="G85" s="655">
        <v>0.10929999999999999</v>
      </c>
      <c r="H85" s="655">
        <v>0.1479</v>
      </c>
      <c r="I85" s="655">
        <v>0.11849999999999999</v>
      </c>
      <c r="J85" s="655">
        <v>0.1452</v>
      </c>
      <c r="K85" s="655">
        <v>0.12620000000000001</v>
      </c>
      <c r="L85" s="655">
        <v>0.1479</v>
      </c>
      <c r="M85" s="655">
        <v>0.12939999999999999</v>
      </c>
      <c r="N85" s="655">
        <v>0.18290000000000001</v>
      </c>
      <c r="O85" s="655">
        <v>0.1419</v>
      </c>
      <c r="P85" s="655">
        <v>0.1439</v>
      </c>
      <c r="Q85" s="655">
        <v>0.1507</v>
      </c>
      <c r="R85" s="655">
        <v>0.13200000000000001</v>
      </c>
      <c r="S85" s="655">
        <v>0.15690000000000001</v>
      </c>
      <c r="T85" s="655">
        <v>0.1573</v>
      </c>
      <c r="U85" s="655">
        <v>0.1741</v>
      </c>
      <c r="V85" s="655">
        <v>9.4799999999999995E-2</v>
      </c>
      <c r="W85" s="655">
        <v>0.12740000000000001</v>
      </c>
      <c r="X85" s="655">
        <v>0.13930000000000001</v>
      </c>
      <c r="Y85" s="655">
        <v>0.151</v>
      </c>
      <c r="Z85" s="655">
        <v>0.13020000000000001</v>
      </c>
      <c r="AA85" s="655">
        <v>0.1298</v>
      </c>
      <c r="AB85" s="655">
        <v>0.1381</v>
      </c>
    </row>
    <row r="86" spans="1:28" s="230" customFormat="1" ht="18" customHeight="1">
      <c r="A86" s="596" t="s">
        <v>385</v>
      </c>
      <c r="B86" s="655">
        <v>9.5100000000000004E-2</v>
      </c>
      <c r="C86" s="655">
        <v>0.112</v>
      </c>
      <c r="D86" s="655">
        <v>0.1229</v>
      </c>
      <c r="E86" s="655">
        <v>0.11899999999999999</v>
      </c>
      <c r="F86" s="655">
        <v>0</v>
      </c>
      <c r="G86" s="655">
        <v>0</v>
      </c>
      <c r="H86" s="655">
        <v>0.15870000000000001</v>
      </c>
      <c r="I86" s="655">
        <v>4.7899999999999998E-2</v>
      </c>
      <c r="J86" s="655">
        <v>0</v>
      </c>
      <c r="K86" s="655">
        <v>0</v>
      </c>
      <c r="L86" s="655">
        <v>0.1072</v>
      </c>
      <c r="M86" s="655">
        <v>0.1181</v>
      </c>
      <c r="N86" s="655">
        <v>0.245</v>
      </c>
      <c r="O86" s="655">
        <v>1.8100000000000002E-2</v>
      </c>
      <c r="P86" s="655">
        <v>0</v>
      </c>
      <c r="Q86" s="655">
        <v>0.1111</v>
      </c>
      <c r="R86" s="655">
        <v>9.8900000000000002E-2</v>
      </c>
      <c r="S86" s="655">
        <v>0.10970000000000001</v>
      </c>
      <c r="T86" s="655">
        <v>0.19409999999999999</v>
      </c>
      <c r="U86" s="655">
        <v>0.1744</v>
      </c>
      <c r="V86" s="655">
        <v>0</v>
      </c>
      <c r="W86" s="655">
        <v>0</v>
      </c>
      <c r="X86" s="655">
        <v>0</v>
      </c>
      <c r="Y86" s="655">
        <v>0.15429999999999999</v>
      </c>
      <c r="Z86" s="655">
        <v>0.12520000000000001</v>
      </c>
      <c r="AA86" s="655">
        <v>0.1376</v>
      </c>
      <c r="AB86" s="655">
        <v>0.1022</v>
      </c>
    </row>
    <row r="87" spans="1:28" s="230" customFormat="1" ht="18" customHeight="1">
      <c r="A87" s="596" t="s">
        <v>386</v>
      </c>
      <c r="B87" s="655">
        <v>0.13489999999999999</v>
      </c>
      <c r="C87" s="655">
        <v>0.4703</v>
      </c>
      <c r="D87" s="655">
        <v>7.7899999999999997E-2</v>
      </c>
      <c r="E87" s="655">
        <v>0.16250000000000001</v>
      </c>
      <c r="F87" s="655">
        <v>0.45550000000000002</v>
      </c>
      <c r="G87" s="655">
        <v>0.51759999999999995</v>
      </c>
      <c r="H87" s="655">
        <v>0.1235</v>
      </c>
      <c r="I87" s="655">
        <v>5.5399999999999998E-2</v>
      </c>
      <c r="J87" s="655">
        <v>0.10489999999999999</v>
      </c>
      <c r="K87" s="655">
        <v>0.81399999999999995</v>
      </c>
      <c r="L87" s="655">
        <v>3.8100000000000002E-2</v>
      </c>
      <c r="M87" s="655">
        <v>0.90010000000000001</v>
      </c>
      <c r="N87" s="655">
        <v>0.37909999999999999</v>
      </c>
      <c r="O87" s="655">
        <v>0.27829999999999999</v>
      </c>
      <c r="P87" s="655">
        <v>0.29809999999999998</v>
      </c>
      <c r="Q87" s="655">
        <v>0.79290000000000005</v>
      </c>
      <c r="R87" s="655">
        <v>0.1186</v>
      </c>
      <c r="S87" s="655">
        <v>0.34960000000000002</v>
      </c>
      <c r="T87" s="655">
        <v>7.0800000000000002E-2</v>
      </c>
      <c r="U87" s="655">
        <v>0.12820000000000001</v>
      </c>
      <c r="V87" s="655">
        <v>4.4000000000000003E-3</v>
      </c>
      <c r="W87" s="655">
        <v>0.1789</v>
      </c>
      <c r="X87" s="655">
        <v>0.22750000000000001</v>
      </c>
      <c r="Y87" s="655">
        <v>0.12139999999999999</v>
      </c>
      <c r="Z87" s="655">
        <v>7.8700000000000006E-2</v>
      </c>
      <c r="AA87" s="655">
        <v>0.1103</v>
      </c>
      <c r="AB87" s="655">
        <v>0.2112</v>
      </c>
    </row>
    <row r="88" spans="1:28" s="230" customFormat="1" ht="18" customHeight="1">
      <c r="A88" s="596" t="s">
        <v>387</v>
      </c>
      <c r="B88" s="655">
        <v>8.3400000000000002E-2</v>
      </c>
      <c r="C88" s="655">
        <v>0.3125</v>
      </c>
      <c r="D88" s="655">
        <v>0.15409999999999999</v>
      </c>
      <c r="E88" s="655">
        <v>0.20280000000000001</v>
      </c>
      <c r="F88" s="655">
        <v>0</v>
      </c>
      <c r="G88" s="655">
        <v>0</v>
      </c>
      <c r="H88" s="655">
        <v>4.1799999999999997E-2</v>
      </c>
      <c r="I88" s="655">
        <v>0</v>
      </c>
      <c r="J88" s="655">
        <v>0</v>
      </c>
      <c r="K88" s="655">
        <v>0</v>
      </c>
      <c r="L88" s="655">
        <v>0</v>
      </c>
      <c r="M88" s="655">
        <v>0</v>
      </c>
      <c r="N88" s="655">
        <v>1.1521999999999999</v>
      </c>
      <c r="O88" s="655">
        <v>0</v>
      </c>
      <c r="P88" s="655">
        <v>0</v>
      </c>
      <c r="Q88" s="655">
        <v>0</v>
      </c>
      <c r="R88" s="655">
        <v>0</v>
      </c>
      <c r="S88" s="655">
        <v>0</v>
      </c>
      <c r="T88" s="655">
        <v>0</v>
      </c>
      <c r="U88" s="655">
        <v>0</v>
      </c>
      <c r="V88" s="655">
        <v>0</v>
      </c>
      <c r="W88" s="655">
        <v>0</v>
      </c>
      <c r="X88" s="655">
        <v>0</v>
      </c>
      <c r="Y88" s="655">
        <v>0.90720000000000001</v>
      </c>
      <c r="Z88" s="655">
        <v>0</v>
      </c>
      <c r="AA88" s="655">
        <v>0.1018</v>
      </c>
      <c r="AB88" s="655">
        <v>0.15989999999999999</v>
      </c>
    </row>
    <row r="89" spans="1:28" s="230" customFormat="1" ht="18" customHeight="1">
      <c r="A89" s="596" t="s">
        <v>388</v>
      </c>
      <c r="B89" s="655">
        <v>3.0000000000000001E-3</v>
      </c>
      <c r="C89" s="655">
        <v>0</v>
      </c>
      <c r="D89" s="655">
        <v>2.5000000000000001E-3</v>
      </c>
      <c r="E89" s="655">
        <v>1.6999999999999999E-3</v>
      </c>
      <c r="F89" s="655">
        <v>0</v>
      </c>
      <c r="G89" s="655">
        <v>0</v>
      </c>
      <c r="H89" s="655">
        <v>2.0999999999999999E-3</v>
      </c>
      <c r="I89" s="655">
        <v>0</v>
      </c>
      <c r="J89" s="655">
        <v>3.3999999999999998E-3</v>
      </c>
      <c r="K89" s="655">
        <v>0</v>
      </c>
      <c r="L89" s="655">
        <v>0</v>
      </c>
      <c r="M89" s="655">
        <v>1E-4</v>
      </c>
      <c r="N89" s="655">
        <v>3.3999999999999998E-3</v>
      </c>
      <c r="O89" s="655">
        <v>4.8999999999999998E-3</v>
      </c>
      <c r="P89" s="655">
        <v>0</v>
      </c>
      <c r="Q89" s="655">
        <v>0</v>
      </c>
      <c r="R89" s="655">
        <v>3.5999999999999999E-3</v>
      </c>
      <c r="S89" s="655">
        <v>3.5000000000000001E-3</v>
      </c>
      <c r="T89" s="655">
        <v>2.8999999999999998E-3</v>
      </c>
      <c r="U89" s="655">
        <v>4.5999999999999999E-3</v>
      </c>
      <c r="V89" s="655">
        <v>0</v>
      </c>
      <c r="W89" s="655">
        <v>7.6E-3</v>
      </c>
      <c r="X89" s="655">
        <v>2.3999999999999998E-3</v>
      </c>
      <c r="Y89" s="655">
        <v>0.73029999999999995</v>
      </c>
      <c r="Z89" s="655">
        <v>1.6899999999999998E-2</v>
      </c>
      <c r="AA89" s="655">
        <v>7.4000000000000003E-3</v>
      </c>
      <c r="AB89" s="655">
        <v>1.21E-2</v>
      </c>
    </row>
    <row r="90" spans="1:28" s="230" customFormat="1" ht="18" customHeight="1">
      <c r="A90" s="596" t="s">
        <v>389</v>
      </c>
      <c r="B90" s="655">
        <v>4.3E-3</v>
      </c>
      <c r="C90" s="655">
        <v>0</v>
      </c>
      <c r="D90" s="655">
        <v>5.5999999999999999E-3</v>
      </c>
      <c r="E90" s="655">
        <v>4.1999999999999997E-3</v>
      </c>
      <c r="F90" s="655">
        <v>0</v>
      </c>
      <c r="G90" s="655">
        <v>0</v>
      </c>
      <c r="H90" s="655">
        <v>1.5E-3</v>
      </c>
      <c r="I90" s="655">
        <v>0</v>
      </c>
      <c r="J90" s="655">
        <v>6.1000000000000004E-3</v>
      </c>
      <c r="K90" s="655">
        <v>0</v>
      </c>
      <c r="L90" s="655">
        <v>0</v>
      </c>
      <c r="M90" s="655">
        <v>1.37E-2</v>
      </c>
      <c r="N90" s="655">
        <v>0</v>
      </c>
      <c r="O90" s="655">
        <v>7.6E-3</v>
      </c>
      <c r="P90" s="655">
        <v>0</v>
      </c>
      <c r="Q90" s="655">
        <v>0</v>
      </c>
      <c r="R90" s="655">
        <v>2.5399999999999999E-2</v>
      </c>
      <c r="S90" s="655">
        <v>5.4000000000000003E-3</v>
      </c>
      <c r="T90" s="655">
        <v>5.8999999999999999E-3</v>
      </c>
      <c r="U90" s="655">
        <v>7.4499999999999997E-2</v>
      </c>
      <c r="V90" s="655">
        <v>0</v>
      </c>
      <c r="W90" s="655">
        <v>7.3000000000000001E-3</v>
      </c>
      <c r="X90" s="655">
        <v>3.7100000000000001E-2</v>
      </c>
      <c r="Y90" s="655">
        <v>0</v>
      </c>
      <c r="Z90" s="655">
        <v>4.8999999999999998E-3</v>
      </c>
      <c r="AA90" s="655">
        <v>4.5499999999999999E-2</v>
      </c>
      <c r="AB90" s="655">
        <v>4.0000000000000001E-3</v>
      </c>
    </row>
    <row r="91" spans="1:28" s="230" customFormat="1" ht="18" customHeight="1">
      <c r="A91" s="596" t="s">
        <v>390</v>
      </c>
      <c r="B91" s="655">
        <v>3.5999999999999999E-3</v>
      </c>
      <c r="C91" s="655">
        <v>0</v>
      </c>
      <c r="D91" s="656">
        <v>4.1999999999999997E-3</v>
      </c>
      <c r="E91" s="655">
        <v>3.0000000000000001E-3</v>
      </c>
      <c r="F91" s="656">
        <v>0</v>
      </c>
      <c r="G91" s="656">
        <v>0</v>
      </c>
      <c r="H91" s="656">
        <v>1.6999999999999999E-3</v>
      </c>
      <c r="I91" s="655">
        <v>0</v>
      </c>
      <c r="J91" s="655">
        <v>4.3E-3</v>
      </c>
      <c r="K91" s="656">
        <v>0</v>
      </c>
      <c r="L91" s="655">
        <v>0</v>
      </c>
      <c r="M91" s="656">
        <v>8.0000000000000004E-4</v>
      </c>
      <c r="N91" s="656">
        <v>3.2000000000000002E-3</v>
      </c>
      <c r="O91" s="656">
        <v>5.3E-3</v>
      </c>
      <c r="P91" s="655">
        <v>0</v>
      </c>
      <c r="Q91" s="655">
        <v>0</v>
      </c>
      <c r="R91" s="656">
        <v>1.2200000000000001E-2</v>
      </c>
      <c r="S91" s="655">
        <v>5.1000000000000004E-3</v>
      </c>
      <c r="T91" s="656">
        <v>4.5999999999999999E-3</v>
      </c>
      <c r="U91" s="656">
        <v>3.49E-2</v>
      </c>
      <c r="V91" s="656">
        <v>0</v>
      </c>
      <c r="W91" s="655">
        <v>7.4000000000000003E-3</v>
      </c>
      <c r="X91" s="655">
        <v>1.44E-2</v>
      </c>
      <c r="Y91" s="656">
        <v>0.71840000000000004</v>
      </c>
      <c r="Z91" s="655">
        <v>8.6E-3</v>
      </c>
      <c r="AA91" s="656">
        <v>2.5000000000000001E-2</v>
      </c>
      <c r="AB91" s="656">
        <v>9.1999999999999998E-3</v>
      </c>
    </row>
    <row r="92" spans="1:28" s="230" customFormat="1" ht="18" customHeight="1">
      <c r="A92" s="596" t="s">
        <v>391</v>
      </c>
      <c r="B92" s="655">
        <v>0</v>
      </c>
      <c r="C92" s="655">
        <v>0</v>
      </c>
      <c r="D92" s="655">
        <v>0</v>
      </c>
      <c r="E92" s="655">
        <v>0</v>
      </c>
      <c r="F92" s="655">
        <v>0</v>
      </c>
      <c r="G92" s="655">
        <v>0</v>
      </c>
      <c r="H92" s="655">
        <v>0</v>
      </c>
      <c r="I92" s="655">
        <v>0</v>
      </c>
      <c r="J92" s="655">
        <v>0</v>
      </c>
      <c r="K92" s="655">
        <v>0</v>
      </c>
      <c r="L92" s="655">
        <v>0</v>
      </c>
      <c r="M92" s="655">
        <v>0</v>
      </c>
      <c r="N92" s="655">
        <v>0</v>
      </c>
      <c r="O92" s="655">
        <v>0</v>
      </c>
      <c r="P92" s="655">
        <v>0</v>
      </c>
      <c r="Q92" s="655">
        <v>0</v>
      </c>
      <c r="R92" s="655">
        <v>0</v>
      </c>
      <c r="S92" s="655">
        <v>0</v>
      </c>
      <c r="T92" s="655">
        <v>0</v>
      </c>
      <c r="U92" s="655">
        <v>0</v>
      </c>
      <c r="V92" s="655">
        <v>0</v>
      </c>
      <c r="W92" s="655">
        <v>0</v>
      </c>
      <c r="X92" s="655">
        <v>0</v>
      </c>
      <c r="Y92" s="655">
        <v>0</v>
      </c>
      <c r="Z92" s="655">
        <v>0</v>
      </c>
      <c r="AA92" s="655">
        <v>0</v>
      </c>
      <c r="AB92" s="655">
        <v>0</v>
      </c>
    </row>
    <row r="93" spans="1:28" s="230" customFormat="1" ht="18" customHeight="1">
      <c r="A93" s="596" t="s">
        <v>392</v>
      </c>
      <c r="B93" s="655">
        <v>8.6999999999999994E-3</v>
      </c>
      <c r="C93" s="655">
        <v>1.43E-2</v>
      </c>
      <c r="D93" s="655">
        <v>1.21E-2</v>
      </c>
      <c r="E93" s="655">
        <v>8.8000000000000005E-3</v>
      </c>
      <c r="F93" s="655">
        <v>1.18E-2</v>
      </c>
      <c r="G93" s="655">
        <v>1.3100000000000001E-2</v>
      </c>
      <c r="H93" s="655">
        <v>1.55E-2</v>
      </c>
      <c r="I93" s="655">
        <v>1.9199999999999998E-2</v>
      </c>
      <c r="J93" s="655">
        <v>1.06E-2</v>
      </c>
      <c r="K93" s="655">
        <v>1.4E-2</v>
      </c>
      <c r="L93" s="655">
        <v>1.2200000000000001E-2</v>
      </c>
      <c r="M93" s="655">
        <v>1.5100000000000001E-2</v>
      </c>
      <c r="N93" s="655">
        <v>1.2500000000000001E-2</v>
      </c>
      <c r="O93" s="655">
        <v>7.0000000000000001E-3</v>
      </c>
      <c r="P93" s="655">
        <v>1.54E-2</v>
      </c>
      <c r="Q93" s="655">
        <v>7.4999999999999997E-3</v>
      </c>
      <c r="R93" s="655">
        <v>1.3899999999999999E-2</v>
      </c>
      <c r="S93" s="655">
        <v>1.5299999999999999E-2</v>
      </c>
      <c r="T93" s="655">
        <v>1.67E-2</v>
      </c>
      <c r="U93" s="655">
        <v>1.47E-2</v>
      </c>
      <c r="V93" s="655">
        <v>1.54E-2</v>
      </c>
      <c r="W93" s="655">
        <v>1.3100000000000001E-2</v>
      </c>
      <c r="X93" s="655">
        <v>1.15E-2</v>
      </c>
      <c r="Y93" s="655">
        <v>2.69E-2</v>
      </c>
      <c r="Z93" s="655">
        <v>1.29E-2</v>
      </c>
      <c r="AA93" s="655">
        <v>1.52E-2</v>
      </c>
      <c r="AB93" s="655">
        <v>1.2500000000000001E-2</v>
      </c>
    </row>
    <row r="94" spans="1:28" s="230" customFormat="1" ht="18" customHeight="1">
      <c r="A94" s="596" t="s">
        <v>393</v>
      </c>
      <c r="B94" s="655">
        <v>3.3500000000000002E-2</v>
      </c>
      <c r="C94" s="655">
        <v>4.9099999999999998E-2</v>
      </c>
      <c r="D94" s="655">
        <v>4.8599999999999997E-2</v>
      </c>
      <c r="E94" s="655">
        <v>5.3900000000000003E-2</v>
      </c>
      <c r="F94" s="655">
        <v>0.03</v>
      </c>
      <c r="G94" s="655">
        <v>4.7E-2</v>
      </c>
      <c r="H94" s="655">
        <v>4.0500000000000001E-2</v>
      </c>
      <c r="I94" s="655">
        <v>4.2599999999999999E-2</v>
      </c>
      <c r="J94" s="655">
        <v>5.62E-2</v>
      </c>
      <c r="K94" s="655">
        <v>4.7899999999999998E-2</v>
      </c>
      <c r="L94" s="655">
        <v>4.36E-2</v>
      </c>
      <c r="M94" s="655">
        <v>3.4500000000000003E-2</v>
      </c>
      <c r="N94" s="655">
        <v>7.6999999999999999E-2</v>
      </c>
      <c r="O94" s="655">
        <v>5.4199999999999998E-2</v>
      </c>
      <c r="P94" s="655">
        <v>5.33E-2</v>
      </c>
      <c r="Q94" s="655">
        <v>4.9099999999999998E-2</v>
      </c>
      <c r="R94" s="655">
        <v>5.1400000000000001E-2</v>
      </c>
      <c r="S94" s="655">
        <v>3.3099999999999997E-2</v>
      </c>
      <c r="T94" s="655">
        <v>5.0500000000000003E-2</v>
      </c>
      <c r="U94" s="655">
        <v>5.33E-2</v>
      </c>
      <c r="V94" s="655">
        <v>2.7799999999999998E-2</v>
      </c>
      <c r="W94" s="655">
        <v>4.5999999999999999E-2</v>
      </c>
      <c r="X94" s="655">
        <v>3.6299999999999999E-2</v>
      </c>
      <c r="Y94" s="655">
        <v>5.9299999999999999E-2</v>
      </c>
      <c r="Z94" s="655">
        <v>5.1799999999999999E-2</v>
      </c>
      <c r="AA94" s="655">
        <v>5.8700000000000002E-2</v>
      </c>
      <c r="AB94" s="655">
        <v>4.5600000000000002E-2</v>
      </c>
    </row>
    <row r="95" spans="1:28" s="230" customFormat="1" ht="18" customHeight="1">
      <c r="A95" s="596" t="s">
        <v>394</v>
      </c>
      <c r="B95" s="655">
        <v>0</v>
      </c>
      <c r="C95" s="655">
        <v>0</v>
      </c>
      <c r="D95" s="655">
        <v>0</v>
      </c>
      <c r="E95" s="655">
        <v>0</v>
      </c>
      <c r="F95" s="655">
        <v>0</v>
      </c>
      <c r="G95" s="655">
        <v>0</v>
      </c>
      <c r="H95" s="655">
        <v>0</v>
      </c>
      <c r="I95" s="655">
        <v>0</v>
      </c>
      <c r="J95" s="655">
        <v>0</v>
      </c>
      <c r="K95" s="655">
        <v>0</v>
      </c>
      <c r="L95" s="655">
        <v>0</v>
      </c>
      <c r="M95" s="655">
        <v>0</v>
      </c>
      <c r="N95" s="655">
        <v>0</v>
      </c>
      <c r="O95" s="655">
        <v>0</v>
      </c>
      <c r="P95" s="655">
        <v>0</v>
      </c>
      <c r="Q95" s="655">
        <v>0</v>
      </c>
      <c r="R95" s="655">
        <v>0</v>
      </c>
      <c r="S95" s="655">
        <v>0</v>
      </c>
      <c r="T95" s="655">
        <v>0</v>
      </c>
      <c r="U95" s="655">
        <v>0</v>
      </c>
      <c r="V95" s="655">
        <v>0</v>
      </c>
      <c r="W95" s="655">
        <v>0</v>
      </c>
      <c r="X95" s="655">
        <v>0</v>
      </c>
      <c r="Y95" s="655">
        <v>0</v>
      </c>
      <c r="Z95" s="655">
        <v>0</v>
      </c>
      <c r="AA95" s="655">
        <v>0</v>
      </c>
      <c r="AB95" s="655">
        <v>0</v>
      </c>
    </row>
    <row r="96" spans="1:28" s="230" customFormat="1" ht="18" customHeight="1" thickBot="1">
      <c r="A96" s="596" t="s">
        <v>395</v>
      </c>
      <c r="B96" s="655">
        <v>0</v>
      </c>
      <c r="C96" s="655">
        <v>0</v>
      </c>
      <c r="D96" s="655">
        <v>0</v>
      </c>
      <c r="E96" s="655">
        <v>4.3299999999999998E-2</v>
      </c>
      <c r="F96" s="655">
        <v>0</v>
      </c>
      <c r="G96" s="655">
        <v>0</v>
      </c>
      <c r="H96" s="655">
        <v>0</v>
      </c>
      <c r="I96" s="655">
        <v>0</v>
      </c>
      <c r="J96" s="655">
        <v>0</v>
      </c>
      <c r="K96" s="655">
        <v>0</v>
      </c>
      <c r="L96" s="655">
        <v>0</v>
      </c>
      <c r="M96" s="655">
        <v>0</v>
      </c>
      <c r="N96" s="655">
        <v>0</v>
      </c>
      <c r="O96" s="655">
        <v>0</v>
      </c>
      <c r="P96" s="655">
        <v>0</v>
      </c>
      <c r="Q96" s="655">
        <v>0</v>
      </c>
      <c r="R96" s="655">
        <v>0</v>
      </c>
      <c r="S96" s="655">
        <v>0</v>
      </c>
      <c r="T96" s="655">
        <v>0</v>
      </c>
      <c r="U96" s="655">
        <v>0</v>
      </c>
      <c r="V96" s="655">
        <v>0</v>
      </c>
      <c r="W96" s="655">
        <v>0</v>
      </c>
      <c r="X96" s="655">
        <v>0</v>
      </c>
      <c r="Y96" s="655">
        <v>0</v>
      </c>
      <c r="Z96" s="655">
        <v>0</v>
      </c>
      <c r="AA96" s="655">
        <v>0</v>
      </c>
      <c r="AB96" s="655">
        <v>4.3299999999999998E-2</v>
      </c>
    </row>
    <row r="97" spans="1:28" s="230" customFormat="1" ht="18" customHeight="1" thickTop="1" thickBot="1">
      <c r="A97" s="162" t="s">
        <v>396</v>
      </c>
      <c r="B97" s="160"/>
      <c r="C97" s="160"/>
      <c r="D97" s="160"/>
      <c r="E97" s="160"/>
      <c r="F97" s="360"/>
      <c r="G97" s="360"/>
      <c r="H97" s="360"/>
      <c r="I97" s="160"/>
      <c r="J97" s="160"/>
      <c r="K97" s="160"/>
      <c r="L97" s="160"/>
      <c r="M97" s="360"/>
      <c r="N97" s="360"/>
      <c r="O97" s="360"/>
      <c r="P97" s="160"/>
      <c r="Q97" s="160"/>
      <c r="R97" s="160"/>
      <c r="S97" s="160"/>
      <c r="T97" s="360"/>
      <c r="U97" s="360"/>
      <c r="V97" s="360"/>
      <c r="W97" s="160"/>
      <c r="X97" s="160"/>
      <c r="Y97" s="160"/>
      <c r="Z97" s="160"/>
      <c r="AA97" s="360"/>
      <c r="AB97" s="360"/>
    </row>
    <row r="98" spans="1:28" s="230" customFormat="1" ht="18" customHeight="1" thickTop="1" thickBot="1">
      <c r="A98" s="152" t="s">
        <v>397</v>
      </c>
      <c r="B98" s="161"/>
      <c r="C98" s="161"/>
      <c r="D98" s="161"/>
      <c r="E98" s="161"/>
      <c r="F98" s="359"/>
      <c r="G98" s="359"/>
      <c r="H98" s="359"/>
      <c r="I98" s="161"/>
      <c r="J98" s="161"/>
      <c r="K98" s="161"/>
      <c r="L98" s="161"/>
      <c r="M98" s="359"/>
      <c r="N98" s="359"/>
      <c r="O98" s="359"/>
      <c r="P98" s="161"/>
      <c r="Q98" s="161"/>
      <c r="R98" s="161"/>
      <c r="S98" s="161"/>
      <c r="T98" s="359"/>
      <c r="U98" s="359"/>
      <c r="V98" s="359"/>
      <c r="W98" s="161"/>
      <c r="X98" s="161"/>
      <c r="Y98" s="161"/>
      <c r="Z98" s="161"/>
      <c r="AA98" s="359"/>
      <c r="AB98" s="359"/>
    </row>
    <row r="99" spans="1:28" s="230" customFormat="1" ht="18" customHeight="1" thickTop="1">
      <c r="A99" s="596" t="s">
        <v>398</v>
      </c>
      <c r="B99" s="655">
        <v>6.7299999999999999E-2</v>
      </c>
      <c r="C99" s="655">
        <v>7.4700000000000003E-2</v>
      </c>
      <c r="D99" s="655">
        <v>5.6399999999999999E-2</v>
      </c>
      <c r="E99" s="655">
        <v>8.09E-2</v>
      </c>
      <c r="F99" s="655">
        <v>6.5299999999999997E-2</v>
      </c>
      <c r="G99" s="655">
        <v>5.0799999999999998E-2</v>
      </c>
      <c r="H99" s="655">
        <v>8.9599999999999999E-2</v>
      </c>
      <c r="I99" s="655">
        <v>7.22E-2</v>
      </c>
      <c r="J99" s="655">
        <v>7.0999999999999994E-2</v>
      </c>
      <c r="K99" s="655">
        <v>6.7000000000000004E-2</v>
      </c>
      <c r="L99" s="655">
        <v>8.5400000000000004E-2</v>
      </c>
      <c r="M99" s="655">
        <v>6.7500000000000004E-2</v>
      </c>
      <c r="N99" s="655">
        <v>0.1426</v>
      </c>
      <c r="O99" s="655">
        <v>7.6600000000000001E-2</v>
      </c>
      <c r="P99" s="655">
        <v>6.4500000000000002E-2</v>
      </c>
      <c r="Q99" s="655">
        <v>9.4899999999999998E-2</v>
      </c>
      <c r="R99" s="655">
        <v>6.8199999999999997E-2</v>
      </c>
      <c r="S99" s="655">
        <v>0.10009999999999999</v>
      </c>
      <c r="T99" s="655">
        <v>7.7200000000000005E-2</v>
      </c>
      <c r="U99" s="655">
        <v>0.1179</v>
      </c>
      <c r="V99" s="655">
        <v>5.2299999999999999E-2</v>
      </c>
      <c r="W99" s="655">
        <v>4.8899999999999999E-2</v>
      </c>
      <c r="X99" s="655">
        <v>8.2400000000000001E-2</v>
      </c>
      <c r="Y99" s="655">
        <v>7.7600000000000002E-2</v>
      </c>
      <c r="Z99" s="655">
        <v>6.4299999999999996E-2</v>
      </c>
      <c r="AA99" s="655">
        <v>6.13E-2</v>
      </c>
      <c r="AB99" s="655">
        <v>7.0400000000000004E-2</v>
      </c>
    </row>
    <row r="100" spans="1:28" s="230" customFormat="1" ht="18" customHeight="1">
      <c r="A100" s="596" t="s">
        <v>399</v>
      </c>
      <c r="B100" s="655">
        <v>8.8400000000000006E-2</v>
      </c>
      <c r="C100" s="655">
        <v>8.6900000000000005E-2</v>
      </c>
      <c r="D100" s="655">
        <v>6.3899999999999998E-2</v>
      </c>
      <c r="E100" s="655">
        <v>9.3399999999999997E-2</v>
      </c>
      <c r="F100" s="655">
        <v>7.7399999999999997E-2</v>
      </c>
      <c r="G100" s="655">
        <v>5.5E-2</v>
      </c>
      <c r="H100" s="655">
        <v>9.9000000000000005E-2</v>
      </c>
      <c r="I100" s="655">
        <v>7.9200000000000007E-2</v>
      </c>
      <c r="J100" s="655">
        <v>7.9600000000000004E-2</v>
      </c>
      <c r="K100" s="655">
        <v>7.5600000000000001E-2</v>
      </c>
      <c r="L100" s="655">
        <v>0.09</v>
      </c>
      <c r="M100" s="655">
        <v>7.0699999999999999E-2</v>
      </c>
      <c r="N100" s="655">
        <v>0.15820000000000001</v>
      </c>
      <c r="O100" s="655">
        <v>9.9400000000000002E-2</v>
      </c>
      <c r="P100" s="655">
        <v>7.0499999999999993E-2</v>
      </c>
      <c r="Q100" s="655">
        <v>0.1119</v>
      </c>
      <c r="R100" s="655">
        <v>7.3099999999999998E-2</v>
      </c>
      <c r="S100" s="655">
        <v>0.1094</v>
      </c>
      <c r="T100" s="655">
        <v>8.2000000000000003E-2</v>
      </c>
      <c r="U100" s="655">
        <v>0.12989999999999999</v>
      </c>
      <c r="V100" s="655">
        <v>5.4800000000000001E-2</v>
      </c>
      <c r="W100" s="655">
        <v>5.3400000000000003E-2</v>
      </c>
      <c r="X100" s="655">
        <v>9.7600000000000006E-2</v>
      </c>
      <c r="Y100" s="655">
        <v>8.43E-2</v>
      </c>
      <c r="Z100" s="655">
        <v>6.9000000000000006E-2</v>
      </c>
      <c r="AA100" s="655">
        <v>6.6000000000000003E-2</v>
      </c>
      <c r="AB100" s="655">
        <v>8.2100000000000006E-2</v>
      </c>
    </row>
    <row r="101" spans="1:28" s="230" customFormat="1" ht="18" customHeight="1">
      <c r="A101" s="596" t="s">
        <v>400</v>
      </c>
      <c r="B101" s="655">
        <v>0.1014</v>
      </c>
      <c r="C101" s="655">
        <v>9.9900000000000003E-2</v>
      </c>
      <c r="D101" s="655">
        <v>7.9600000000000004E-2</v>
      </c>
      <c r="E101" s="655">
        <v>0.1076</v>
      </c>
      <c r="F101" s="655">
        <v>9.3299999999999994E-2</v>
      </c>
      <c r="G101" s="655">
        <v>6.1899999999999997E-2</v>
      </c>
      <c r="H101" s="655">
        <v>0.1203</v>
      </c>
      <c r="I101" s="655">
        <v>8.8300000000000003E-2</v>
      </c>
      <c r="J101" s="655">
        <v>8.43E-2</v>
      </c>
      <c r="K101" s="655">
        <v>8.5900000000000004E-2</v>
      </c>
      <c r="L101" s="655">
        <v>0.1028</v>
      </c>
      <c r="M101" s="655">
        <v>7.8899999999999998E-2</v>
      </c>
      <c r="N101" s="655">
        <v>0.16170000000000001</v>
      </c>
      <c r="O101" s="655">
        <v>0.1105</v>
      </c>
      <c r="P101" s="655">
        <v>8.5699999999999998E-2</v>
      </c>
      <c r="Q101" s="655">
        <v>0.1263</v>
      </c>
      <c r="R101" s="655">
        <v>7.9399999999999998E-2</v>
      </c>
      <c r="S101" s="655">
        <v>0.1283</v>
      </c>
      <c r="T101" s="655">
        <v>0.1013</v>
      </c>
      <c r="U101" s="655">
        <v>0.13980000000000001</v>
      </c>
      <c r="V101" s="655">
        <v>6.6799999999999998E-2</v>
      </c>
      <c r="W101" s="655">
        <v>6.6400000000000001E-2</v>
      </c>
      <c r="X101" s="655">
        <v>0.1162</v>
      </c>
      <c r="Y101" s="655">
        <v>9.1999999999999998E-2</v>
      </c>
      <c r="Z101" s="655">
        <v>8.5699999999999998E-2</v>
      </c>
      <c r="AA101" s="655">
        <v>7.6700000000000004E-2</v>
      </c>
      <c r="AB101" s="655">
        <v>9.4899999999999998E-2</v>
      </c>
    </row>
    <row r="102" spans="1:28" s="230" customFormat="1" ht="18" customHeight="1" thickBot="1">
      <c r="A102" s="596" t="s">
        <v>401</v>
      </c>
      <c r="B102" s="655">
        <v>0.1007</v>
      </c>
      <c r="C102" s="655">
        <v>0.10290000000000001</v>
      </c>
      <c r="D102" s="655">
        <v>7.2900000000000006E-2</v>
      </c>
      <c r="E102" s="655">
        <v>9.7799999999999998E-2</v>
      </c>
      <c r="F102" s="655">
        <v>8.7900000000000006E-2</v>
      </c>
      <c r="G102" s="655">
        <v>7.4899999999999994E-2</v>
      </c>
      <c r="H102" s="655">
        <v>0.1168</v>
      </c>
      <c r="I102" s="655">
        <v>0.10249999999999999</v>
      </c>
      <c r="J102" s="655">
        <v>0.1074</v>
      </c>
      <c r="K102" s="655">
        <v>9.35E-2</v>
      </c>
      <c r="L102" s="655">
        <v>0.11609999999999999</v>
      </c>
      <c r="M102" s="655">
        <v>9.4500000000000001E-2</v>
      </c>
      <c r="N102" s="655">
        <v>0.18429999999999999</v>
      </c>
      <c r="O102" s="655">
        <v>9.3600000000000003E-2</v>
      </c>
      <c r="P102" s="655">
        <v>7.9600000000000004E-2</v>
      </c>
      <c r="Q102" s="655">
        <v>0.1193</v>
      </c>
      <c r="R102" s="655">
        <v>9.3899999999999997E-2</v>
      </c>
      <c r="S102" s="655">
        <v>0.1658</v>
      </c>
      <c r="T102" s="655">
        <v>9.8400000000000001E-2</v>
      </c>
      <c r="U102" s="655">
        <v>0.1636</v>
      </c>
      <c r="V102" s="655">
        <v>6.2700000000000006E-2</v>
      </c>
      <c r="W102" s="655">
        <v>5.8400000000000001E-2</v>
      </c>
      <c r="X102" s="655">
        <v>0.11169999999999999</v>
      </c>
      <c r="Y102" s="655">
        <v>9.6600000000000005E-2</v>
      </c>
      <c r="Z102" s="655">
        <v>7.9600000000000004E-2</v>
      </c>
      <c r="AA102" s="655">
        <v>7.4300000000000005E-2</v>
      </c>
      <c r="AB102" s="655">
        <v>9.6199999999999994E-2</v>
      </c>
    </row>
    <row r="103" spans="1:28" s="230" customFormat="1" ht="18" customHeight="1" thickTop="1" thickBot="1">
      <c r="A103" s="152" t="s">
        <v>402</v>
      </c>
      <c r="B103" s="161"/>
      <c r="C103" s="161"/>
      <c r="D103" s="161"/>
      <c r="E103" s="161"/>
      <c r="F103" s="359"/>
      <c r="G103" s="359"/>
      <c r="H103" s="359"/>
      <c r="I103" s="161"/>
      <c r="J103" s="161"/>
      <c r="K103" s="161"/>
      <c r="L103" s="161"/>
      <c r="M103" s="359"/>
      <c r="N103" s="359"/>
      <c r="O103" s="359"/>
      <c r="P103" s="161"/>
      <c r="Q103" s="161"/>
      <c r="R103" s="161"/>
      <c r="S103" s="161"/>
      <c r="T103" s="359"/>
      <c r="U103" s="359"/>
      <c r="V103" s="359"/>
      <c r="W103" s="161"/>
      <c r="X103" s="161"/>
      <c r="Y103" s="161"/>
      <c r="Z103" s="161"/>
      <c r="AA103" s="359"/>
      <c r="AB103" s="359"/>
    </row>
    <row r="104" spans="1:28" s="230" customFormat="1" ht="18" customHeight="1" thickTop="1">
      <c r="A104" s="596" t="s">
        <v>403</v>
      </c>
      <c r="B104" s="655">
        <v>0.56179999999999997</v>
      </c>
      <c r="C104" s="655">
        <v>0.53969999999999996</v>
      </c>
      <c r="D104" s="655">
        <v>0.629</v>
      </c>
      <c r="E104" s="655">
        <v>0.54710000000000003</v>
      </c>
      <c r="F104" s="655">
        <v>0.60199999999999998</v>
      </c>
      <c r="G104" s="655">
        <v>0.50919999999999999</v>
      </c>
      <c r="H104" s="655">
        <v>0.70069999999999999</v>
      </c>
      <c r="I104" s="655">
        <v>0.4798</v>
      </c>
      <c r="J104" s="655">
        <v>0.60260000000000002</v>
      </c>
      <c r="K104" s="655">
        <v>0.60219999999999996</v>
      </c>
      <c r="L104" s="655">
        <v>0.63859999999999995</v>
      </c>
      <c r="M104" s="655">
        <v>0.64749999999999996</v>
      </c>
      <c r="N104" s="655">
        <v>0.67110000000000003</v>
      </c>
      <c r="O104" s="655">
        <v>0.6038</v>
      </c>
      <c r="P104" s="655">
        <v>0.57630000000000003</v>
      </c>
      <c r="Q104" s="655">
        <v>0.54479999999999995</v>
      </c>
      <c r="R104" s="655">
        <v>0.52059999999999995</v>
      </c>
      <c r="S104" s="655">
        <v>0.62909999999999999</v>
      </c>
      <c r="T104" s="655">
        <v>0.56789999999999996</v>
      </c>
      <c r="U104" s="655">
        <v>0.63519999999999999</v>
      </c>
      <c r="V104" s="655">
        <v>0.58379999999999999</v>
      </c>
      <c r="W104" s="655">
        <v>0.5484</v>
      </c>
      <c r="X104" s="655">
        <v>0.69889999999999997</v>
      </c>
      <c r="Y104" s="655">
        <v>0.58030000000000004</v>
      </c>
      <c r="Z104" s="655">
        <v>0.59209999999999996</v>
      </c>
      <c r="AA104" s="655">
        <v>0.60519999999999996</v>
      </c>
      <c r="AB104" s="655">
        <v>0.57589999999999997</v>
      </c>
    </row>
    <row r="105" spans="1:28" s="230" customFormat="1" ht="18" customHeight="1">
      <c r="A105" s="596" t="s">
        <v>404</v>
      </c>
      <c r="B105" s="655">
        <v>4.0899999999999999E-2</v>
      </c>
      <c r="C105" s="655">
        <v>5.6399999999999999E-2</v>
      </c>
      <c r="D105" s="655">
        <v>3.3099999999999997E-2</v>
      </c>
      <c r="E105" s="655">
        <v>4.2200000000000001E-2</v>
      </c>
      <c r="F105" s="655">
        <v>3.56E-2</v>
      </c>
      <c r="G105" s="655">
        <v>6.1800000000000001E-2</v>
      </c>
      <c r="H105" s="655">
        <v>1.89E-2</v>
      </c>
      <c r="I105" s="655">
        <v>3.2599999999999997E-2</v>
      </c>
      <c r="J105" s="655">
        <v>2.53E-2</v>
      </c>
      <c r="K105" s="655">
        <v>3.2099999999999997E-2</v>
      </c>
      <c r="L105" s="655">
        <v>2.5600000000000001E-2</v>
      </c>
      <c r="M105" s="655">
        <v>4.0099999999999997E-2</v>
      </c>
      <c r="N105" s="655">
        <v>3.3300000000000003E-2</v>
      </c>
      <c r="O105" s="655">
        <v>3.7999999999999999E-2</v>
      </c>
      <c r="P105" s="655">
        <v>3.73E-2</v>
      </c>
      <c r="Q105" s="655">
        <v>4.6300000000000001E-2</v>
      </c>
      <c r="R105" s="655">
        <v>5.1799999999999999E-2</v>
      </c>
      <c r="S105" s="655">
        <v>5.8099999999999999E-2</v>
      </c>
      <c r="T105" s="655">
        <v>3.7499999999999999E-2</v>
      </c>
      <c r="U105" s="655">
        <v>4.2200000000000001E-2</v>
      </c>
      <c r="V105" s="655">
        <v>5.5500000000000001E-2</v>
      </c>
      <c r="W105" s="655">
        <v>5.79E-2</v>
      </c>
      <c r="X105" s="655">
        <v>6.8699999999999997E-2</v>
      </c>
      <c r="Y105" s="655">
        <v>2.3900000000000001E-2</v>
      </c>
      <c r="Z105" s="655">
        <v>5.16E-2</v>
      </c>
      <c r="AA105" s="655">
        <v>3.8800000000000001E-2</v>
      </c>
      <c r="AB105" s="655">
        <v>4.2299999999999997E-2</v>
      </c>
    </row>
    <row r="106" spans="1:28" s="230" customFormat="1" ht="18" customHeight="1">
      <c r="A106" s="596" t="s">
        <v>405</v>
      </c>
      <c r="B106" s="655">
        <v>0.39729999999999999</v>
      </c>
      <c r="C106" s="655">
        <v>0.40389999999999998</v>
      </c>
      <c r="D106" s="655">
        <v>0.33789999999999998</v>
      </c>
      <c r="E106" s="655">
        <v>0.41070000000000001</v>
      </c>
      <c r="F106" s="655">
        <v>0.3624</v>
      </c>
      <c r="G106" s="655">
        <v>0.42899999999999999</v>
      </c>
      <c r="H106" s="655">
        <v>0.28039999999999998</v>
      </c>
      <c r="I106" s="655">
        <v>0.48759999999999998</v>
      </c>
      <c r="J106" s="655">
        <v>0.37209999999999999</v>
      </c>
      <c r="K106" s="655">
        <v>0.36570000000000003</v>
      </c>
      <c r="L106" s="655">
        <v>0.33589999999999998</v>
      </c>
      <c r="M106" s="655">
        <v>0.31240000000000001</v>
      </c>
      <c r="N106" s="655">
        <v>0.29549999999999998</v>
      </c>
      <c r="O106" s="655">
        <v>0.35820000000000002</v>
      </c>
      <c r="P106" s="655">
        <v>0.38640000000000002</v>
      </c>
      <c r="Q106" s="655">
        <v>0.40889999999999999</v>
      </c>
      <c r="R106" s="655">
        <v>0.42759999999999998</v>
      </c>
      <c r="S106" s="655">
        <v>0.31290000000000001</v>
      </c>
      <c r="T106" s="655">
        <v>0.39460000000000001</v>
      </c>
      <c r="U106" s="655">
        <v>0.3226</v>
      </c>
      <c r="V106" s="655">
        <v>0.36080000000000001</v>
      </c>
      <c r="W106" s="655">
        <v>0.39360000000000001</v>
      </c>
      <c r="X106" s="655">
        <v>0.2324</v>
      </c>
      <c r="Y106" s="655">
        <v>0.39579999999999999</v>
      </c>
      <c r="Z106" s="655">
        <v>0.35620000000000002</v>
      </c>
      <c r="AA106" s="655">
        <v>0.35599999999999998</v>
      </c>
      <c r="AB106" s="655">
        <v>0.38179999999999997</v>
      </c>
    </row>
    <row r="107" spans="1:28" s="230" customFormat="1" ht="18" customHeight="1" thickBot="1">
      <c r="A107" s="596" t="s">
        <v>406</v>
      </c>
      <c r="B107" s="655">
        <v>0.57469999999999999</v>
      </c>
      <c r="C107" s="655">
        <v>0.5655</v>
      </c>
      <c r="D107" s="655">
        <v>0.5625</v>
      </c>
      <c r="E107" s="655">
        <v>0.55049999999999999</v>
      </c>
      <c r="F107" s="655">
        <v>0.67559999999999998</v>
      </c>
      <c r="G107" s="655">
        <v>0.5272</v>
      </c>
      <c r="H107" s="655">
        <v>0.67430000000000001</v>
      </c>
      <c r="I107" s="655">
        <v>0.65939999999999999</v>
      </c>
      <c r="J107" s="655">
        <v>0.50409999999999999</v>
      </c>
      <c r="K107" s="655">
        <v>0.66700000000000004</v>
      </c>
      <c r="L107" s="655">
        <v>0.70450000000000002</v>
      </c>
      <c r="M107" s="655">
        <v>0.63870000000000005</v>
      </c>
      <c r="N107" s="655">
        <v>0.76529999999999998</v>
      </c>
      <c r="O107" s="655">
        <v>0.65290000000000004</v>
      </c>
      <c r="P107" s="655">
        <v>0.47849999999999998</v>
      </c>
      <c r="Q107" s="655">
        <v>0.72260000000000002</v>
      </c>
      <c r="R107" s="655">
        <v>0.58199999999999996</v>
      </c>
      <c r="S107" s="655">
        <v>0.77449999999999997</v>
      </c>
      <c r="T107" s="655">
        <v>0.58360000000000001</v>
      </c>
      <c r="U107" s="655">
        <v>0.67669999999999997</v>
      </c>
      <c r="V107" s="655">
        <v>0.67320000000000002</v>
      </c>
      <c r="W107" s="655">
        <v>0.57650000000000001</v>
      </c>
      <c r="X107" s="655">
        <v>0.81879999999999997</v>
      </c>
      <c r="Y107" s="655">
        <v>0.56840000000000002</v>
      </c>
      <c r="Z107" s="655">
        <v>0.56499999999999995</v>
      </c>
      <c r="AA107" s="655">
        <v>0.52129999999999999</v>
      </c>
      <c r="AB107" s="655">
        <v>0.59350000000000003</v>
      </c>
    </row>
    <row r="108" spans="1:28" s="230" customFormat="1" ht="18" customHeight="1" thickTop="1" thickBot="1">
      <c r="A108" s="152" t="s">
        <v>407</v>
      </c>
      <c r="B108" s="161"/>
      <c r="C108" s="161"/>
      <c r="D108" s="161"/>
      <c r="E108" s="161"/>
      <c r="F108" s="359"/>
      <c r="G108" s="359"/>
      <c r="H108" s="359"/>
      <c r="I108" s="161"/>
      <c r="J108" s="161"/>
      <c r="K108" s="161"/>
      <c r="L108" s="161"/>
      <c r="M108" s="359"/>
      <c r="N108" s="359"/>
      <c r="O108" s="359"/>
      <c r="P108" s="161"/>
      <c r="Q108" s="161"/>
      <c r="R108" s="161"/>
      <c r="S108" s="161"/>
      <c r="T108" s="359"/>
      <c r="U108" s="359"/>
      <c r="V108" s="359"/>
      <c r="W108" s="161"/>
      <c r="X108" s="161"/>
      <c r="Y108" s="161"/>
      <c r="Z108" s="161"/>
      <c r="AA108" s="359"/>
      <c r="AB108" s="359"/>
    </row>
    <row r="109" spans="1:28" s="230" customFormat="1" ht="18" customHeight="1" thickTop="1">
      <c r="A109" s="596" t="s">
        <v>408</v>
      </c>
      <c r="B109" s="655">
        <v>7.5200000000000003E-2</v>
      </c>
      <c r="C109" s="655">
        <v>7.6600000000000001E-2</v>
      </c>
      <c r="D109" s="655">
        <v>7.8299999999999995E-2</v>
      </c>
      <c r="E109" s="655">
        <v>8.14E-2</v>
      </c>
      <c r="F109" s="655">
        <v>7.0699999999999999E-2</v>
      </c>
      <c r="G109" s="655">
        <v>7.9699999999999993E-2</v>
      </c>
      <c r="H109" s="655">
        <v>9.1700000000000004E-2</v>
      </c>
      <c r="I109" s="655">
        <v>7.6399999999999996E-2</v>
      </c>
      <c r="J109" s="655">
        <v>9.11E-2</v>
      </c>
      <c r="K109" s="655">
        <v>8.09E-2</v>
      </c>
      <c r="L109" s="655">
        <v>0.1011</v>
      </c>
      <c r="M109" s="655">
        <v>9.4600000000000004E-2</v>
      </c>
      <c r="N109" s="655">
        <v>0.13519999999999999</v>
      </c>
      <c r="O109" s="655">
        <v>7.3999999999999996E-2</v>
      </c>
      <c r="P109" s="655">
        <v>7.3400000000000007E-2</v>
      </c>
      <c r="Q109" s="655">
        <v>9.3299999999999994E-2</v>
      </c>
      <c r="R109" s="655">
        <v>8.6400000000000005E-2</v>
      </c>
      <c r="S109" s="655">
        <v>0.1094</v>
      </c>
      <c r="T109" s="655">
        <v>9.4899999999999998E-2</v>
      </c>
      <c r="U109" s="655">
        <v>0.1239</v>
      </c>
      <c r="V109" s="655">
        <v>6.0499999999999998E-2</v>
      </c>
      <c r="W109" s="655">
        <v>7.7200000000000005E-2</v>
      </c>
      <c r="X109" s="655">
        <v>8.3799999999999999E-2</v>
      </c>
      <c r="Y109" s="655">
        <v>9.2299999999999993E-2</v>
      </c>
      <c r="Z109" s="655">
        <v>6.9800000000000001E-2</v>
      </c>
      <c r="AA109" s="655">
        <v>6.9699999999999998E-2</v>
      </c>
      <c r="AB109" s="655">
        <v>8.0199999999999994E-2</v>
      </c>
    </row>
    <row r="110" spans="1:28" s="230" customFormat="1" ht="18" customHeight="1">
      <c r="A110" s="596" t="s">
        <v>409</v>
      </c>
      <c r="B110" s="655">
        <v>7.2499999999999995E-2</v>
      </c>
      <c r="C110" s="655">
        <v>7.22E-2</v>
      </c>
      <c r="D110" s="655">
        <v>5.9700000000000003E-2</v>
      </c>
      <c r="E110" s="655">
        <v>7.5700000000000003E-2</v>
      </c>
      <c r="F110" s="655">
        <v>6.9800000000000001E-2</v>
      </c>
      <c r="G110" s="655">
        <v>7.51E-2</v>
      </c>
      <c r="H110" s="655">
        <v>8.9300000000000004E-2</v>
      </c>
      <c r="I110" s="655">
        <v>7.2900000000000006E-2</v>
      </c>
      <c r="J110" s="655">
        <v>8.48E-2</v>
      </c>
      <c r="K110" s="655">
        <v>7.9100000000000004E-2</v>
      </c>
      <c r="L110" s="655">
        <v>9.9099999999999994E-2</v>
      </c>
      <c r="M110" s="655">
        <v>9.4899999999999998E-2</v>
      </c>
      <c r="N110" s="655">
        <v>0.13270000000000001</v>
      </c>
      <c r="O110" s="655">
        <v>7.0999999999999994E-2</v>
      </c>
      <c r="P110" s="655">
        <v>7.2999999999999995E-2</v>
      </c>
      <c r="Q110" s="655">
        <v>9.2999999999999999E-2</v>
      </c>
      <c r="R110" s="655">
        <v>8.6199999999999999E-2</v>
      </c>
      <c r="S110" s="655">
        <v>0.1085</v>
      </c>
      <c r="T110" s="655">
        <v>9.1800000000000007E-2</v>
      </c>
      <c r="U110" s="655">
        <v>0.122</v>
      </c>
      <c r="V110" s="655">
        <v>6.1800000000000001E-2</v>
      </c>
      <c r="W110" s="655">
        <v>7.6399999999999996E-2</v>
      </c>
      <c r="X110" s="655">
        <v>8.4199999999999997E-2</v>
      </c>
      <c r="Y110" s="655">
        <v>9.1800000000000007E-2</v>
      </c>
      <c r="Z110" s="655">
        <v>6.6000000000000003E-2</v>
      </c>
      <c r="AA110" s="655">
        <v>6.5799999999999997E-2</v>
      </c>
      <c r="AB110" s="655">
        <v>7.6200000000000004E-2</v>
      </c>
    </row>
    <row r="111" spans="1:28" s="230" customFormat="1" ht="18" customHeight="1">
      <c r="A111" s="595" t="s">
        <v>410</v>
      </c>
      <c r="B111" s="655">
        <v>9.9900000000000003E-2</v>
      </c>
      <c r="C111" s="655">
        <v>8.2600000000000007E-2</v>
      </c>
      <c r="D111" s="655">
        <v>6.8500000000000005E-2</v>
      </c>
      <c r="E111" s="655">
        <v>8.8999999999999996E-2</v>
      </c>
      <c r="F111" s="655">
        <v>7.0400000000000004E-2</v>
      </c>
      <c r="G111" s="655">
        <v>7.1900000000000006E-2</v>
      </c>
      <c r="H111" s="655">
        <v>9.8500000000000004E-2</v>
      </c>
      <c r="I111" s="655">
        <v>8.09E-2</v>
      </c>
      <c r="J111" s="655">
        <v>9.69E-2</v>
      </c>
      <c r="K111" s="655">
        <v>8.4599999999999995E-2</v>
      </c>
      <c r="L111" s="655">
        <v>0.1047</v>
      </c>
      <c r="M111" s="655">
        <v>9.7600000000000006E-2</v>
      </c>
      <c r="N111" s="655">
        <v>0.13669999999999999</v>
      </c>
      <c r="O111" s="655">
        <v>9.9099999999999994E-2</v>
      </c>
      <c r="P111" s="655">
        <v>8.0199999999999994E-2</v>
      </c>
      <c r="Q111" s="655">
        <v>0.1116</v>
      </c>
      <c r="R111" s="655">
        <v>9.3399999999999997E-2</v>
      </c>
      <c r="S111" s="655">
        <v>0.1174</v>
      </c>
      <c r="T111" s="655">
        <v>9.8900000000000002E-2</v>
      </c>
      <c r="U111" s="655">
        <v>0.1361</v>
      </c>
      <c r="V111" s="655">
        <v>6.3200000000000006E-2</v>
      </c>
      <c r="W111" s="655">
        <v>8.43E-2</v>
      </c>
      <c r="X111" s="655">
        <v>9.7900000000000001E-2</v>
      </c>
      <c r="Y111" s="655">
        <v>0.1011</v>
      </c>
      <c r="Z111" s="655">
        <v>7.22E-2</v>
      </c>
      <c r="AA111" s="655">
        <v>7.0400000000000004E-2</v>
      </c>
      <c r="AB111" s="655">
        <v>8.9499999999999996E-2</v>
      </c>
    </row>
    <row r="112" spans="1:28" s="230" customFormat="1" ht="18" customHeight="1">
      <c r="A112" s="595" t="s">
        <v>411</v>
      </c>
      <c r="B112" s="655">
        <v>0.1232</v>
      </c>
      <c r="C112" s="655">
        <v>0.11899999999999999</v>
      </c>
      <c r="D112" s="655">
        <v>9.69E-2</v>
      </c>
      <c r="E112" s="655">
        <v>0.12540000000000001</v>
      </c>
      <c r="F112" s="655">
        <v>8.2900000000000001E-2</v>
      </c>
      <c r="G112" s="655">
        <v>9.4600000000000004E-2</v>
      </c>
      <c r="H112" s="655">
        <v>0.1201</v>
      </c>
      <c r="I112" s="655">
        <v>0.1046</v>
      </c>
      <c r="J112" s="655">
        <v>0.1328</v>
      </c>
      <c r="K112" s="655">
        <v>0.1106</v>
      </c>
      <c r="L112" s="655">
        <v>0.12859999999999999</v>
      </c>
      <c r="M112" s="655">
        <v>0.1166</v>
      </c>
      <c r="N112" s="655">
        <v>0.1724</v>
      </c>
      <c r="O112" s="655">
        <v>0.12770000000000001</v>
      </c>
      <c r="P112" s="655">
        <v>0.1178</v>
      </c>
      <c r="Q112" s="655">
        <v>0.13339999999999999</v>
      </c>
      <c r="R112" s="655">
        <v>0.12180000000000001</v>
      </c>
      <c r="S112" s="655">
        <v>0.1331</v>
      </c>
      <c r="T112" s="655">
        <v>0.12740000000000001</v>
      </c>
      <c r="U112" s="655">
        <v>0.16159999999999999</v>
      </c>
      <c r="V112" s="655">
        <v>7.8600000000000003E-2</v>
      </c>
      <c r="W112" s="655">
        <v>0.10290000000000001</v>
      </c>
      <c r="X112" s="655">
        <v>0.1147</v>
      </c>
      <c r="Y112" s="655">
        <v>0.13730000000000001</v>
      </c>
      <c r="Z112" s="655">
        <v>0.1043</v>
      </c>
      <c r="AA112" s="655">
        <v>0.1082</v>
      </c>
      <c r="AB112" s="655">
        <v>0.1166</v>
      </c>
    </row>
    <row r="113" spans="1:28" s="230" customFormat="1" ht="18" customHeight="1">
      <c r="A113" s="595" t="s">
        <v>412</v>
      </c>
      <c r="B113" s="655">
        <v>-2.3300000000000001E-2</v>
      </c>
      <c r="C113" s="655">
        <v>-3.6400000000000002E-2</v>
      </c>
      <c r="D113" s="655">
        <v>-2.8400000000000002E-2</v>
      </c>
      <c r="E113" s="655">
        <v>-3.6400000000000002E-2</v>
      </c>
      <c r="F113" s="655">
        <v>-1.2500000000000001E-2</v>
      </c>
      <c r="G113" s="655">
        <v>-2.2599999999999999E-2</v>
      </c>
      <c r="H113" s="655">
        <v>-2.1600000000000001E-2</v>
      </c>
      <c r="I113" s="655">
        <v>-2.3699999999999999E-2</v>
      </c>
      <c r="J113" s="655">
        <v>-3.5900000000000001E-2</v>
      </c>
      <c r="K113" s="655">
        <v>-2.5999999999999999E-2</v>
      </c>
      <c r="L113" s="655">
        <v>-2.3900000000000001E-2</v>
      </c>
      <c r="M113" s="655">
        <v>-1.9E-2</v>
      </c>
      <c r="N113" s="655">
        <v>-3.5799999999999998E-2</v>
      </c>
      <c r="O113" s="655">
        <v>-2.86E-2</v>
      </c>
      <c r="P113" s="655">
        <v>-3.7600000000000001E-2</v>
      </c>
      <c r="Q113" s="655">
        <v>-2.18E-2</v>
      </c>
      <c r="R113" s="655">
        <v>-2.8400000000000002E-2</v>
      </c>
      <c r="S113" s="655">
        <v>-1.5599999999999999E-2</v>
      </c>
      <c r="T113" s="655">
        <v>-2.86E-2</v>
      </c>
      <c r="U113" s="655">
        <v>-2.5499999999999998E-2</v>
      </c>
      <c r="V113" s="655">
        <v>-1.54E-2</v>
      </c>
      <c r="W113" s="655">
        <v>-1.8700000000000001E-2</v>
      </c>
      <c r="X113" s="655">
        <v>-1.6799999999999999E-2</v>
      </c>
      <c r="Y113" s="655">
        <v>-3.6200000000000003E-2</v>
      </c>
      <c r="Z113" s="655">
        <v>-3.2099999999999997E-2</v>
      </c>
      <c r="AA113" s="655">
        <v>-3.78E-2</v>
      </c>
      <c r="AB113" s="655">
        <v>-2.7099999999999999E-2</v>
      </c>
    </row>
    <row r="114" spans="1:28" s="230" customFormat="1" ht="18" customHeight="1">
      <c r="A114" s="595" t="s">
        <v>413</v>
      </c>
      <c r="B114" s="656">
        <v>-2.7400000000000001E-2</v>
      </c>
      <c r="C114" s="655">
        <v>-1.04E-2</v>
      </c>
      <c r="D114" s="656">
        <v>-8.8000000000000005E-3</v>
      </c>
      <c r="E114" s="656">
        <v>-1.34E-2</v>
      </c>
      <c r="F114" s="656">
        <v>-5.9999999999999995E-4</v>
      </c>
      <c r="G114" s="656">
        <v>3.2000000000000002E-3</v>
      </c>
      <c r="H114" s="656">
        <v>-9.1999999999999998E-3</v>
      </c>
      <c r="I114" s="656">
        <v>-8.0000000000000002E-3</v>
      </c>
      <c r="J114" s="655">
        <v>-1.2200000000000001E-2</v>
      </c>
      <c r="K114" s="656">
        <v>-5.4999999999999997E-3</v>
      </c>
      <c r="L114" s="656">
        <v>-5.5999999999999999E-3</v>
      </c>
      <c r="M114" s="656">
        <v>-2.7000000000000001E-3</v>
      </c>
      <c r="N114" s="656">
        <v>-4.0000000000000001E-3</v>
      </c>
      <c r="O114" s="656">
        <v>-2.81E-2</v>
      </c>
      <c r="P114" s="656">
        <v>-7.1999999999999998E-3</v>
      </c>
      <c r="Q114" s="655">
        <v>-1.8599999999999998E-2</v>
      </c>
      <c r="R114" s="656">
        <v>-7.1999999999999998E-3</v>
      </c>
      <c r="S114" s="656">
        <v>-8.8999999999999999E-3</v>
      </c>
      <c r="T114" s="656">
        <v>-7.1000000000000004E-3</v>
      </c>
      <c r="U114" s="656">
        <v>-1.41E-2</v>
      </c>
      <c r="V114" s="656">
        <v>-1.4E-3</v>
      </c>
      <c r="W114" s="656">
        <v>-7.9000000000000008E-3</v>
      </c>
      <c r="X114" s="655">
        <v>-1.3599999999999999E-2</v>
      </c>
      <c r="Y114" s="656">
        <v>-9.2999999999999992E-3</v>
      </c>
      <c r="Z114" s="656">
        <v>-6.1999999999999998E-3</v>
      </c>
      <c r="AA114" s="656">
        <v>-4.5999999999999999E-3</v>
      </c>
      <c r="AB114" s="656">
        <v>-1.3299999999999999E-2</v>
      </c>
    </row>
    <row r="115" spans="1:28" s="230" customFormat="1" ht="18" customHeight="1" thickBot="1">
      <c r="A115" s="595" t="s">
        <v>414</v>
      </c>
      <c r="B115" s="655">
        <v>1.1999999999999999E-3</v>
      </c>
      <c r="C115" s="655">
        <v>4.4000000000000003E-3</v>
      </c>
      <c r="D115" s="655">
        <v>1.8499999999999999E-2</v>
      </c>
      <c r="E115" s="655">
        <v>5.7000000000000002E-3</v>
      </c>
      <c r="F115" s="656">
        <v>8.9999999999999998E-4</v>
      </c>
      <c r="G115" s="656">
        <v>4.5999999999999999E-3</v>
      </c>
      <c r="H115" s="656">
        <v>2.5000000000000001E-3</v>
      </c>
      <c r="I115" s="655">
        <v>3.3999999999999998E-3</v>
      </c>
      <c r="J115" s="655">
        <v>6.3E-3</v>
      </c>
      <c r="K115" s="655">
        <v>1E-3</v>
      </c>
      <c r="L115" s="655">
        <v>1.6000000000000001E-3</v>
      </c>
      <c r="M115" s="656">
        <v>-2.9999999999999997E-4</v>
      </c>
      <c r="N115" s="656">
        <v>2.5999999999999999E-3</v>
      </c>
      <c r="O115" s="656">
        <v>3.0000000000000001E-3</v>
      </c>
      <c r="P115" s="655">
        <v>2.9999999999999997E-4</v>
      </c>
      <c r="Q115" s="655">
        <v>2.9999999999999997E-4</v>
      </c>
      <c r="R115" s="655">
        <v>-2.9999999999999997E-4</v>
      </c>
      <c r="S115" s="655">
        <v>2.9999999999999997E-4</v>
      </c>
      <c r="T115" s="656">
        <v>3.0999999999999999E-3</v>
      </c>
      <c r="U115" s="656">
        <v>1.9E-3</v>
      </c>
      <c r="V115" s="656">
        <v>-1.2999999999999999E-3</v>
      </c>
      <c r="W115" s="655">
        <v>8.0000000000000004E-4</v>
      </c>
      <c r="X115" s="655">
        <v>-5.0000000000000001E-4</v>
      </c>
      <c r="Y115" s="655">
        <v>5.9999999999999995E-4</v>
      </c>
      <c r="Z115" s="655">
        <v>3.8999999999999998E-3</v>
      </c>
      <c r="AA115" s="656">
        <v>3.8999999999999998E-3</v>
      </c>
      <c r="AB115" s="656">
        <v>3.5999999999999999E-3</v>
      </c>
    </row>
    <row r="116" spans="1:28" s="230" customFormat="1" ht="18" customHeight="1" thickTop="1" thickBot="1">
      <c r="A116" s="152" t="s">
        <v>415</v>
      </c>
      <c r="B116" s="161"/>
      <c r="C116" s="161"/>
      <c r="D116" s="161"/>
      <c r="E116" s="161"/>
      <c r="F116" s="359"/>
      <c r="G116" s="359"/>
      <c r="H116" s="359"/>
      <c r="I116" s="161"/>
      <c r="J116" s="161"/>
      <c r="K116" s="161"/>
      <c r="L116" s="161"/>
      <c r="M116" s="359"/>
      <c r="N116" s="359"/>
      <c r="O116" s="359"/>
      <c r="P116" s="161"/>
      <c r="Q116" s="161"/>
      <c r="R116" s="161"/>
      <c r="S116" s="161"/>
      <c r="T116" s="359"/>
      <c r="U116" s="359"/>
      <c r="V116" s="359"/>
      <c r="W116" s="161"/>
      <c r="X116" s="161"/>
      <c r="Y116" s="161"/>
      <c r="Z116" s="161"/>
      <c r="AA116" s="359"/>
      <c r="AB116" s="359"/>
    </row>
    <row r="117" spans="1:28" s="230" customFormat="1" ht="18" customHeight="1" thickTop="1">
      <c r="A117" s="595" t="s">
        <v>408</v>
      </c>
      <c r="B117" s="655">
        <v>7.5200000000000003E-2</v>
      </c>
      <c r="C117" s="655">
        <v>7.6600000000000001E-2</v>
      </c>
      <c r="D117" s="655">
        <v>7.8299999999999995E-2</v>
      </c>
      <c r="E117" s="655">
        <v>8.14E-2</v>
      </c>
      <c r="F117" s="655">
        <v>7.0699999999999999E-2</v>
      </c>
      <c r="G117" s="655">
        <v>7.9699999999999993E-2</v>
      </c>
      <c r="H117" s="655">
        <v>9.1700000000000004E-2</v>
      </c>
      <c r="I117" s="655">
        <v>7.6399999999999996E-2</v>
      </c>
      <c r="J117" s="655">
        <v>9.11E-2</v>
      </c>
      <c r="K117" s="655">
        <v>8.09E-2</v>
      </c>
      <c r="L117" s="655">
        <v>0.1011</v>
      </c>
      <c r="M117" s="655">
        <v>9.4600000000000004E-2</v>
      </c>
      <c r="N117" s="655">
        <v>0.13519999999999999</v>
      </c>
      <c r="O117" s="655">
        <v>7.3999999999999996E-2</v>
      </c>
      <c r="P117" s="655">
        <v>7.3400000000000007E-2</v>
      </c>
      <c r="Q117" s="655">
        <v>9.3299999999999994E-2</v>
      </c>
      <c r="R117" s="655">
        <v>8.6400000000000005E-2</v>
      </c>
      <c r="S117" s="655">
        <v>0.1094</v>
      </c>
      <c r="T117" s="655">
        <v>9.4899999999999998E-2</v>
      </c>
      <c r="U117" s="655">
        <v>0.1239</v>
      </c>
      <c r="V117" s="655">
        <v>6.0499999999999998E-2</v>
      </c>
      <c r="W117" s="655">
        <v>7.7200000000000005E-2</v>
      </c>
      <c r="X117" s="655">
        <v>8.3799999999999999E-2</v>
      </c>
      <c r="Y117" s="655">
        <v>9.2299999999999993E-2</v>
      </c>
      <c r="Z117" s="655">
        <v>6.9800000000000001E-2</v>
      </c>
      <c r="AA117" s="655">
        <v>6.9699999999999998E-2</v>
      </c>
      <c r="AB117" s="655">
        <v>8.0199999999999994E-2</v>
      </c>
    </row>
    <row r="118" spans="1:28" s="230" customFormat="1" ht="18" customHeight="1">
      <c r="A118" s="595" t="s">
        <v>416</v>
      </c>
      <c r="B118" s="655">
        <v>-3.3999999999999998E-3</v>
      </c>
      <c r="C118" s="655">
        <v>-1.1999999999999999E-3</v>
      </c>
      <c r="D118" s="655">
        <v>-4.8999999999999998E-3</v>
      </c>
      <c r="E118" s="655">
        <v>-5.7999999999999996E-3</v>
      </c>
      <c r="F118" s="655">
        <v>-1.4E-3</v>
      </c>
      <c r="G118" s="655">
        <v>-9.4000000000000004E-3</v>
      </c>
      <c r="H118" s="655">
        <v>-5.1000000000000004E-3</v>
      </c>
      <c r="I118" s="655">
        <v>-1.5E-3</v>
      </c>
      <c r="J118" s="655">
        <v>-7.7000000000000002E-3</v>
      </c>
      <c r="K118" s="655">
        <v>-2.2000000000000001E-3</v>
      </c>
      <c r="L118" s="655">
        <v>-9.1999999999999998E-3</v>
      </c>
      <c r="M118" s="655">
        <v>-2E-3</v>
      </c>
      <c r="N118" s="655">
        <v>-4.0000000000000002E-4</v>
      </c>
      <c r="O118" s="655">
        <v>-1E-4</v>
      </c>
      <c r="P118" s="655">
        <v>-7.4999999999999997E-3</v>
      </c>
      <c r="Q118" s="655">
        <v>-3.5000000000000001E-3</v>
      </c>
      <c r="R118" s="655">
        <v>-1.0999999999999999E-2</v>
      </c>
      <c r="S118" s="655">
        <v>5.0000000000000001E-4</v>
      </c>
      <c r="T118" s="655">
        <v>-1.66E-2</v>
      </c>
      <c r="U118" s="655">
        <v>-1.9E-3</v>
      </c>
      <c r="V118" s="655">
        <v>-3.5000000000000001E-3</v>
      </c>
      <c r="W118" s="655">
        <v>-2.7000000000000001E-3</v>
      </c>
      <c r="X118" s="655">
        <v>5.9999999999999995E-4</v>
      </c>
      <c r="Y118" s="655">
        <v>-1.8599999999999998E-2</v>
      </c>
      <c r="Z118" s="655">
        <v>-8.8000000000000005E-3</v>
      </c>
      <c r="AA118" s="655">
        <v>-1.5900000000000001E-2</v>
      </c>
      <c r="AB118" s="655">
        <v>-4.4999999999999997E-3</v>
      </c>
    </row>
    <row r="119" spans="1:28" s="230" customFormat="1" ht="18" customHeight="1">
      <c r="A119" s="595" t="s">
        <v>417</v>
      </c>
      <c r="B119" s="655">
        <v>-6.7299999999999999E-2</v>
      </c>
      <c r="C119" s="655">
        <v>-7.4700000000000003E-2</v>
      </c>
      <c r="D119" s="655">
        <v>-5.6399999999999999E-2</v>
      </c>
      <c r="E119" s="655">
        <v>-8.09E-2</v>
      </c>
      <c r="F119" s="655">
        <v>-6.5299999999999997E-2</v>
      </c>
      <c r="G119" s="655">
        <v>-5.0799999999999998E-2</v>
      </c>
      <c r="H119" s="655">
        <v>-8.9599999999999999E-2</v>
      </c>
      <c r="I119" s="655">
        <v>-7.22E-2</v>
      </c>
      <c r="J119" s="655">
        <v>-7.0999999999999994E-2</v>
      </c>
      <c r="K119" s="655">
        <v>-6.7000000000000004E-2</v>
      </c>
      <c r="L119" s="655">
        <v>-8.5400000000000004E-2</v>
      </c>
      <c r="M119" s="655">
        <v>-6.7500000000000004E-2</v>
      </c>
      <c r="N119" s="655">
        <v>-0.1426</v>
      </c>
      <c r="O119" s="655">
        <v>-7.6600000000000001E-2</v>
      </c>
      <c r="P119" s="655">
        <v>-6.4500000000000002E-2</v>
      </c>
      <c r="Q119" s="655">
        <v>-9.4899999999999998E-2</v>
      </c>
      <c r="R119" s="655">
        <v>-6.8199999999999997E-2</v>
      </c>
      <c r="S119" s="655">
        <v>-0.10009999999999999</v>
      </c>
      <c r="T119" s="655">
        <v>-7.7200000000000005E-2</v>
      </c>
      <c r="U119" s="655">
        <v>-0.1179</v>
      </c>
      <c r="V119" s="655">
        <v>-5.2299999999999999E-2</v>
      </c>
      <c r="W119" s="655">
        <v>-4.8899999999999999E-2</v>
      </c>
      <c r="X119" s="655">
        <v>-8.2400000000000001E-2</v>
      </c>
      <c r="Y119" s="655">
        <v>-7.7600000000000002E-2</v>
      </c>
      <c r="Z119" s="655">
        <v>-6.4299999999999996E-2</v>
      </c>
      <c r="AA119" s="655">
        <v>-6.13E-2</v>
      </c>
      <c r="AB119" s="655">
        <v>-7.0400000000000004E-2</v>
      </c>
    </row>
    <row r="120" spans="1:28" s="230" customFormat="1" ht="18" customHeight="1">
      <c r="A120" s="595" t="s">
        <v>418</v>
      </c>
      <c r="B120" s="655">
        <v>0</v>
      </c>
      <c r="C120" s="655">
        <v>0</v>
      </c>
      <c r="D120" s="655">
        <v>0</v>
      </c>
      <c r="E120" s="655">
        <v>0</v>
      </c>
      <c r="F120" s="655">
        <v>0</v>
      </c>
      <c r="G120" s="655">
        <v>0</v>
      </c>
      <c r="H120" s="655">
        <v>0</v>
      </c>
      <c r="I120" s="655">
        <v>0</v>
      </c>
      <c r="J120" s="655">
        <v>0</v>
      </c>
      <c r="K120" s="655">
        <v>0</v>
      </c>
      <c r="L120" s="655">
        <v>0</v>
      </c>
      <c r="M120" s="655">
        <v>0</v>
      </c>
      <c r="N120" s="655">
        <v>0</v>
      </c>
      <c r="O120" s="655">
        <v>4.0000000000000002E-4</v>
      </c>
      <c r="P120" s="655">
        <v>-3.2000000000000002E-3</v>
      </c>
      <c r="Q120" s="655">
        <v>0</v>
      </c>
      <c r="R120" s="655">
        <v>0</v>
      </c>
      <c r="S120" s="655">
        <v>5.0000000000000001E-4</v>
      </c>
      <c r="T120" s="655">
        <v>2.5999999999999999E-3</v>
      </c>
      <c r="U120" s="655">
        <v>-4.0000000000000002E-4</v>
      </c>
      <c r="V120" s="655">
        <v>0</v>
      </c>
      <c r="W120" s="655">
        <v>0</v>
      </c>
      <c r="X120" s="655">
        <v>0</v>
      </c>
      <c r="Y120" s="655">
        <v>0</v>
      </c>
      <c r="Z120" s="655">
        <v>-1E-4</v>
      </c>
      <c r="AA120" s="655">
        <v>0</v>
      </c>
      <c r="AB120" s="655">
        <v>0</v>
      </c>
    </row>
    <row r="121" spans="1:28" s="230" customFormat="1" ht="18" customHeight="1">
      <c r="A121" s="595" t="s">
        <v>419</v>
      </c>
      <c r="B121" s="655">
        <v>0</v>
      </c>
      <c r="C121" s="655">
        <v>0</v>
      </c>
      <c r="D121" s="655">
        <v>6.9999999999999999E-4</v>
      </c>
      <c r="E121" s="655">
        <v>0</v>
      </c>
      <c r="F121" s="655">
        <v>-3.8E-3</v>
      </c>
      <c r="G121" s="655">
        <v>-3.3E-3</v>
      </c>
      <c r="H121" s="655">
        <v>-5.9999999999999995E-4</v>
      </c>
      <c r="I121" s="655">
        <v>-1E-3</v>
      </c>
      <c r="J121" s="655">
        <v>-8.0000000000000004E-4</v>
      </c>
      <c r="K121" s="655">
        <v>-5.0000000000000001E-4</v>
      </c>
      <c r="L121" s="655">
        <v>-5.9999999999999995E-4</v>
      </c>
      <c r="M121" s="655">
        <v>-2.0000000000000001E-4</v>
      </c>
      <c r="N121" s="655">
        <v>0</v>
      </c>
      <c r="O121" s="655">
        <v>5.0000000000000001E-4</v>
      </c>
      <c r="P121" s="655">
        <v>1E-3</v>
      </c>
      <c r="Q121" s="655">
        <v>-1E-3</v>
      </c>
      <c r="R121" s="655">
        <v>-2.9999999999999997E-4</v>
      </c>
      <c r="S121" s="655">
        <v>-4.0000000000000002E-4</v>
      </c>
      <c r="T121" s="655">
        <v>-4.0000000000000002E-4</v>
      </c>
      <c r="U121" s="655">
        <v>-2.3999999999999998E-3</v>
      </c>
      <c r="V121" s="655">
        <v>-2.3999999999999998E-3</v>
      </c>
      <c r="W121" s="655">
        <v>4.1000000000000003E-3</v>
      </c>
      <c r="X121" s="655">
        <v>1.5E-3</v>
      </c>
      <c r="Y121" s="655">
        <v>0</v>
      </c>
      <c r="Z121" s="655">
        <v>1E-4</v>
      </c>
      <c r="AA121" s="655">
        <v>-2.0000000000000001E-4</v>
      </c>
      <c r="AB121" s="655">
        <v>-2.0000000000000001E-4</v>
      </c>
    </row>
    <row r="122" spans="1:28" s="230" customFormat="1" ht="18" customHeight="1" thickBot="1">
      <c r="A122" s="595" t="s">
        <v>420</v>
      </c>
      <c r="B122" s="655">
        <v>0</v>
      </c>
      <c r="C122" s="655">
        <v>0</v>
      </c>
      <c r="D122" s="655">
        <v>0</v>
      </c>
      <c r="E122" s="655">
        <v>0</v>
      </c>
      <c r="F122" s="655">
        <v>0</v>
      </c>
      <c r="G122" s="655">
        <v>0</v>
      </c>
      <c r="H122" s="655">
        <v>0</v>
      </c>
      <c r="I122" s="655">
        <v>0</v>
      </c>
      <c r="J122" s="655">
        <v>0</v>
      </c>
      <c r="K122" s="655">
        <v>0</v>
      </c>
      <c r="L122" s="655">
        <v>0</v>
      </c>
      <c r="M122" s="655">
        <v>0</v>
      </c>
      <c r="N122" s="655">
        <v>0</v>
      </c>
      <c r="O122" s="655">
        <v>1E-4</v>
      </c>
      <c r="P122" s="655">
        <v>-2.0000000000000001E-4</v>
      </c>
      <c r="Q122" s="655">
        <v>6.9999999999999999E-4</v>
      </c>
      <c r="R122" s="655">
        <v>0</v>
      </c>
      <c r="S122" s="655">
        <v>0</v>
      </c>
      <c r="T122" s="655">
        <v>0</v>
      </c>
      <c r="U122" s="655">
        <v>0</v>
      </c>
      <c r="V122" s="655">
        <v>0</v>
      </c>
      <c r="W122" s="655">
        <v>0</v>
      </c>
      <c r="X122" s="655">
        <v>0</v>
      </c>
      <c r="Y122" s="655">
        <v>-2.9999999999999997E-4</v>
      </c>
      <c r="Z122" s="655">
        <v>0</v>
      </c>
      <c r="AA122" s="655">
        <v>0</v>
      </c>
      <c r="AB122" s="655">
        <v>0</v>
      </c>
    </row>
    <row r="123" spans="1:28" s="230" customFormat="1" ht="18" customHeight="1" thickTop="1" thickBot="1">
      <c r="A123" s="149" t="s">
        <v>421</v>
      </c>
      <c r="B123" s="657">
        <v>3.0000000000000001E-3</v>
      </c>
      <c r="C123" s="657">
        <v>6.9999999999999999E-4</v>
      </c>
      <c r="D123" s="657">
        <v>1.7600000000000001E-2</v>
      </c>
      <c r="E123" s="657">
        <v>-5.4000000000000003E-3</v>
      </c>
      <c r="F123" s="657">
        <v>2.0000000000000001E-4</v>
      </c>
      <c r="G123" s="657">
        <v>1.6199999999999999E-2</v>
      </c>
      <c r="H123" s="657">
        <v>-3.5000000000000001E-3</v>
      </c>
      <c r="I123" s="657">
        <v>1.6000000000000001E-3</v>
      </c>
      <c r="J123" s="657">
        <v>1.1599999999999999E-2</v>
      </c>
      <c r="K123" s="657">
        <v>1.03E-2</v>
      </c>
      <c r="L123" s="657">
        <v>5.5999999999999999E-3</v>
      </c>
      <c r="M123" s="657">
        <v>2.4899999999999999E-2</v>
      </c>
      <c r="N123" s="657">
        <v>-7.7000000000000002E-3</v>
      </c>
      <c r="O123" s="657">
        <v>-1.8E-3</v>
      </c>
      <c r="P123" s="657">
        <v>-1E-3</v>
      </c>
      <c r="Q123" s="657">
        <v>-5.4000000000000003E-3</v>
      </c>
      <c r="R123" s="657">
        <v>6.4000000000000003E-3</v>
      </c>
      <c r="S123" s="657">
        <v>9.2999999999999992E-3</v>
      </c>
      <c r="T123" s="657">
        <v>3.3999999999999998E-3</v>
      </c>
      <c r="U123" s="657">
        <v>1.2999999999999999E-3</v>
      </c>
      <c r="V123" s="657">
        <v>2.3999999999999998E-3</v>
      </c>
      <c r="W123" s="657">
        <v>2.9600000000000001E-2</v>
      </c>
      <c r="X123" s="657">
        <v>3.3999999999999998E-3</v>
      </c>
      <c r="Y123" s="657">
        <v>-4.1000000000000003E-3</v>
      </c>
      <c r="Z123" s="657">
        <v>-3.3E-3</v>
      </c>
      <c r="AA123" s="657">
        <v>-7.7000000000000002E-3</v>
      </c>
      <c r="AB123" s="657">
        <v>4.7000000000000002E-3</v>
      </c>
    </row>
    <row r="124" spans="1:28" s="230" customFormat="1" ht="18" customHeight="1" thickTop="1" thickBot="1">
      <c r="A124" s="1015"/>
      <c r="B124" s="1017"/>
      <c r="C124" s="1017"/>
      <c r="D124" s="1017"/>
      <c r="E124" s="1017"/>
      <c r="F124" s="1017"/>
      <c r="G124" s="1017"/>
      <c r="H124" s="1017"/>
      <c r="I124" s="1017"/>
      <c r="J124" s="1017"/>
      <c r="K124" s="1017"/>
      <c r="L124" s="1017"/>
      <c r="M124" s="1017"/>
      <c r="N124" s="1017"/>
      <c r="O124" s="1017"/>
      <c r="P124" s="1017"/>
      <c r="Q124" s="1017"/>
      <c r="R124" s="1017"/>
      <c r="S124" s="1017"/>
      <c r="T124" s="1017"/>
      <c r="U124" s="1017"/>
      <c r="V124" s="1017"/>
      <c r="W124" s="1017"/>
      <c r="X124" s="1017"/>
      <c r="Y124" s="1017"/>
      <c r="Z124" s="1017"/>
      <c r="AA124" s="1017"/>
      <c r="AB124" s="1017"/>
    </row>
    <row r="125" spans="1:28" s="230" customFormat="1" ht="18.75" thickTop="1">
      <c r="A125" s="1059" t="s">
        <v>422</v>
      </c>
      <c r="B125" s="976"/>
      <c r="C125" s="976"/>
      <c r="D125" s="976"/>
      <c r="E125" s="976"/>
      <c r="F125" s="976"/>
      <c r="G125" s="976"/>
      <c r="H125" s="976"/>
      <c r="I125" s="75"/>
      <c r="J125" s="75"/>
      <c r="K125" s="75"/>
      <c r="L125" s="75"/>
      <c r="M125" s="75"/>
      <c r="N125" s="75"/>
      <c r="O125" s="75"/>
      <c r="P125" s="75"/>
      <c r="Q125" s="75"/>
      <c r="R125" s="75"/>
      <c r="S125" s="75"/>
      <c r="T125" s="75"/>
      <c r="U125" s="75"/>
      <c r="V125" s="75"/>
      <c r="W125" s="976"/>
      <c r="X125" s="976"/>
      <c r="Y125" s="976"/>
      <c r="Z125" s="976"/>
      <c r="AA125" s="976"/>
      <c r="AB125" s="976"/>
    </row>
    <row r="126" spans="1:28" s="230" customFormat="1" ht="18">
      <c r="A126" s="1059" t="s">
        <v>423</v>
      </c>
      <c r="B126" s="976"/>
      <c r="C126" s="976"/>
      <c r="D126" s="976"/>
      <c r="E126" s="976"/>
      <c r="F126" s="976"/>
      <c r="G126" s="976"/>
      <c r="H126" s="976"/>
      <c r="I126" s="75"/>
      <c r="J126" s="75"/>
      <c r="K126" s="75"/>
      <c r="L126" s="75"/>
      <c r="M126" s="75"/>
      <c r="N126" s="75"/>
      <c r="O126" s="75"/>
      <c r="P126" s="75"/>
      <c r="Q126" s="75"/>
      <c r="R126" s="75"/>
      <c r="S126" s="75"/>
      <c r="T126" s="75"/>
      <c r="U126" s="75"/>
      <c r="V126" s="75"/>
      <c r="W126" s="75"/>
      <c r="X126" s="75"/>
      <c r="Y126" s="75"/>
      <c r="Z126" s="75"/>
      <c r="AA126" s="75"/>
      <c r="AB126" s="75"/>
    </row>
    <row r="127" spans="1:28" s="230" customFormat="1" ht="18">
      <c r="A127" s="1059" t="s">
        <v>424</v>
      </c>
      <c r="B127" s="976"/>
      <c r="C127" s="976"/>
      <c r="D127" s="976"/>
      <c r="E127" s="976"/>
      <c r="F127" s="976"/>
      <c r="G127" s="976"/>
      <c r="H127" s="976"/>
      <c r="I127" s="75"/>
      <c r="J127" s="75"/>
      <c r="K127" s="75"/>
      <c r="L127" s="75"/>
      <c r="M127" s="75"/>
      <c r="N127" s="75"/>
      <c r="O127" s="75"/>
      <c r="P127" s="75"/>
      <c r="Q127" s="75"/>
      <c r="R127" s="75"/>
      <c r="S127" s="75"/>
      <c r="T127" s="75"/>
      <c r="U127" s="75"/>
      <c r="V127" s="75"/>
      <c r="W127" s="75"/>
      <c r="X127" s="75"/>
      <c r="Y127" s="75"/>
      <c r="Z127" s="75"/>
      <c r="AA127" s="75"/>
      <c r="AB127" s="75"/>
    </row>
    <row r="128" spans="1:28" s="230" customFormat="1" ht="18">
      <c r="A128" s="1059" t="s">
        <v>425</v>
      </c>
      <c r="B128" s="976"/>
      <c r="C128" s="976"/>
      <c r="D128" s="976"/>
      <c r="E128" s="976"/>
      <c r="F128" s="976"/>
      <c r="G128" s="976"/>
      <c r="H128" s="976"/>
      <c r="I128" s="75"/>
      <c r="J128" s="75"/>
      <c r="K128" s="75"/>
      <c r="L128" s="75"/>
      <c r="M128" s="75"/>
      <c r="N128" s="75"/>
      <c r="O128" s="75"/>
      <c r="P128" s="75"/>
      <c r="Q128" s="75"/>
      <c r="R128" s="75"/>
      <c r="S128" s="75"/>
      <c r="T128" s="75"/>
      <c r="U128" s="75"/>
      <c r="V128" s="75"/>
      <c r="W128" s="75"/>
      <c r="X128" s="75"/>
      <c r="Y128" s="75"/>
      <c r="Z128" s="75"/>
      <c r="AA128" s="75"/>
      <c r="AB128" s="75"/>
    </row>
    <row r="129" spans="1:28" s="230" customFormat="1" ht="18">
      <c r="A129" s="1059" t="s">
        <v>426</v>
      </c>
      <c r="B129" s="976"/>
      <c r="C129" s="976"/>
      <c r="D129" s="976"/>
      <c r="E129" s="976"/>
      <c r="F129" s="976"/>
      <c r="G129" s="976"/>
      <c r="H129" s="976"/>
      <c r="I129" s="75"/>
      <c r="J129" s="75"/>
      <c r="K129" s="75"/>
      <c r="L129" s="75"/>
      <c r="M129" s="75"/>
      <c r="N129" s="75"/>
      <c r="O129" s="75"/>
      <c r="P129" s="75"/>
      <c r="Q129" s="75"/>
      <c r="R129" s="75"/>
      <c r="S129" s="75"/>
      <c r="T129" s="75"/>
      <c r="U129" s="75"/>
      <c r="V129" s="75"/>
      <c r="W129" s="75"/>
      <c r="X129" s="75"/>
      <c r="Y129" s="75"/>
      <c r="Z129" s="75"/>
      <c r="AA129" s="75"/>
      <c r="AB129" s="75"/>
    </row>
    <row r="130" spans="1:28" s="230" customFormat="1" ht="18">
      <c r="A130" s="1059" t="s">
        <v>427</v>
      </c>
      <c r="B130" s="976"/>
      <c r="C130" s="976"/>
      <c r="D130" s="976"/>
      <c r="E130" s="976"/>
      <c r="F130" s="976"/>
      <c r="G130" s="976"/>
      <c r="H130" s="976"/>
      <c r="I130" s="75"/>
      <c r="J130" s="75"/>
      <c r="K130" s="75"/>
      <c r="L130" s="75"/>
      <c r="M130" s="75"/>
      <c r="N130" s="75"/>
      <c r="O130" s="75"/>
      <c r="P130" s="75"/>
      <c r="Q130" s="75"/>
      <c r="R130" s="75"/>
      <c r="S130" s="75"/>
      <c r="T130" s="75"/>
      <c r="U130" s="75"/>
      <c r="V130" s="75"/>
      <c r="W130" s="75"/>
      <c r="X130" s="75"/>
      <c r="Y130" s="75"/>
      <c r="Z130" s="75"/>
      <c r="AA130" s="75"/>
      <c r="AB130" s="75"/>
    </row>
    <row r="131" spans="1:28" s="230" customFormat="1" ht="18">
      <c r="A131" s="1059" t="s">
        <v>428</v>
      </c>
      <c r="B131" s="976"/>
      <c r="C131" s="976"/>
      <c r="D131" s="976"/>
      <c r="E131" s="976"/>
      <c r="F131" s="976"/>
      <c r="G131" s="976"/>
      <c r="H131" s="976"/>
      <c r="I131" s="75"/>
      <c r="J131" s="75"/>
      <c r="K131" s="75"/>
      <c r="L131" s="75"/>
      <c r="M131" s="75"/>
      <c r="N131" s="75"/>
      <c r="O131" s="75"/>
      <c r="P131" s="75"/>
      <c r="Q131" s="75"/>
      <c r="R131" s="75"/>
      <c r="S131" s="75"/>
      <c r="T131" s="75"/>
      <c r="U131" s="75"/>
      <c r="V131" s="75"/>
      <c r="W131" s="75"/>
      <c r="X131" s="75"/>
      <c r="Y131" s="75"/>
      <c r="Z131" s="75"/>
      <c r="AA131" s="75"/>
      <c r="AB131" s="75"/>
    </row>
    <row r="132" spans="1:28" s="230" customFormat="1" ht="18">
      <c r="A132" s="1059" t="s">
        <v>429</v>
      </c>
      <c r="B132" s="976"/>
      <c r="C132" s="976"/>
      <c r="D132" s="976"/>
      <c r="E132" s="976"/>
      <c r="F132" s="976"/>
      <c r="G132" s="976"/>
      <c r="H132" s="976"/>
      <c r="I132" s="75"/>
      <c r="J132" s="75"/>
      <c r="K132" s="75"/>
      <c r="L132" s="75"/>
      <c r="M132" s="75"/>
      <c r="N132" s="75"/>
      <c r="O132" s="75"/>
      <c r="P132" s="75"/>
      <c r="Q132" s="75"/>
      <c r="R132" s="75"/>
      <c r="S132" s="75"/>
      <c r="T132" s="75"/>
      <c r="U132" s="75"/>
      <c r="V132" s="75"/>
      <c r="W132" s="75"/>
      <c r="X132" s="75"/>
      <c r="Y132" s="75"/>
      <c r="Z132" s="75"/>
      <c r="AA132" s="75"/>
      <c r="AB132" s="75"/>
    </row>
    <row r="133" spans="1:28" s="230" customFormat="1" ht="18">
      <c r="A133" s="1059" t="s">
        <v>430</v>
      </c>
      <c r="B133" s="976"/>
      <c r="C133" s="976"/>
      <c r="D133" s="976"/>
      <c r="E133" s="976"/>
      <c r="F133" s="976"/>
      <c r="G133" s="976"/>
      <c r="H133" s="976"/>
      <c r="I133" s="75"/>
      <c r="J133" s="75"/>
      <c r="K133" s="75"/>
      <c r="L133" s="75"/>
      <c r="M133" s="75"/>
      <c r="N133" s="75"/>
      <c r="O133" s="75"/>
      <c r="P133" s="75"/>
      <c r="Q133" s="75"/>
      <c r="R133" s="75"/>
      <c r="S133" s="75"/>
      <c r="T133" s="75"/>
      <c r="U133" s="75"/>
      <c r="V133" s="75"/>
      <c r="W133" s="75"/>
      <c r="X133" s="75"/>
      <c r="Y133" s="75"/>
      <c r="Z133" s="75"/>
      <c r="AA133" s="75"/>
      <c r="AB133" s="75"/>
    </row>
    <row r="134" spans="1:28" s="230" customFormat="1" ht="18">
      <c r="A134" s="1059" t="s">
        <v>876</v>
      </c>
      <c r="B134" s="1018"/>
      <c r="C134" s="1018"/>
      <c r="D134" s="1018"/>
      <c r="E134" s="1018"/>
      <c r="F134" s="1018"/>
      <c r="G134" s="1018"/>
      <c r="H134" s="1018"/>
      <c r="I134" s="75"/>
      <c r="J134" s="75"/>
      <c r="K134" s="75"/>
      <c r="L134" s="75"/>
      <c r="M134" s="75"/>
      <c r="N134" s="75"/>
      <c r="O134" s="75"/>
      <c r="P134" s="75"/>
      <c r="Q134" s="75"/>
      <c r="R134" s="75"/>
      <c r="S134" s="75"/>
      <c r="T134" s="75"/>
      <c r="U134" s="75"/>
      <c r="V134" s="75"/>
      <c r="W134" s="75"/>
      <c r="X134" s="75"/>
      <c r="Y134" s="75"/>
      <c r="Z134" s="75"/>
      <c r="AA134" s="75"/>
      <c r="AB134" s="75"/>
    </row>
    <row r="135" spans="1:28" s="230" customFormat="1">
      <c r="A135" s="133"/>
      <c r="B135" s="133"/>
      <c r="C135" s="133"/>
      <c r="D135" s="133"/>
      <c r="E135" s="133"/>
      <c r="F135" s="133"/>
      <c r="G135" s="133"/>
      <c r="H135" s="133"/>
      <c r="I135" s="1011"/>
      <c r="J135" s="1011"/>
      <c r="K135" s="1011"/>
      <c r="L135" s="1011"/>
      <c r="M135" s="1011"/>
      <c r="N135" s="1011"/>
      <c r="O135" s="1011"/>
      <c r="P135" s="1011"/>
      <c r="Q135" s="1011"/>
      <c r="R135" s="1011"/>
      <c r="S135" s="1011"/>
      <c r="T135" s="1011"/>
      <c r="U135" s="1011"/>
      <c r="V135" s="1011"/>
      <c r="W135" s="1011"/>
      <c r="X135" s="1011"/>
      <c r="Y135" s="1011"/>
      <c r="Z135" s="1011"/>
      <c r="AA135" s="1011"/>
      <c r="AB135" s="1011"/>
    </row>
    <row r="136" spans="1:28" ht="15.75">
      <c r="A136" s="163"/>
      <c r="B136" s="230"/>
      <c r="C136" s="230"/>
      <c r="D136" s="230"/>
      <c r="E136" s="230"/>
      <c r="F136" s="230"/>
      <c r="G136" s="230"/>
      <c r="H136" s="230"/>
      <c r="I136" s="230"/>
      <c r="J136" s="230"/>
      <c r="K136" s="230"/>
      <c r="L136" s="230"/>
      <c r="M136" s="230"/>
      <c r="N136" s="230"/>
      <c r="O136" s="230"/>
      <c r="P136" s="230"/>
      <c r="Q136" s="230"/>
      <c r="R136" s="230"/>
      <c r="S136" s="230"/>
      <c r="T136" s="230"/>
      <c r="U136" s="230"/>
      <c r="V136" s="230"/>
      <c r="W136" s="230"/>
      <c r="X136" s="230"/>
      <c r="Y136" s="230"/>
      <c r="Z136" s="230"/>
      <c r="AA136" s="230"/>
      <c r="AB136" s="230"/>
    </row>
    <row r="137" spans="1:28" ht="15.75">
      <c r="A137" s="163"/>
      <c r="B137" s="230"/>
      <c r="C137" s="230"/>
      <c r="D137" s="230"/>
      <c r="E137" s="230"/>
      <c r="F137" s="230"/>
      <c r="G137" s="230"/>
      <c r="H137" s="230"/>
      <c r="I137" s="230"/>
      <c r="J137" s="230"/>
      <c r="K137" s="230"/>
      <c r="L137" s="230"/>
      <c r="M137" s="230"/>
      <c r="N137" s="230"/>
      <c r="O137" s="230"/>
      <c r="P137" s="230"/>
      <c r="Q137" s="230"/>
      <c r="R137" s="230"/>
      <c r="S137" s="230"/>
      <c r="T137" s="230"/>
      <c r="U137" s="230"/>
      <c r="V137" s="230"/>
      <c r="W137" s="230"/>
      <c r="X137" s="230"/>
      <c r="Y137" s="230"/>
      <c r="Z137" s="230"/>
      <c r="AA137" s="230"/>
      <c r="AB137" s="230"/>
    </row>
    <row r="138" spans="1:28" ht="15.75">
      <c r="A138" s="163"/>
      <c r="B138" s="230"/>
      <c r="C138" s="230"/>
      <c r="D138" s="230"/>
      <c r="E138" s="230"/>
      <c r="F138" s="230"/>
      <c r="G138" s="230"/>
      <c r="H138" s="230"/>
    </row>
    <row r="139" spans="1:28" ht="15.75">
      <c r="A139" s="163"/>
      <c r="B139" s="230"/>
      <c r="C139" s="230"/>
      <c r="D139" s="230"/>
      <c r="E139" s="230"/>
      <c r="F139" s="230"/>
      <c r="G139" s="230"/>
      <c r="H139" s="230"/>
    </row>
    <row r="140" spans="1:28" ht="15.75">
      <c r="A140" s="163"/>
      <c r="B140" s="230"/>
      <c r="C140" s="230"/>
      <c r="D140" s="230"/>
      <c r="E140" s="230"/>
      <c r="F140" s="230"/>
      <c r="G140" s="230"/>
      <c r="H140" s="230"/>
    </row>
    <row r="141" spans="1:28" ht="15.75">
      <c r="A141" s="163"/>
      <c r="B141" s="230"/>
      <c r="C141" s="230"/>
      <c r="D141" s="230"/>
      <c r="E141" s="230"/>
      <c r="F141" s="230"/>
      <c r="G141" s="230"/>
      <c r="H141" s="230"/>
    </row>
    <row r="142" spans="1:28" ht="15.75">
      <c r="A142" s="163"/>
      <c r="B142" s="230"/>
      <c r="C142" s="230"/>
      <c r="D142" s="230"/>
      <c r="E142" s="230"/>
      <c r="F142" s="230"/>
      <c r="G142" s="230"/>
      <c r="H142" s="230"/>
    </row>
    <row r="143" spans="1:28" ht="15.75">
      <c r="A143" s="163"/>
      <c r="B143" s="230"/>
      <c r="C143" s="230"/>
      <c r="D143" s="230"/>
      <c r="E143" s="230"/>
      <c r="F143" s="230"/>
      <c r="G143" s="230"/>
      <c r="H143" s="230"/>
    </row>
    <row r="144" spans="1:28" ht="15.75">
      <c r="A144" s="163"/>
      <c r="B144" s="230"/>
      <c r="C144" s="230"/>
      <c r="D144" s="230"/>
      <c r="E144" s="230"/>
      <c r="F144" s="230"/>
      <c r="G144" s="230"/>
      <c r="H144" s="230"/>
    </row>
    <row r="145" spans="1:8" ht="15.75">
      <c r="A145" s="163"/>
      <c r="B145" s="230"/>
      <c r="C145" s="230"/>
      <c r="D145" s="230"/>
      <c r="E145" s="230"/>
      <c r="F145" s="230"/>
      <c r="G145" s="230"/>
      <c r="H145" s="230"/>
    </row>
    <row r="146" spans="1:8" ht="15.75">
      <c r="A146" s="163"/>
      <c r="B146" s="230"/>
      <c r="C146" s="230"/>
      <c r="D146" s="230"/>
      <c r="E146" s="230"/>
      <c r="F146" s="230"/>
      <c r="G146" s="230"/>
      <c r="H146" s="230"/>
    </row>
    <row r="147" spans="1:8" ht="15.75">
      <c r="A147" s="135"/>
    </row>
    <row r="148" spans="1:8" ht="15.75">
      <c r="A148" s="135"/>
    </row>
    <row r="149" spans="1:8" ht="15.75">
      <c r="A149" s="135"/>
    </row>
    <row r="150" spans="1:8" ht="15.75">
      <c r="A150" s="135"/>
    </row>
    <row r="151" spans="1:8" ht="15.75">
      <c r="A151" s="135"/>
    </row>
    <row r="152" spans="1:8" ht="15.75">
      <c r="A152" s="135"/>
    </row>
    <row r="153" spans="1:8" ht="15.75">
      <c r="A153" s="135"/>
    </row>
    <row r="154" spans="1:8" ht="15.75">
      <c r="A154" s="135"/>
    </row>
    <row r="155" spans="1:8" ht="15.75">
      <c r="A155" s="135"/>
    </row>
    <row r="156" spans="1:8" ht="15.75">
      <c r="A156" s="135"/>
    </row>
    <row r="157" spans="1:8" ht="15.75">
      <c r="A157" s="135"/>
    </row>
    <row r="158" spans="1:8" ht="15.75">
      <c r="A158" s="135"/>
    </row>
    <row r="159" spans="1:8" ht="15.75">
      <c r="A159" s="135"/>
    </row>
    <row r="160" spans="1:8" ht="15.75">
      <c r="A160" s="135"/>
    </row>
    <row r="161" spans="1:1" ht="15.75">
      <c r="A161" s="135"/>
    </row>
    <row r="162" spans="1:1" ht="15.75">
      <c r="A162" s="135"/>
    </row>
    <row r="163" spans="1:1" ht="15.75">
      <c r="A163" s="135"/>
    </row>
    <row r="164" spans="1:1" ht="15.75">
      <c r="A164" s="135"/>
    </row>
    <row r="165" spans="1:1" ht="15.75">
      <c r="A165" s="135"/>
    </row>
    <row r="166" spans="1:1" ht="15.75">
      <c r="A166" s="135"/>
    </row>
    <row r="167" spans="1:1" ht="15.75">
      <c r="A167" s="135"/>
    </row>
    <row r="168" spans="1:1" ht="15.75">
      <c r="A168" s="135"/>
    </row>
    <row r="169" spans="1:1" ht="15.75">
      <c r="A169" s="135"/>
    </row>
    <row r="170" spans="1:1" ht="15.75">
      <c r="A170" s="135"/>
    </row>
    <row r="171" spans="1:1" ht="15.75">
      <c r="A171" s="135"/>
    </row>
    <row r="172" spans="1:1" ht="15.75">
      <c r="A172" s="135"/>
    </row>
    <row r="173" spans="1:1" ht="15.75">
      <c r="A173" s="135"/>
    </row>
    <row r="174" spans="1:1" ht="15.75">
      <c r="A174" s="135"/>
    </row>
    <row r="175" spans="1:1" ht="15.75">
      <c r="A175" s="135"/>
    </row>
    <row r="176" spans="1:1" ht="15.75">
      <c r="A176" s="135"/>
    </row>
    <row r="177" spans="1:1" ht="15.75">
      <c r="A177" s="135"/>
    </row>
    <row r="178" spans="1:1" ht="15.75">
      <c r="A178" s="135"/>
    </row>
    <row r="179" spans="1:1" ht="15.75">
      <c r="A179" s="135"/>
    </row>
    <row r="180" spans="1:1" ht="15.75">
      <c r="A180" s="135"/>
    </row>
    <row r="181" spans="1:1" ht="15.75">
      <c r="A181" s="135"/>
    </row>
    <row r="182" spans="1:1" ht="15.75">
      <c r="A182" s="135"/>
    </row>
    <row r="183" spans="1:1" ht="15.75">
      <c r="A183" s="135"/>
    </row>
    <row r="184" spans="1:1" ht="15.75">
      <c r="A184" s="135"/>
    </row>
    <row r="185" spans="1:1" ht="15.75">
      <c r="A185" s="135"/>
    </row>
    <row r="186" spans="1:1" ht="15.75">
      <c r="A186" s="135"/>
    </row>
    <row r="187" spans="1:1" ht="15.75">
      <c r="A187" s="135"/>
    </row>
    <row r="188" spans="1:1" ht="15.75">
      <c r="A188" s="135"/>
    </row>
    <row r="189" spans="1:1" ht="15.75">
      <c r="A189" s="135"/>
    </row>
    <row r="190" spans="1:1" ht="15.75">
      <c r="A190" s="135"/>
    </row>
    <row r="191" spans="1:1" ht="15.75">
      <c r="A191" s="135"/>
    </row>
    <row r="192" spans="1:1" ht="15.75">
      <c r="A192" s="135"/>
    </row>
    <row r="193" spans="1:1" ht="15.75">
      <c r="A193" s="135"/>
    </row>
    <row r="194" spans="1:1" ht="15.75">
      <c r="A194" s="135"/>
    </row>
    <row r="195" spans="1:1" ht="15.75">
      <c r="A195" s="135"/>
    </row>
    <row r="196" spans="1:1" ht="15.75">
      <c r="A196" s="135"/>
    </row>
    <row r="197" spans="1:1" ht="15.75">
      <c r="A197" s="135"/>
    </row>
    <row r="198" spans="1:1" ht="15.75">
      <c r="A198" s="135"/>
    </row>
    <row r="199" spans="1:1" ht="15.75">
      <c r="A199" s="135"/>
    </row>
    <row r="200" spans="1:1" ht="15.75">
      <c r="A200" s="135"/>
    </row>
    <row r="201" spans="1:1" ht="15.75">
      <c r="A201" s="135"/>
    </row>
    <row r="202" spans="1:1" ht="15.75">
      <c r="A202" s="135"/>
    </row>
    <row r="203" spans="1:1" ht="15.75">
      <c r="A203" s="135"/>
    </row>
    <row r="204" spans="1:1" ht="15.75">
      <c r="A204" s="135"/>
    </row>
    <row r="205" spans="1:1" ht="15.75">
      <c r="A205" s="135"/>
    </row>
    <row r="206" spans="1:1" ht="15.75">
      <c r="A206" s="135"/>
    </row>
    <row r="207" spans="1:1" ht="15.75">
      <c r="A207" s="135"/>
    </row>
    <row r="208" spans="1:1" ht="15.75">
      <c r="A208" s="135"/>
    </row>
    <row r="209" spans="1:1" ht="15.75">
      <c r="A209" s="135"/>
    </row>
    <row r="210" spans="1:1" ht="15.75">
      <c r="A210" s="135"/>
    </row>
    <row r="211" spans="1:1" ht="15.75">
      <c r="A211" s="135"/>
    </row>
    <row r="212" spans="1:1" ht="15.75">
      <c r="A212" s="135"/>
    </row>
    <row r="213" spans="1:1" ht="15.75">
      <c r="A213" s="135"/>
    </row>
    <row r="214" spans="1:1" ht="15.75">
      <c r="A214" s="135"/>
    </row>
    <row r="215" spans="1:1" ht="15.75">
      <c r="A215" s="135"/>
    </row>
    <row r="216" spans="1:1" ht="15.75">
      <c r="A216" s="135"/>
    </row>
    <row r="217" spans="1:1" ht="15.75">
      <c r="A217" s="135"/>
    </row>
    <row r="218" spans="1:1" ht="15.75">
      <c r="A218" s="135"/>
    </row>
    <row r="219" spans="1:1" ht="15.75">
      <c r="A219" s="135"/>
    </row>
    <row r="220" spans="1:1" ht="15.75">
      <c r="A220" s="135"/>
    </row>
    <row r="221" spans="1:1" ht="15.75">
      <c r="A221" s="135"/>
    </row>
    <row r="222" spans="1:1" ht="15.75">
      <c r="A222" s="135"/>
    </row>
    <row r="223" spans="1:1" ht="15.75">
      <c r="A223" s="135"/>
    </row>
    <row r="224" spans="1:1" ht="15.75">
      <c r="A224" s="135"/>
    </row>
    <row r="225" spans="1:1" ht="15.75">
      <c r="A225" s="135"/>
    </row>
    <row r="226" spans="1:1" ht="15.75">
      <c r="A226" s="135"/>
    </row>
    <row r="227" spans="1:1" ht="15.75">
      <c r="A227" s="135"/>
    </row>
    <row r="228" spans="1:1" ht="15.75">
      <c r="A228" s="135"/>
    </row>
    <row r="229" spans="1:1" ht="15.75">
      <c r="A229" s="135"/>
    </row>
    <row r="230" spans="1:1" ht="15.75">
      <c r="A230" s="135"/>
    </row>
    <row r="231" spans="1:1" ht="15.75">
      <c r="A231" s="135"/>
    </row>
    <row r="232" spans="1:1" ht="15.75">
      <c r="A232" s="135"/>
    </row>
    <row r="233" spans="1:1" ht="15.75">
      <c r="A233" s="135"/>
    </row>
    <row r="234" spans="1:1" ht="15.75">
      <c r="A234" s="135"/>
    </row>
    <row r="235" spans="1:1" ht="15.75">
      <c r="A235" s="135"/>
    </row>
    <row r="236" spans="1:1" ht="15.75">
      <c r="A236" s="135"/>
    </row>
    <row r="237" spans="1:1" ht="15.75">
      <c r="A237" s="135"/>
    </row>
    <row r="238" spans="1:1" ht="15.75">
      <c r="A238" s="135"/>
    </row>
    <row r="239" spans="1:1" ht="15.75">
      <c r="A239" s="135"/>
    </row>
    <row r="240" spans="1:1" ht="15.75">
      <c r="A240" s="135"/>
    </row>
    <row r="241" spans="1:1" ht="15.75">
      <c r="A241" s="135"/>
    </row>
    <row r="242" spans="1:1" ht="15.75">
      <c r="A242" s="135"/>
    </row>
    <row r="243" spans="1:1" ht="15.75">
      <c r="A243" s="135"/>
    </row>
    <row r="244" spans="1:1" ht="15.75">
      <c r="A244" s="135"/>
    </row>
    <row r="245" spans="1:1" ht="15.75">
      <c r="A245" s="135"/>
    </row>
    <row r="246" spans="1:1" ht="15.75">
      <c r="A246" s="135"/>
    </row>
    <row r="247" spans="1:1" ht="15.75">
      <c r="A247" s="135"/>
    </row>
    <row r="248" spans="1:1" ht="15.75">
      <c r="A248" s="135"/>
    </row>
    <row r="249" spans="1:1" ht="15.75">
      <c r="A249" s="135"/>
    </row>
    <row r="250" spans="1:1" ht="15.75">
      <c r="A250" s="135"/>
    </row>
    <row r="251" spans="1:1" ht="15.75">
      <c r="A251" s="135"/>
    </row>
    <row r="252" spans="1:1" ht="15.75">
      <c r="A252" s="135"/>
    </row>
    <row r="253" spans="1:1" ht="15.75">
      <c r="A253" s="135"/>
    </row>
    <row r="254" spans="1:1" ht="15.75">
      <c r="A254" s="135"/>
    </row>
    <row r="255" spans="1:1" ht="15.75">
      <c r="A255" s="135"/>
    </row>
    <row r="256" spans="1:1" ht="15.75">
      <c r="A256" s="135"/>
    </row>
    <row r="257" spans="1:1" ht="15.75">
      <c r="A257" s="135"/>
    </row>
    <row r="258" spans="1:1" ht="15.75">
      <c r="A258" s="135"/>
    </row>
    <row r="259" spans="1:1" ht="15.75">
      <c r="A259" s="135"/>
    </row>
    <row r="260" spans="1:1" ht="15.75">
      <c r="A260" s="135"/>
    </row>
    <row r="261" spans="1:1" ht="15.75">
      <c r="A261" s="135"/>
    </row>
    <row r="262" spans="1:1" ht="15.75">
      <c r="A262" s="135"/>
    </row>
    <row r="263" spans="1:1" ht="15.75">
      <c r="A263" s="135"/>
    </row>
    <row r="264" spans="1:1" ht="15.75">
      <c r="A264" s="135"/>
    </row>
    <row r="265" spans="1:1" ht="15.75">
      <c r="A265" s="135"/>
    </row>
    <row r="266" spans="1:1" ht="15.75">
      <c r="A266" s="135"/>
    </row>
    <row r="267" spans="1:1" ht="15.75">
      <c r="A267" s="135"/>
    </row>
    <row r="268" spans="1:1" ht="15.75">
      <c r="A268" s="135"/>
    </row>
    <row r="269" spans="1:1" ht="15.75">
      <c r="A269" s="135"/>
    </row>
    <row r="270" spans="1:1" ht="15.75">
      <c r="A270" s="135"/>
    </row>
    <row r="271" spans="1:1" ht="15.75">
      <c r="A271" s="135"/>
    </row>
    <row r="272" spans="1:1"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sheetData>
  <mergeCells count="5">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5"/>
  <sheetViews>
    <sheetView zoomScale="55" zoomScaleNormal="55" workbookViewId="0">
      <selection activeCell="D11" sqref="D11"/>
    </sheetView>
  </sheetViews>
  <sheetFormatPr defaultRowHeight="18"/>
  <cols>
    <col min="1" max="1" width="132.28515625" style="75" customWidth="1"/>
    <col min="2" max="3" width="18" style="75" bestFit="1" customWidth="1"/>
    <col min="4" max="8" width="20.28515625" style="75" bestFit="1" customWidth="1"/>
    <col min="9" max="9" width="20.28515625" style="89" bestFit="1"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163" t="s">
        <v>1213</v>
      </c>
      <c r="B1" s="1163"/>
      <c r="C1" s="1163"/>
      <c r="D1" s="1163"/>
      <c r="E1" s="1163"/>
      <c r="F1" s="1163"/>
      <c r="G1" s="1163"/>
      <c r="H1" s="1163"/>
      <c r="I1" s="1163"/>
    </row>
    <row r="2" spans="1:9" ht="43.5" customHeight="1">
      <c r="A2" s="1163" t="s">
        <v>432</v>
      </c>
      <c r="B2" s="1163"/>
      <c r="C2" s="1163"/>
      <c r="D2" s="1163"/>
      <c r="E2" s="1163"/>
      <c r="F2" s="1163"/>
      <c r="G2" s="1163"/>
      <c r="H2" s="1163"/>
      <c r="I2" s="1163"/>
    </row>
    <row r="3" spans="1:9" ht="43.5" customHeight="1">
      <c r="A3" s="1164" t="s">
        <v>1437</v>
      </c>
      <c r="B3" s="1164"/>
      <c r="C3" s="1164"/>
      <c r="D3" s="1164"/>
      <c r="E3" s="1164"/>
      <c r="F3" s="1164"/>
      <c r="G3" s="1164"/>
      <c r="H3" s="1164"/>
      <c r="I3" s="1164"/>
    </row>
    <row r="4" spans="1:9" ht="19.5" customHeight="1" thickBot="1">
      <c r="A4" s="1107"/>
      <c r="B4" s="1107"/>
      <c r="C4" s="1107"/>
      <c r="D4" s="1107"/>
      <c r="E4" s="1107"/>
      <c r="F4" s="1107"/>
      <c r="G4" s="1107"/>
      <c r="H4" s="1107"/>
      <c r="I4" s="1107"/>
    </row>
    <row r="5" spans="1:9" s="76" customFormat="1" ht="70.5" customHeight="1" thickTop="1" thickBot="1">
      <c r="A5" s="756" t="s">
        <v>305</v>
      </c>
      <c r="B5" s="167" t="s">
        <v>433</v>
      </c>
      <c r="C5" s="167" t="s">
        <v>434</v>
      </c>
      <c r="D5" s="167" t="s">
        <v>435</v>
      </c>
      <c r="E5" s="167" t="s">
        <v>436</v>
      </c>
      <c r="F5" s="167" t="s">
        <v>437</v>
      </c>
      <c r="G5" s="167" t="s">
        <v>1525</v>
      </c>
      <c r="H5" s="167" t="s">
        <v>1371</v>
      </c>
      <c r="I5" s="167" t="s">
        <v>1526</v>
      </c>
    </row>
    <row r="6" spans="1:9" ht="15" customHeight="1" thickTop="1" thickBot="1">
      <c r="A6" s="77"/>
      <c r="B6" s="78"/>
      <c r="C6" s="78"/>
      <c r="D6" s="78"/>
      <c r="E6" s="78"/>
      <c r="F6" s="78"/>
      <c r="G6" s="78"/>
      <c r="H6" s="78"/>
      <c r="I6" s="78"/>
    </row>
    <row r="7" spans="1:9" ht="24" customHeight="1" thickTop="1" thickBot="1">
      <c r="A7" s="79" t="s">
        <v>438</v>
      </c>
      <c r="B7" s="1">
        <v>513692073.93314207</v>
      </c>
      <c r="C7" s="1">
        <v>595042395.3002882</v>
      </c>
      <c r="D7" s="1">
        <v>682871860.50583088</v>
      </c>
      <c r="E7" s="1">
        <v>780390675.32798839</v>
      </c>
      <c r="F7" s="1">
        <v>864792719.37755108</v>
      </c>
      <c r="G7" s="1">
        <v>874058179.44023323</v>
      </c>
      <c r="H7" s="1">
        <v>925186732.72448981</v>
      </c>
      <c r="I7" s="1">
        <v>925104029.19533527</v>
      </c>
    </row>
    <row r="8" spans="1:9" s="176" customFormat="1" ht="21" customHeight="1" thickTop="1">
      <c r="A8" s="168" t="s">
        <v>8</v>
      </c>
      <c r="B8" s="2">
        <v>50045978.9225251</v>
      </c>
      <c r="C8" s="2">
        <v>53751115.587896258</v>
      </c>
      <c r="D8" s="2">
        <v>83988736.857142866</v>
      </c>
      <c r="E8" s="2">
        <v>84104401.597667649</v>
      </c>
      <c r="F8" s="2">
        <v>97493556.451895043</v>
      </c>
      <c r="G8" s="2">
        <v>92448545.320699707</v>
      </c>
      <c r="H8" s="2">
        <v>109406807.20553935</v>
      </c>
      <c r="I8" s="2">
        <v>96166556.862973765</v>
      </c>
    </row>
    <row r="9" spans="1:9" s="176" customFormat="1" ht="21" customHeight="1">
      <c r="A9" s="168" t="s">
        <v>17</v>
      </c>
      <c r="B9" s="2">
        <v>96650799.590243906</v>
      </c>
      <c r="C9" s="2">
        <v>92862944.700864553</v>
      </c>
      <c r="D9" s="2">
        <v>69511512.766763851</v>
      </c>
      <c r="E9" s="2">
        <v>94513237.049562678</v>
      </c>
      <c r="F9" s="2">
        <v>112252539.24052478</v>
      </c>
      <c r="G9" s="2">
        <v>117765170.39941692</v>
      </c>
      <c r="H9" s="2">
        <v>126742016.86005831</v>
      </c>
      <c r="I9" s="2">
        <v>131142486.13265306</v>
      </c>
    </row>
    <row r="10" spans="1:9" s="176" customFormat="1" ht="21" customHeight="1">
      <c r="A10" s="168" t="s">
        <v>26</v>
      </c>
      <c r="B10" s="2">
        <v>338267242.87661403</v>
      </c>
      <c r="C10" s="2">
        <v>411307278.06772333</v>
      </c>
      <c r="D10" s="2">
        <v>492629805.67201161</v>
      </c>
      <c r="E10" s="2">
        <v>561725804.03061223</v>
      </c>
      <c r="F10" s="2">
        <v>613223959.51895046</v>
      </c>
      <c r="G10" s="2">
        <v>624373933.77842557</v>
      </c>
      <c r="H10" s="2">
        <v>649208113.79154515</v>
      </c>
      <c r="I10" s="2">
        <v>656821827.46209919</v>
      </c>
    </row>
    <row r="11" spans="1:9" s="176" customFormat="1" ht="21" customHeight="1">
      <c r="A11" s="169" t="s">
        <v>439</v>
      </c>
      <c r="B11" s="2">
        <v>349052656.15638447</v>
      </c>
      <c r="C11" s="2">
        <v>424990492.57780975</v>
      </c>
      <c r="D11" s="2">
        <v>509196386.98979592</v>
      </c>
      <c r="E11" s="2">
        <v>582090564.01457727</v>
      </c>
      <c r="F11" s="2">
        <v>632323571.33381927</v>
      </c>
      <c r="G11" s="2">
        <v>641843663.05393589</v>
      </c>
      <c r="H11" s="2">
        <v>669088262.367347</v>
      </c>
      <c r="I11" s="2">
        <v>674945180.17346931</v>
      </c>
    </row>
    <row r="12" spans="1:9" s="176" customFormat="1" ht="21" customHeight="1">
      <c r="A12" s="169" t="s">
        <v>440</v>
      </c>
      <c r="B12" s="2">
        <v>340655581.1047346</v>
      </c>
      <c r="C12" s="2">
        <v>416667655.53025937</v>
      </c>
      <c r="D12" s="2">
        <v>502018516.38192421</v>
      </c>
      <c r="E12" s="2">
        <v>574755426.91107869</v>
      </c>
      <c r="F12" s="2">
        <v>622064251.02478135</v>
      </c>
      <c r="G12" s="2">
        <v>630903557.819242</v>
      </c>
      <c r="H12" s="2">
        <v>653735894.64285719</v>
      </c>
      <c r="I12" s="2">
        <v>659121091.35860062</v>
      </c>
    </row>
    <row r="13" spans="1:9" s="176" customFormat="1" ht="21" customHeight="1">
      <c r="A13" s="169" t="s">
        <v>441</v>
      </c>
      <c r="B13" s="2">
        <v>8397075.0516499281</v>
      </c>
      <c r="C13" s="2">
        <v>8322837.0475504324</v>
      </c>
      <c r="D13" s="2">
        <v>7177870.6078717196</v>
      </c>
      <c r="E13" s="2">
        <v>7335137.1034985427</v>
      </c>
      <c r="F13" s="2">
        <v>10259320.3090379</v>
      </c>
      <c r="G13" s="2">
        <v>10940105.234693877</v>
      </c>
      <c r="H13" s="2">
        <v>15352367.724489797</v>
      </c>
      <c r="I13" s="2">
        <v>15824088.814868804</v>
      </c>
    </row>
    <row r="14" spans="1:9" s="176" customFormat="1" ht="21" customHeight="1">
      <c r="A14" s="169" t="s">
        <v>442</v>
      </c>
      <c r="B14" s="2">
        <v>2542280.779053085</v>
      </c>
      <c r="C14" s="2">
        <v>2966954.8141210373</v>
      </c>
      <c r="D14" s="2">
        <v>2797890.7623906704</v>
      </c>
      <c r="E14" s="2">
        <v>3575915.3046647226</v>
      </c>
      <c r="F14" s="2">
        <v>3479382.6151603498</v>
      </c>
      <c r="G14" s="2">
        <v>5356181.5641399417</v>
      </c>
      <c r="H14" s="2">
        <v>4157560.4897959186</v>
      </c>
      <c r="I14" s="2">
        <v>5529491.5087463558</v>
      </c>
    </row>
    <row r="15" spans="1:9" s="176" customFormat="1" ht="21" customHeight="1">
      <c r="A15" s="169" t="s">
        <v>443</v>
      </c>
      <c r="B15" s="2">
        <v>2196791.7690100432</v>
      </c>
      <c r="C15" s="2">
        <v>2546888.9178674351</v>
      </c>
      <c r="D15" s="2">
        <v>2442388.1282798834</v>
      </c>
      <c r="E15" s="2">
        <v>3305762.8367346935</v>
      </c>
      <c r="F15" s="2">
        <v>2911341.9387755101</v>
      </c>
      <c r="G15" s="2">
        <v>4649386.8673469387</v>
      </c>
      <c r="H15" s="2">
        <v>3525684.2900874638</v>
      </c>
      <c r="I15" s="2">
        <v>4720575.7696793005</v>
      </c>
    </row>
    <row r="16" spans="1:9" s="176" customFormat="1" ht="21" customHeight="1">
      <c r="A16" s="169" t="s">
        <v>444</v>
      </c>
      <c r="B16" s="2">
        <v>345489.01004304161</v>
      </c>
      <c r="C16" s="2">
        <v>420065.89625360229</v>
      </c>
      <c r="D16" s="2">
        <v>355502.63411078713</v>
      </c>
      <c r="E16" s="2">
        <v>270152.46793002915</v>
      </c>
      <c r="F16" s="2">
        <v>568040.67638483969</v>
      </c>
      <c r="G16" s="2">
        <v>706794.69679300289</v>
      </c>
      <c r="H16" s="2">
        <v>631876.19970845489</v>
      </c>
      <c r="I16" s="2">
        <v>808915.7390670554</v>
      </c>
    </row>
    <row r="17" spans="1:9" s="176" customFormat="1" ht="21" customHeight="1">
      <c r="A17" s="169" t="s">
        <v>445</v>
      </c>
      <c r="B17" s="2">
        <v>5848866.4404591108</v>
      </c>
      <c r="C17" s="2">
        <v>6120886.0518731996</v>
      </c>
      <c r="D17" s="2">
        <v>6910134.1953352764</v>
      </c>
      <c r="E17" s="2">
        <v>7683888.6938775508</v>
      </c>
      <c r="F17" s="2">
        <v>7613303.4125364423</v>
      </c>
      <c r="G17" s="2">
        <v>8251397.365889213</v>
      </c>
      <c r="H17" s="2">
        <v>8309673.1472303206</v>
      </c>
      <c r="I17" s="2">
        <v>10610673.552478133</v>
      </c>
    </row>
    <row r="18" spans="1:9" s="176" customFormat="1" ht="21" customHeight="1">
      <c r="A18" s="169" t="s">
        <v>446</v>
      </c>
      <c r="B18" s="2">
        <v>4175265.7245337162</v>
      </c>
      <c r="C18" s="2">
        <v>4419209.537463977</v>
      </c>
      <c r="D18" s="2">
        <v>5258598.0860058302</v>
      </c>
      <c r="E18" s="2">
        <v>6137270.972303207</v>
      </c>
      <c r="F18" s="2">
        <v>6332619.2317784252</v>
      </c>
      <c r="G18" s="2">
        <v>6756487.5174927106</v>
      </c>
      <c r="H18" s="2">
        <v>7012882.3469387749</v>
      </c>
      <c r="I18" s="2">
        <v>8760010.0408163276</v>
      </c>
    </row>
    <row r="19" spans="1:9" s="176" customFormat="1" ht="21" customHeight="1">
      <c r="A19" s="169" t="s">
        <v>447</v>
      </c>
      <c r="B19" s="2">
        <v>1673600.7159253946</v>
      </c>
      <c r="C19" s="2">
        <v>1701676.5144092219</v>
      </c>
      <c r="D19" s="2">
        <v>1651536.1093294462</v>
      </c>
      <c r="E19" s="2">
        <v>1546617.721574344</v>
      </c>
      <c r="F19" s="2">
        <v>1280684.1807580176</v>
      </c>
      <c r="G19" s="2">
        <v>1494909.8483965015</v>
      </c>
      <c r="H19" s="2">
        <v>1296790.8002915452</v>
      </c>
      <c r="I19" s="2">
        <v>1850663.5116618075</v>
      </c>
    </row>
    <row r="20" spans="1:9" s="176" customFormat="1" ht="21" customHeight="1">
      <c r="A20" s="169" t="s">
        <v>39</v>
      </c>
      <c r="B20" s="2">
        <v>2941450.2352941176</v>
      </c>
      <c r="C20" s="2">
        <v>3533813.2622478385</v>
      </c>
      <c r="D20" s="2">
        <v>4090433.7784256558</v>
      </c>
      <c r="E20" s="2">
        <v>4735344.5320699709</v>
      </c>
      <c r="F20" s="2">
        <v>5237836.7084548101</v>
      </c>
      <c r="G20" s="2">
        <v>5581579.9518950433</v>
      </c>
      <c r="H20" s="2">
        <v>5711729.5408163266</v>
      </c>
      <c r="I20" s="2">
        <v>5850557.1763848392</v>
      </c>
    </row>
    <row r="21" spans="1:9" s="176" customFormat="1" ht="21" customHeight="1">
      <c r="A21" s="169" t="s">
        <v>448</v>
      </c>
      <c r="B21" s="2">
        <v>-22118010.734576758</v>
      </c>
      <c r="C21" s="2">
        <v>-26304868.63832853</v>
      </c>
      <c r="D21" s="2">
        <v>-30365040.053935863</v>
      </c>
      <c r="E21" s="2">
        <v>-36359908.514577262</v>
      </c>
      <c r="F21" s="2">
        <v>-35430134.551020406</v>
      </c>
      <c r="G21" s="2">
        <v>-36658888.157434404</v>
      </c>
      <c r="H21" s="2">
        <v>-38059111.753644317</v>
      </c>
      <c r="I21" s="2">
        <v>-40114074.948979586</v>
      </c>
    </row>
    <row r="22" spans="1:9" s="176" customFormat="1" ht="21" customHeight="1">
      <c r="A22" s="168" t="s">
        <v>57</v>
      </c>
      <c r="B22" s="2">
        <v>2924610.7804878051</v>
      </c>
      <c r="C22" s="2">
        <v>4865029.3962536016</v>
      </c>
      <c r="D22" s="2">
        <v>5195459.8440233236</v>
      </c>
      <c r="E22" s="2">
        <v>5916600.9169096211</v>
      </c>
      <c r="F22" s="2">
        <v>4882089.4708454814</v>
      </c>
      <c r="G22" s="2">
        <v>5252139.9533527698</v>
      </c>
      <c r="H22" s="2">
        <v>4498566.7769679297</v>
      </c>
      <c r="I22" s="2">
        <v>5300387.1049562683</v>
      </c>
    </row>
    <row r="23" spans="1:9" s="176" customFormat="1" ht="21" customHeight="1">
      <c r="A23" s="168" t="s">
        <v>63</v>
      </c>
      <c r="B23" s="2">
        <v>140875.56671449068</v>
      </c>
      <c r="C23" s="2">
        <v>109575.20461095101</v>
      </c>
      <c r="D23" s="2">
        <v>35618.886297376092</v>
      </c>
      <c r="E23" s="2">
        <v>30512.733236151606</v>
      </c>
      <c r="F23" s="2">
        <v>169830.41982507287</v>
      </c>
      <c r="G23" s="2">
        <v>125666.30320699708</v>
      </c>
      <c r="H23" s="2">
        <v>153100.33236151605</v>
      </c>
      <c r="I23" s="2">
        <v>114157.57434402332</v>
      </c>
    </row>
    <row r="24" spans="1:9" s="176" customFormat="1" ht="21" customHeight="1">
      <c r="A24" s="168" t="s">
        <v>449</v>
      </c>
      <c r="B24" s="2">
        <v>8223304.6556671457</v>
      </c>
      <c r="C24" s="2">
        <v>9766816.4726224765</v>
      </c>
      <c r="D24" s="2">
        <v>7284600.9008746352</v>
      </c>
      <c r="E24" s="2">
        <v>5873081.7842565598</v>
      </c>
      <c r="F24" s="2">
        <v>5877419.803206997</v>
      </c>
      <c r="G24" s="2">
        <v>4607372.948979592</v>
      </c>
      <c r="H24" s="2">
        <v>3920060.1880466472</v>
      </c>
      <c r="I24" s="2">
        <v>3568677.3483965015</v>
      </c>
    </row>
    <row r="25" spans="1:9" s="176" customFormat="1" ht="21" customHeight="1">
      <c r="A25" s="168" t="s">
        <v>74</v>
      </c>
      <c r="B25" s="2">
        <v>16174930.407460544</v>
      </c>
      <c r="C25" s="2">
        <v>20544798.073487032</v>
      </c>
      <c r="D25" s="2">
        <v>22692180.809037901</v>
      </c>
      <c r="E25" s="2">
        <v>25758766.533527695</v>
      </c>
      <c r="F25" s="2">
        <v>27170699.539358601</v>
      </c>
      <c r="G25" s="2">
        <v>26425122.450437315</v>
      </c>
      <c r="H25" s="2">
        <v>26336331.014577258</v>
      </c>
      <c r="I25" s="2">
        <v>25762216.486880466</v>
      </c>
    </row>
    <row r="26" spans="1:9" s="177" customFormat="1" ht="18.75" thickBot="1">
      <c r="A26" s="170" t="s">
        <v>450</v>
      </c>
      <c r="B26" s="3">
        <v>1264331.1334289813</v>
      </c>
      <c r="C26" s="3">
        <v>1834837.7968299713</v>
      </c>
      <c r="D26" s="3">
        <v>1533944.7696793003</v>
      </c>
      <c r="E26" s="3">
        <v>2468270.6822157432</v>
      </c>
      <c r="F26" s="3">
        <v>3722624.9329446061</v>
      </c>
      <c r="G26" s="3">
        <v>3060228.2857142854</v>
      </c>
      <c r="H26" s="3">
        <v>4921736.5553935869</v>
      </c>
      <c r="I26" s="3">
        <v>6227720.2230320694</v>
      </c>
    </row>
    <row r="27" spans="1:9" ht="24" customHeight="1" thickTop="1" thickBot="1">
      <c r="A27" s="79" t="s">
        <v>451</v>
      </c>
      <c r="B27" s="1">
        <v>435471612.0596844</v>
      </c>
      <c r="C27" s="1">
        <v>506106597.90057635</v>
      </c>
      <c r="D27" s="1">
        <v>584691156.5451895</v>
      </c>
      <c r="E27" s="1">
        <v>673347460.85276961</v>
      </c>
      <c r="F27" s="1">
        <v>751155765.49708462</v>
      </c>
      <c r="G27" s="1">
        <v>758176347.41836739</v>
      </c>
      <c r="H27" s="1">
        <v>805883566.37172019</v>
      </c>
      <c r="I27" s="1">
        <v>804317663.51895046</v>
      </c>
    </row>
    <row r="28" spans="1:9" s="176" customFormat="1" ht="21" customHeight="1" thickTop="1">
      <c r="A28" s="168" t="s">
        <v>452</v>
      </c>
      <c r="B28" s="2">
        <v>406034464.46915352</v>
      </c>
      <c r="C28" s="2">
        <v>472343914.23342943</v>
      </c>
      <c r="D28" s="2">
        <v>545782943.09620988</v>
      </c>
      <c r="E28" s="2">
        <v>606458935.042274</v>
      </c>
      <c r="F28" s="2">
        <v>667100364.81049573</v>
      </c>
      <c r="G28" s="2">
        <v>676030094.87609339</v>
      </c>
      <c r="H28" s="2">
        <v>711863061.12099123</v>
      </c>
      <c r="I28" s="2">
        <v>712961365.62536442</v>
      </c>
    </row>
    <row r="29" spans="1:9" s="176" customFormat="1" ht="21" customHeight="1">
      <c r="A29" s="169" t="s">
        <v>453</v>
      </c>
      <c r="B29" s="2">
        <v>400460.12195121951</v>
      </c>
      <c r="C29" s="2">
        <v>287714.30547550431</v>
      </c>
      <c r="D29" s="2">
        <v>512540.14285714284</v>
      </c>
      <c r="E29" s="2">
        <v>518531.53644314868</v>
      </c>
      <c r="F29" s="2">
        <v>370316.44023323612</v>
      </c>
      <c r="G29" s="2">
        <v>714027.41690962098</v>
      </c>
      <c r="H29" s="2">
        <v>385857.82798833819</v>
      </c>
      <c r="I29" s="2">
        <v>748103.22594752186</v>
      </c>
    </row>
    <row r="30" spans="1:9" s="176" customFormat="1" ht="21" customHeight="1">
      <c r="A30" s="169" t="s">
        <v>454</v>
      </c>
      <c r="B30" s="2">
        <v>186687640.20229557</v>
      </c>
      <c r="C30" s="2">
        <v>205546432.79971182</v>
      </c>
      <c r="D30" s="2">
        <v>233984102.69387755</v>
      </c>
      <c r="E30" s="2">
        <v>246615448.93586007</v>
      </c>
      <c r="F30" s="2">
        <v>268320210.35276967</v>
      </c>
      <c r="G30" s="2">
        <v>261973972.36588922</v>
      </c>
      <c r="H30" s="2">
        <v>291642788.64431483</v>
      </c>
      <c r="I30" s="2">
        <v>277265610.05539358</v>
      </c>
    </row>
    <row r="31" spans="1:9" s="176" customFormat="1" ht="21" customHeight="1">
      <c r="A31" s="169" t="s">
        <v>455</v>
      </c>
      <c r="B31" s="2">
        <v>198077687.62410331</v>
      </c>
      <c r="C31" s="2">
        <v>242078610.9236311</v>
      </c>
      <c r="D31" s="2">
        <v>283901706.95335275</v>
      </c>
      <c r="E31" s="2">
        <v>329478899.85568517</v>
      </c>
      <c r="F31" s="2">
        <v>361018983.28134108</v>
      </c>
      <c r="G31" s="2">
        <v>358575562.71720111</v>
      </c>
      <c r="H31" s="2">
        <v>335067552.55102038</v>
      </c>
      <c r="I31" s="2">
        <v>338107580.63848394</v>
      </c>
    </row>
    <row r="32" spans="1:9" s="176" customFormat="1" ht="21" customHeight="1">
      <c r="A32" s="169" t="s">
        <v>456</v>
      </c>
      <c r="B32" s="2">
        <v>16708176.110473458</v>
      </c>
      <c r="C32" s="2">
        <v>20194261.077809796</v>
      </c>
      <c r="D32" s="2">
        <v>22214281.39795918</v>
      </c>
      <c r="E32" s="2">
        <v>23183485.682215743</v>
      </c>
      <c r="F32" s="2">
        <v>24649122.444606412</v>
      </c>
      <c r="G32" s="2">
        <v>25675416.507288631</v>
      </c>
      <c r="H32" s="2">
        <v>25823528.970845483</v>
      </c>
      <c r="I32" s="2">
        <v>25186229.080174927</v>
      </c>
    </row>
    <row r="33" spans="1:9" s="176" customFormat="1" ht="21" customHeight="1">
      <c r="A33" s="169" t="s">
        <v>457</v>
      </c>
      <c r="B33" s="2">
        <v>0</v>
      </c>
      <c r="C33" s="2">
        <v>0</v>
      </c>
      <c r="D33" s="2">
        <v>0</v>
      </c>
      <c r="E33" s="2">
        <v>0</v>
      </c>
      <c r="F33" s="2">
        <v>4140744.0233236151</v>
      </c>
      <c r="G33" s="2">
        <v>19819198.683673467</v>
      </c>
      <c r="H33" s="2">
        <v>50046349.397959188</v>
      </c>
      <c r="I33" s="2">
        <v>62488264.759475216</v>
      </c>
    </row>
    <row r="34" spans="1:9" s="176" customFormat="1" ht="21" customHeight="1">
      <c r="A34" s="169" t="s">
        <v>458</v>
      </c>
      <c r="B34" s="2">
        <v>4160500.4103299854</v>
      </c>
      <c r="C34" s="2">
        <v>4236895.1268011527</v>
      </c>
      <c r="D34" s="2">
        <v>5170311.9081632653</v>
      </c>
      <c r="E34" s="2">
        <v>6662569.0320699709</v>
      </c>
      <c r="F34" s="2">
        <v>8600988.2682215739</v>
      </c>
      <c r="G34" s="2">
        <v>9271917.1851311959</v>
      </c>
      <c r="H34" s="2">
        <v>8896983.7288629748</v>
      </c>
      <c r="I34" s="2">
        <v>9165577.8658892121</v>
      </c>
    </row>
    <row r="35" spans="1:9" s="176" customFormat="1" ht="21" customHeight="1">
      <c r="A35" s="168" t="s">
        <v>459</v>
      </c>
      <c r="B35" s="2">
        <v>99062.388809182201</v>
      </c>
      <c r="C35" s="2">
        <v>8915.6008645533129</v>
      </c>
      <c r="D35" s="2">
        <v>6086.6559766763849</v>
      </c>
      <c r="E35" s="2">
        <v>14767.526239067054</v>
      </c>
      <c r="F35" s="2">
        <v>175103.06851311954</v>
      </c>
      <c r="G35" s="2">
        <v>25292.282798833818</v>
      </c>
      <c r="H35" s="2">
        <v>19836.841107871722</v>
      </c>
      <c r="I35" s="2">
        <v>10135.887755102041</v>
      </c>
    </row>
    <row r="36" spans="1:9" s="176" customFormat="1" ht="21" customHeight="1">
      <c r="A36" s="168" t="s">
        <v>460</v>
      </c>
      <c r="B36" s="2">
        <v>5147964.3515064567</v>
      </c>
      <c r="C36" s="2">
        <v>6136884.6527377525</v>
      </c>
      <c r="D36" s="2">
        <v>8715680.8206997085</v>
      </c>
      <c r="E36" s="2">
        <v>31569153.069970846</v>
      </c>
      <c r="F36" s="2">
        <v>42616901.520408161</v>
      </c>
      <c r="G36" s="2">
        <v>41088653.364431486</v>
      </c>
      <c r="H36" s="2">
        <v>51314487.686588921</v>
      </c>
      <c r="I36" s="2">
        <v>49979963.186588921</v>
      </c>
    </row>
    <row r="37" spans="1:9" s="176" customFormat="1" ht="21" customHeight="1">
      <c r="A37" s="168" t="s">
        <v>461</v>
      </c>
      <c r="B37" s="2">
        <v>12916339.411190817</v>
      </c>
      <c r="C37" s="2">
        <v>15307057.123919308</v>
      </c>
      <c r="D37" s="2">
        <v>16846470.415451895</v>
      </c>
      <c r="E37" s="2">
        <v>19988199.762390669</v>
      </c>
      <c r="F37" s="2">
        <v>24053394.830903787</v>
      </c>
      <c r="G37" s="2">
        <v>23867471.396501459</v>
      </c>
      <c r="H37" s="2">
        <v>25197856.206997085</v>
      </c>
      <c r="I37" s="2">
        <v>24202835.370262388</v>
      </c>
    </row>
    <row r="38" spans="1:9" s="176" customFormat="1" ht="21" customHeight="1">
      <c r="A38" s="168" t="s">
        <v>128</v>
      </c>
      <c r="B38" s="2">
        <v>9658774.3371592537</v>
      </c>
      <c r="C38" s="2">
        <v>11636926.419308357</v>
      </c>
      <c r="D38" s="2">
        <v>13167211.517492712</v>
      </c>
      <c r="E38" s="2">
        <v>15093019.412536444</v>
      </c>
      <c r="F38" s="2">
        <v>16986615.227405246</v>
      </c>
      <c r="G38" s="2">
        <v>16994531.459183674</v>
      </c>
      <c r="H38" s="2">
        <v>17318020.476676386</v>
      </c>
      <c r="I38" s="2">
        <v>16993059.409620989</v>
      </c>
    </row>
    <row r="39" spans="1:9" s="176" customFormat="1" ht="21" customHeight="1">
      <c r="A39" s="168" t="s">
        <v>134</v>
      </c>
      <c r="B39" s="2">
        <v>0</v>
      </c>
      <c r="C39" s="2">
        <v>0</v>
      </c>
      <c r="D39" s="2">
        <v>0</v>
      </c>
      <c r="E39" s="2">
        <v>0</v>
      </c>
      <c r="F39" s="2">
        <v>0</v>
      </c>
      <c r="G39" s="2">
        <v>0</v>
      </c>
      <c r="H39" s="2">
        <v>0</v>
      </c>
      <c r="I39" s="2">
        <v>0</v>
      </c>
    </row>
    <row r="40" spans="1:9" s="176" customFormat="1" ht="21" customHeight="1">
      <c r="A40" s="168" t="s">
        <v>462</v>
      </c>
      <c r="B40" s="2">
        <v>1615007.1018651363</v>
      </c>
      <c r="C40" s="2">
        <v>672899.87031700287</v>
      </c>
      <c r="D40" s="2">
        <v>172764.0393586006</v>
      </c>
      <c r="E40" s="2">
        <v>223386.03935860057</v>
      </c>
      <c r="F40" s="2">
        <v>223386.03935860057</v>
      </c>
      <c r="G40" s="2">
        <v>170304.03935860057</v>
      </c>
      <c r="H40" s="2">
        <v>170304.03935860057</v>
      </c>
      <c r="I40" s="2">
        <v>170304.03935860057</v>
      </c>
    </row>
    <row r="41" spans="1:9" s="177" customFormat="1" ht="18.75" thickBot="1">
      <c r="A41" s="170" t="s">
        <v>109</v>
      </c>
      <c r="B41" s="3">
        <v>0</v>
      </c>
      <c r="C41" s="3">
        <v>0</v>
      </c>
      <c r="D41" s="3">
        <v>0</v>
      </c>
      <c r="E41" s="3">
        <v>0</v>
      </c>
      <c r="F41" s="3">
        <v>0</v>
      </c>
      <c r="G41" s="3">
        <v>0</v>
      </c>
      <c r="H41" s="3">
        <v>0</v>
      </c>
      <c r="I41" s="3">
        <v>0</v>
      </c>
    </row>
    <row r="42" spans="1:9" ht="24" customHeight="1" thickTop="1" thickBot="1">
      <c r="A42" s="79" t="s">
        <v>463</v>
      </c>
      <c r="B42" s="1">
        <v>78220461.845050201</v>
      </c>
      <c r="C42" s="1">
        <v>88935797.463976935</v>
      </c>
      <c r="D42" s="1">
        <v>98180704.069970846</v>
      </c>
      <c r="E42" s="1">
        <v>107043214.59912536</v>
      </c>
      <c r="F42" s="1">
        <v>113636954.19679299</v>
      </c>
      <c r="G42" s="1">
        <v>115881832.29591836</v>
      </c>
      <c r="H42" s="1">
        <v>119303166.52623907</v>
      </c>
      <c r="I42" s="1">
        <v>120786365.8309038</v>
      </c>
    </row>
    <row r="43" spans="1:9" s="176" customFormat="1" ht="21" customHeight="1" thickTop="1">
      <c r="A43" s="168" t="s">
        <v>149</v>
      </c>
      <c r="B43" s="2">
        <v>24609856.797704447</v>
      </c>
      <c r="C43" s="2">
        <v>28666826.9740634</v>
      </c>
      <c r="D43" s="2">
        <v>32378171.979591835</v>
      </c>
      <c r="E43" s="2">
        <v>35398138.912536442</v>
      </c>
      <c r="F43" s="2">
        <v>37630361.25364431</v>
      </c>
      <c r="G43" s="2">
        <v>38817658.599125363</v>
      </c>
      <c r="H43" s="2">
        <v>40161729.578717202</v>
      </c>
      <c r="I43" s="2">
        <v>41250184.823615156</v>
      </c>
    </row>
    <row r="44" spans="1:9" s="176" customFormat="1" ht="21" customHeight="1">
      <c r="A44" s="168" t="s">
        <v>153</v>
      </c>
      <c r="B44" s="2">
        <v>2013828.4605451936</v>
      </c>
      <c r="C44" s="2">
        <v>2839509.2002881845</v>
      </c>
      <c r="D44" s="2">
        <v>2841564.7113702628</v>
      </c>
      <c r="E44" s="2">
        <v>2863044.6297376095</v>
      </c>
      <c r="F44" s="2">
        <v>2863327.2172011663</v>
      </c>
      <c r="G44" s="2">
        <v>2904014.7827988337</v>
      </c>
      <c r="H44" s="2">
        <v>2782113.3906705538</v>
      </c>
      <c r="I44" s="2">
        <v>2782765.2419825071</v>
      </c>
    </row>
    <row r="45" spans="1:9" s="176" customFormat="1" ht="21" customHeight="1">
      <c r="A45" s="168" t="s">
        <v>157</v>
      </c>
      <c r="B45" s="2">
        <v>7654.3715925394554</v>
      </c>
      <c r="C45" s="2">
        <v>0</v>
      </c>
      <c r="D45" s="2">
        <v>0</v>
      </c>
      <c r="E45" s="2">
        <v>0</v>
      </c>
      <c r="F45" s="2">
        <v>0</v>
      </c>
      <c r="G45" s="2">
        <v>0</v>
      </c>
      <c r="H45" s="2">
        <v>0</v>
      </c>
      <c r="I45" s="2">
        <v>0</v>
      </c>
    </row>
    <row r="46" spans="1:9" s="176" customFormat="1" ht="21" customHeight="1">
      <c r="A46" s="168" t="s">
        <v>464</v>
      </c>
      <c r="B46" s="2">
        <v>44976343.054519363</v>
      </c>
      <c r="C46" s="2">
        <v>50276131.177233428</v>
      </c>
      <c r="D46" s="2">
        <v>55749246.524781346</v>
      </c>
      <c r="E46" s="2">
        <v>61595383.839650147</v>
      </c>
      <c r="F46" s="2">
        <v>67259458.578717202</v>
      </c>
      <c r="G46" s="2">
        <v>70425746.349854231</v>
      </c>
      <c r="H46" s="2">
        <v>71541725.650145769</v>
      </c>
      <c r="I46" s="2">
        <v>74579644.548104957</v>
      </c>
    </row>
    <row r="47" spans="1:9" s="176" customFormat="1" ht="21" customHeight="1">
      <c r="A47" s="168" t="s">
        <v>165</v>
      </c>
      <c r="B47" s="2">
        <v>6612779.1606886657</v>
      </c>
      <c r="C47" s="2">
        <v>7153330.1123919301</v>
      </c>
      <c r="D47" s="2">
        <v>7211720.854227406</v>
      </c>
      <c r="E47" s="2">
        <v>7186647.2172011659</v>
      </c>
      <c r="F47" s="2">
        <v>5883807.1472303206</v>
      </c>
      <c r="G47" s="2">
        <v>3734412.5641399417</v>
      </c>
      <c r="H47" s="2">
        <v>4817597.9067055397</v>
      </c>
      <c r="I47" s="2">
        <v>2173771.2172011663</v>
      </c>
    </row>
    <row r="48" spans="1:9" s="176" customFormat="1" ht="21" customHeight="1">
      <c r="A48" s="169" t="s">
        <v>465</v>
      </c>
      <c r="B48" s="2">
        <v>546026.80774748931</v>
      </c>
      <c r="C48" s="2">
        <v>366018.05187319883</v>
      </c>
      <c r="D48" s="2">
        <v>39240.348396501453</v>
      </c>
      <c r="E48" s="2">
        <v>39267.01603498542</v>
      </c>
      <c r="F48" s="2">
        <v>-554407.37317784259</v>
      </c>
      <c r="G48" s="2">
        <v>1437579.5408163266</v>
      </c>
      <c r="H48" s="2">
        <v>-43290.243440233236</v>
      </c>
      <c r="I48" s="2">
        <v>572854.03644314862</v>
      </c>
    </row>
    <row r="49" spans="1:9" s="177" customFormat="1" ht="40.5" customHeight="1" thickBot="1">
      <c r="A49" s="171" t="s">
        <v>466</v>
      </c>
      <c r="B49" s="3">
        <v>6066752.3529411759</v>
      </c>
      <c r="C49" s="3">
        <v>6787312.0605187323</v>
      </c>
      <c r="D49" s="3">
        <v>7172480.5058309045</v>
      </c>
      <c r="E49" s="3">
        <v>7147380.2011661809</v>
      </c>
      <c r="F49" s="3">
        <v>6438214.5204081628</v>
      </c>
      <c r="G49" s="3">
        <v>2296833.0233236151</v>
      </c>
      <c r="H49" s="3">
        <v>4860888.1501457728</v>
      </c>
      <c r="I49" s="3">
        <v>1600917.1807580173</v>
      </c>
    </row>
    <row r="50" spans="1:9" ht="24" customHeight="1" thickTop="1" thickBot="1">
      <c r="A50" s="79" t="s">
        <v>467</v>
      </c>
      <c r="B50" s="1">
        <v>513692073.90473461</v>
      </c>
      <c r="C50" s="1">
        <v>595042395.36455333</v>
      </c>
      <c r="D50" s="1">
        <v>682871860.61516035</v>
      </c>
      <c r="E50" s="1">
        <v>780390675.45189512</v>
      </c>
      <c r="F50" s="1">
        <v>864792719.69387758</v>
      </c>
      <c r="G50" s="1">
        <v>874058179.71428573</v>
      </c>
      <c r="H50" s="1">
        <v>925186732.89795923</v>
      </c>
      <c r="I50" s="1">
        <v>925104029.34985423</v>
      </c>
    </row>
    <row r="51" spans="1:9" s="176" customFormat="1" ht="24" customHeight="1" thickTop="1">
      <c r="A51" s="172" t="s">
        <v>468</v>
      </c>
      <c r="B51" s="2">
        <v>70650.895265423242</v>
      </c>
      <c r="C51" s="2">
        <v>67067.71902017291</v>
      </c>
      <c r="D51" s="2">
        <v>51640.959183673469</v>
      </c>
      <c r="E51" s="2">
        <v>17663.491253644315</v>
      </c>
      <c r="F51" s="2">
        <v>14071.639941690961</v>
      </c>
      <c r="G51" s="2">
        <v>11523.322157434402</v>
      </c>
      <c r="H51" s="2">
        <v>8521.6166180758028</v>
      </c>
      <c r="I51" s="2">
        <v>5898.5903790087468</v>
      </c>
    </row>
    <row r="52" spans="1:9" s="177" customFormat="1" ht="21" customHeight="1">
      <c r="A52" s="171" t="s">
        <v>469</v>
      </c>
      <c r="B52" s="3">
        <v>0</v>
      </c>
      <c r="C52" s="3">
        <v>0</v>
      </c>
      <c r="D52" s="3">
        <v>0</v>
      </c>
      <c r="E52" s="3">
        <v>0</v>
      </c>
      <c r="F52" s="3">
        <v>0</v>
      </c>
      <c r="G52" s="3">
        <v>0</v>
      </c>
      <c r="H52" s="3">
        <v>0</v>
      </c>
      <c r="I52" s="3">
        <v>0</v>
      </c>
    </row>
    <row r="53" spans="1:9" s="177" customFormat="1" ht="21" customHeight="1">
      <c r="A53" s="171" t="s">
        <v>470</v>
      </c>
      <c r="B53" s="3">
        <v>0</v>
      </c>
      <c r="C53" s="3">
        <v>0</v>
      </c>
      <c r="D53" s="3">
        <v>0</v>
      </c>
      <c r="E53" s="3">
        <v>0</v>
      </c>
      <c r="F53" s="3">
        <v>0</v>
      </c>
      <c r="G53" s="3">
        <v>0</v>
      </c>
      <c r="H53" s="3">
        <v>0</v>
      </c>
      <c r="I53" s="3">
        <v>0</v>
      </c>
    </row>
    <row r="54" spans="1:9" s="177" customFormat="1" ht="21" customHeight="1">
      <c r="A54" s="171" t="s">
        <v>471</v>
      </c>
      <c r="B54" s="3">
        <v>0</v>
      </c>
      <c r="C54" s="3">
        <v>0</v>
      </c>
      <c r="D54" s="3">
        <v>0</v>
      </c>
      <c r="E54" s="3">
        <v>0</v>
      </c>
      <c r="F54" s="3">
        <v>0</v>
      </c>
      <c r="G54" s="3">
        <v>0</v>
      </c>
      <c r="H54" s="3">
        <v>0</v>
      </c>
      <c r="I54" s="3">
        <v>0</v>
      </c>
    </row>
    <row r="55" spans="1:9" s="177" customFormat="1" ht="21" customHeight="1">
      <c r="A55" s="171" t="s">
        <v>472</v>
      </c>
      <c r="B55" s="3">
        <v>70650.895265423242</v>
      </c>
      <c r="C55" s="3">
        <v>67067.71902017291</v>
      </c>
      <c r="D55" s="3">
        <v>51640.959183673469</v>
      </c>
      <c r="E55" s="3">
        <v>17663.491253644315</v>
      </c>
      <c r="F55" s="3">
        <v>14071.639941690961</v>
      </c>
      <c r="G55" s="3">
        <v>11523.322157434402</v>
      </c>
      <c r="H55" s="3">
        <v>8521.6166180758028</v>
      </c>
      <c r="I55" s="3">
        <v>5898.5903790087468</v>
      </c>
    </row>
    <row r="56" spans="1:9" s="177" customFormat="1" ht="21" customHeight="1">
      <c r="A56" s="171" t="s">
        <v>473</v>
      </c>
      <c r="B56" s="3">
        <v>0</v>
      </c>
      <c r="C56" s="3">
        <v>0</v>
      </c>
      <c r="D56" s="3">
        <v>0</v>
      </c>
      <c r="E56" s="3">
        <v>0</v>
      </c>
      <c r="F56" s="3">
        <v>0</v>
      </c>
      <c r="G56" s="3">
        <v>0</v>
      </c>
      <c r="H56" s="3">
        <v>0</v>
      </c>
      <c r="I56" s="3">
        <v>0</v>
      </c>
    </row>
    <row r="57" spans="1:9" s="177" customFormat="1" ht="18.75" thickBot="1">
      <c r="A57" s="170" t="s">
        <v>474</v>
      </c>
      <c r="B57" s="3">
        <v>785154003.77044475</v>
      </c>
      <c r="C57" s="3">
        <v>807205796.87031698</v>
      </c>
      <c r="D57" s="3">
        <v>1002565307.9183673</v>
      </c>
      <c r="E57" s="3">
        <v>1214400021.9344025</v>
      </c>
      <c r="F57" s="3">
        <v>1369618454.7988338</v>
      </c>
      <c r="G57" s="3">
        <v>1442485664.5641398</v>
      </c>
      <c r="H57" s="3">
        <v>1474429028.994169</v>
      </c>
      <c r="I57" s="3">
        <v>1518257710.5918367</v>
      </c>
    </row>
    <row r="58" spans="1:9" ht="31.5" customHeight="1" thickTop="1" thickBot="1">
      <c r="A58" s="173" t="s">
        <v>475</v>
      </c>
      <c r="B58" s="1"/>
      <c r="C58" s="1"/>
      <c r="D58" s="1"/>
      <c r="E58" s="1"/>
      <c r="F58" s="1"/>
      <c r="G58" s="1"/>
      <c r="H58" s="1"/>
      <c r="I58" s="1"/>
    </row>
    <row r="59" spans="1:9" ht="30" customHeight="1" thickTop="1">
      <c r="A59" s="85" t="s">
        <v>476</v>
      </c>
      <c r="B59" s="4">
        <v>53319026.929698706</v>
      </c>
      <c r="C59" s="4">
        <v>60886847.19020173</v>
      </c>
      <c r="D59" s="4">
        <v>68529780.396501452</v>
      </c>
      <c r="E59" s="4">
        <v>80160628.262390673</v>
      </c>
      <c r="F59" s="4">
        <v>86783058.386297375</v>
      </c>
      <c r="G59" s="4">
        <v>38131166.787172012</v>
      </c>
      <c r="H59" s="4">
        <v>94764824.602040812</v>
      </c>
      <c r="I59" s="4">
        <v>40125074.329446062</v>
      </c>
    </row>
    <row r="60" spans="1:9" ht="21" customHeight="1">
      <c r="A60" s="82" t="s">
        <v>477</v>
      </c>
      <c r="B60" s="4">
        <v>-15192753.427546628</v>
      </c>
      <c r="C60" s="4">
        <v>-13916867.926512968</v>
      </c>
      <c r="D60" s="4">
        <v>-13863278.326530611</v>
      </c>
      <c r="E60" s="4">
        <v>-17169836.552478135</v>
      </c>
      <c r="F60" s="4">
        <v>-20419754.979591835</v>
      </c>
      <c r="G60" s="4">
        <v>-9146939.180758018</v>
      </c>
      <c r="H60" s="4">
        <v>-23421160.379008744</v>
      </c>
      <c r="I60" s="4">
        <v>-10548120.231778426</v>
      </c>
    </row>
    <row r="61" spans="1:9" ht="21.75" customHeight="1">
      <c r="A61" s="81" t="s">
        <v>478</v>
      </c>
      <c r="B61" s="4">
        <v>38126273.502152078</v>
      </c>
      <c r="C61" s="4">
        <v>46969979.263688758</v>
      </c>
      <c r="D61" s="4">
        <v>54666502.069970846</v>
      </c>
      <c r="E61" s="4">
        <v>62990791.709912539</v>
      </c>
      <c r="F61" s="4">
        <v>66363303.406705543</v>
      </c>
      <c r="G61" s="4">
        <v>28984227.606413994</v>
      </c>
      <c r="H61" s="4">
        <v>71343664.223032072</v>
      </c>
      <c r="I61" s="4">
        <v>29576954.097667642</v>
      </c>
    </row>
    <row r="62" spans="1:9">
      <c r="A62" s="85" t="s">
        <v>479</v>
      </c>
      <c r="B62" s="4">
        <v>7254184.8809182206</v>
      </c>
      <c r="C62" s="4">
        <v>6781222.0691642649</v>
      </c>
      <c r="D62" s="4">
        <v>5958809.279883381</v>
      </c>
      <c r="E62" s="4">
        <v>5313826.3775510211</v>
      </c>
      <c r="F62" s="4">
        <v>5010373.1763848402</v>
      </c>
      <c r="G62" s="4">
        <v>2149120.2798833819</v>
      </c>
      <c r="H62" s="4">
        <v>5313085.1282798825</v>
      </c>
      <c r="I62" s="4">
        <v>2037703.8556851312</v>
      </c>
    </row>
    <row r="63" spans="1:9">
      <c r="A63" s="82" t="s">
        <v>480</v>
      </c>
      <c r="B63" s="4">
        <v>-1625632.9583931135</v>
      </c>
      <c r="C63" s="4">
        <v>-1161138.8847262249</v>
      </c>
      <c r="D63" s="4">
        <v>-1060252.8979591837</v>
      </c>
      <c r="E63" s="4">
        <v>-1186031.4620991254</v>
      </c>
      <c r="F63" s="4">
        <v>-1504742.1865889214</v>
      </c>
      <c r="G63" s="4">
        <v>-1091714.7084548105</v>
      </c>
      <c r="H63" s="4">
        <v>-2013615.2332361515</v>
      </c>
      <c r="I63" s="4">
        <v>-574302.92128279887</v>
      </c>
    </row>
    <row r="64" spans="1:9">
      <c r="A64" s="86" t="s">
        <v>481</v>
      </c>
      <c r="B64" s="4">
        <v>43754825.424677186</v>
      </c>
      <c r="C64" s="4">
        <v>52590062.4481268</v>
      </c>
      <c r="D64" s="4">
        <v>59565058.451895043</v>
      </c>
      <c r="E64" s="4">
        <v>67118586.625364438</v>
      </c>
      <c r="F64" s="4">
        <v>69868934.396501452</v>
      </c>
      <c r="G64" s="4">
        <v>30041633.177842565</v>
      </c>
      <c r="H64" s="4">
        <v>74643134.118075803</v>
      </c>
      <c r="I64" s="4">
        <v>31040355.032069974</v>
      </c>
    </row>
    <row r="65" spans="1:9">
      <c r="A65" s="85" t="s">
        <v>482</v>
      </c>
      <c r="B65" s="4">
        <v>5640123.9196556667</v>
      </c>
      <c r="C65" s="4">
        <v>6900429.6282420745</v>
      </c>
      <c r="D65" s="4">
        <v>8256818.2274052473</v>
      </c>
      <c r="E65" s="4">
        <v>11863972.316326531</v>
      </c>
      <c r="F65" s="4">
        <v>15551324.346938774</v>
      </c>
      <c r="G65" s="4">
        <v>4582567.1370262392</v>
      </c>
      <c r="H65" s="4">
        <v>13179403.672011662</v>
      </c>
      <c r="I65" s="4">
        <v>4869796.5306122452</v>
      </c>
    </row>
    <row r="66" spans="1:9">
      <c r="A66" s="85" t="s">
        <v>483</v>
      </c>
      <c r="B66" s="4">
        <v>-9347417.50502152</v>
      </c>
      <c r="C66" s="4">
        <v>-13020887.729106629</v>
      </c>
      <c r="D66" s="4">
        <v>-14548142.125364432</v>
      </c>
      <c r="E66" s="4">
        <v>-19965964.75947522</v>
      </c>
      <c r="F66" s="4">
        <v>-19123976.64431487</v>
      </c>
      <c r="G66" s="4">
        <v>-6243580.3367346935</v>
      </c>
      <c r="H66" s="4">
        <v>-17464615.376093294</v>
      </c>
      <c r="I66" s="4">
        <v>-6870195.8163265297</v>
      </c>
    </row>
    <row r="67" spans="1:9">
      <c r="A67" s="81" t="s">
        <v>484</v>
      </c>
      <c r="B67" s="4">
        <v>40047531.839311339</v>
      </c>
      <c r="C67" s="4">
        <v>46469604.347262248</v>
      </c>
      <c r="D67" s="4">
        <v>53273734.553935863</v>
      </c>
      <c r="E67" s="4">
        <v>59016594.182215743</v>
      </c>
      <c r="F67" s="4">
        <v>66296282.099125363</v>
      </c>
      <c r="G67" s="4">
        <v>28380619.978134114</v>
      </c>
      <c r="H67" s="4">
        <v>70357922.413994163</v>
      </c>
      <c r="I67" s="4">
        <v>29039955.746355683</v>
      </c>
    </row>
    <row r="68" spans="1:9">
      <c r="A68" s="82" t="s">
        <v>485</v>
      </c>
      <c r="B68" s="4">
        <v>-33072924.325681493</v>
      </c>
      <c r="C68" s="4">
        <v>-38461503.874639764</v>
      </c>
      <c r="D68" s="4">
        <v>-44956030.516034983</v>
      </c>
      <c r="E68" s="4">
        <v>-51011644.040816329</v>
      </c>
      <c r="F68" s="4">
        <v>-59240619.234693877</v>
      </c>
      <c r="G68" s="4">
        <v>-25754964.430029158</v>
      </c>
      <c r="H68" s="4">
        <v>-64801392.087463558</v>
      </c>
      <c r="I68" s="4">
        <v>-27142261.807580177</v>
      </c>
    </row>
    <row r="69" spans="1:9">
      <c r="A69" s="86" t="s">
        <v>486</v>
      </c>
      <c r="B69" s="4">
        <v>6974607.5136298416</v>
      </c>
      <c r="C69" s="4">
        <v>8008100.4726224784</v>
      </c>
      <c r="D69" s="4">
        <v>8317704.0379008753</v>
      </c>
      <c r="E69" s="4">
        <v>8004950.1413994171</v>
      </c>
      <c r="F69" s="4">
        <v>7055662.8644314865</v>
      </c>
      <c r="G69" s="4">
        <v>2625655.5481049563</v>
      </c>
      <c r="H69" s="4">
        <v>5556530.3265306121</v>
      </c>
      <c r="I69" s="4">
        <v>1897693.9387755103</v>
      </c>
    </row>
    <row r="70" spans="1:9">
      <c r="A70" s="86" t="s">
        <v>487</v>
      </c>
      <c r="B70" s="4">
        <v>184061.50215208033</v>
      </c>
      <c r="C70" s="4">
        <v>-1522490.9221902017</v>
      </c>
      <c r="D70" s="4">
        <v>-4016370.4693877553</v>
      </c>
      <c r="E70" s="4">
        <v>34069.011661807584</v>
      </c>
      <c r="F70" s="4">
        <v>50405.002915451892</v>
      </c>
      <c r="G70" s="4">
        <v>3532.5276967930026</v>
      </c>
      <c r="H70" s="4">
        <v>36014.405247813411</v>
      </c>
      <c r="I70" s="4">
        <v>7182.5801749271141</v>
      </c>
    </row>
    <row r="71" spans="1:9">
      <c r="A71" s="87" t="s">
        <v>488</v>
      </c>
      <c r="B71" s="4">
        <v>48632.017216642751</v>
      </c>
      <c r="C71" s="4">
        <v>-1534346.3746397693</v>
      </c>
      <c r="D71" s="4">
        <v>-4028526.1909620995</v>
      </c>
      <c r="E71" s="4">
        <v>32071.039358600581</v>
      </c>
      <c r="F71" s="4">
        <v>49010.820699708449</v>
      </c>
      <c r="G71" s="4">
        <v>3086.8483965014575</v>
      </c>
      <c r="H71" s="4">
        <v>35040.349854227403</v>
      </c>
      <c r="I71" s="4">
        <v>6993.7798833819243</v>
      </c>
    </row>
    <row r="72" spans="1:9">
      <c r="A72" s="87" t="s">
        <v>489</v>
      </c>
      <c r="B72" s="4">
        <v>135429.48206599712</v>
      </c>
      <c r="C72" s="4">
        <v>11855.452449567723</v>
      </c>
      <c r="D72" s="4">
        <v>12155.721574344023</v>
      </c>
      <c r="E72" s="4">
        <v>1997.9723032069971</v>
      </c>
      <c r="F72" s="4">
        <v>1394.1822157434403</v>
      </c>
      <c r="G72" s="4">
        <v>445.67930029154519</v>
      </c>
      <c r="H72" s="4">
        <v>974.05539358600595</v>
      </c>
      <c r="I72" s="4">
        <v>188.80029154518951</v>
      </c>
    </row>
    <row r="73" spans="1:9">
      <c r="A73" s="81" t="s">
        <v>490</v>
      </c>
      <c r="B73" s="4">
        <v>-163520.86370157817</v>
      </c>
      <c r="C73" s="4">
        <v>1423230.3141210375</v>
      </c>
      <c r="D73" s="4">
        <v>3762971.3396501457</v>
      </c>
      <c r="E73" s="4">
        <v>-53803.317784256564</v>
      </c>
      <c r="F73" s="4">
        <v>-44412.119533527701</v>
      </c>
      <c r="G73" s="4">
        <v>-16908.874635568514</v>
      </c>
      <c r="H73" s="4">
        <v>-42832.141399416905</v>
      </c>
      <c r="I73" s="4">
        <v>-6592.0962099125363</v>
      </c>
    </row>
    <row r="74" spans="1:9">
      <c r="A74" s="81" t="s">
        <v>491</v>
      </c>
      <c r="B74" s="4">
        <v>-88453.72883787661</v>
      </c>
      <c r="C74" s="4">
        <v>1429797.7276657061</v>
      </c>
      <c r="D74" s="4">
        <v>3770891.360058309</v>
      </c>
      <c r="E74" s="4">
        <v>-50155.991253644308</v>
      </c>
      <c r="F74" s="4">
        <v>-42227.123906705543</v>
      </c>
      <c r="G74" s="4">
        <v>-16575.276967930029</v>
      </c>
      <c r="H74" s="4">
        <v>-42128.778425655975</v>
      </c>
      <c r="I74" s="4">
        <v>-6476.5116618075808</v>
      </c>
    </row>
    <row r="75" spans="1:9">
      <c r="A75" s="82" t="s">
        <v>492</v>
      </c>
      <c r="B75" s="4">
        <v>-75067.176470588238</v>
      </c>
      <c r="C75" s="4">
        <v>-6567.4135446685877</v>
      </c>
      <c r="D75" s="4">
        <v>-7920.0422740524782</v>
      </c>
      <c r="E75" s="4">
        <v>-3647.3265306122448</v>
      </c>
      <c r="F75" s="4">
        <v>-2184.9956268221572</v>
      </c>
      <c r="G75" s="4">
        <v>-333.59766763848398</v>
      </c>
      <c r="H75" s="4">
        <v>-703.36297376093285</v>
      </c>
      <c r="I75" s="4">
        <v>-115.58454810495627</v>
      </c>
    </row>
    <row r="76" spans="1:9">
      <c r="A76" s="81" t="s">
        <v>493</v>
      </c>
      <c r="B76" s="4">
        <v>6995148.152080344</v>
      </c>
      <c r="C76" s="4">
        <v>7908839.8645533137</v>
      </c>
      <c r="D76" s="4">
        <v>8064304.9081632653</v>
      </c>
      <c r="E76" s="4">
        <v>7985215.8352769688</v>
      </c>
      <c r="F76" s="4">
        <v>7061655.7478134111</v>
      </c>
      <c r="G76" s="4">
        <v>2612279.2011661809</v>
      </c>
      <c r="H76" s="4">
        <v>5549712.5903790081</v>
      </c>
      <c r="I76" s="4">
        <v>1898284.4227405249</v>
      </c>
    </row>
    <row r="77" spans="1:9">
      <c r="A77" s="88" t="s">
        <v>494</v>
      </c>
      <c r="B77" s="4">
        <v>-33326.649928263985</v>
      </c>
      <c r="C77" s="4">
        <v>31500.965417867435</v>
      </c>
      <c r="D77" s="4">
        <v>-16104.99416909621</v>
      </c>
      <c r="E77" s="4">
        <v>-41744.253644314871</v>
      </c>
      <c r="F77" s="4">
        <v>420208.46501457726</v>
      </c>
      <c r="G77" s="4">
        <v>-37889.460641399419</v>
      </c>
      <c r="H77" s="4">
        <v>-82219.138483965027</v>
      </c>
      <c r="I77" s="4">
        <v>-11303.532069970845</v>
      </c>
    </row>
    <row r="78" spans="1:9">
      <c r="A78" s="86" t="s">
        <v>495</v>
      </c>
      <c r="B78" s="4">
        <v>6961821.5021520797</v>
      </c>
      <c r="C78" s="4">
        <v>7940340.8299711812</v>
      </c>
      <c r="D78" s="4">
        <v>8048199.9139941689</v>
      </c>
      <c r="E78" s="4">
        <v>7943471.5816326523</v>
      </c>
      <c r="F78" s="4">
        <v>7481864.212827988</v>
      </c>
      <c r="G78" s="4">
        <v>2574389.7405247814</v>
      </c>
      <c r="H78" s="4">
        <v>5467493.4518950433</v>
      </c>
      <c r="I78" s="4">
        <v>1886980.890670554</v>
      </c>
    </row>
    <row r="79" spans="1:9">
      <c r="A79" s="85" t="s">
        <v>496</v>
      </c>
      <c r="B79" s="4">
        <v>64285.054519368729</v>
      </c>
      <c r="C79" s="4">
        <v>21138.448126801151</v>
      </c>
      <c r="D79" s="4">
        <v>108288.39504373178</v>
      </c>
      <c r="E79" s="4">
        <v>237112.82361516033</v>
      </c>
      <c r="F79" s="4">
        <v>-100906.74489795919</v>
      </c>
      <c r="G79" s="4">
        <v>-54776.00145772595</v>
      </c>
      <c r="H79" s="4">
        <v>-47928.201166180763</v>
      </c>
      <c r="I79" s="4">
        <v>-62651.44023323615</v>
      </c>
    </row>
    <row r="80" spans="1:9" ht="21" customHeight="1">
      <c r="A80" s="81" t="s">
        <v>497</v>
      </c>
      <c r="B80" s="4">
        <v>7026106.5566714499</v>
      </c>
      <c r="C80" s="4">
        <v>7961479.2780979825</v>
      </c>
      <c r="D80" s="4">
        <v>8156488.3090379005</v>
      </c>
      <c r="E80" s="4">
        <v>8180584.405247814</v>
      </c>
      <c r="F80" s="4">
        <v>7380957.4679300282</v>
      </c>
      <c r="G80" s="4">
        <v>2519613.7390670553</v>
      </c>
      <c r="H80" s="4">
        <v>5419565.2507288624</v>
      </c>
      <c r="I80" s="4">
        <v>1824329.4504373176</v>
      </c>
    </row>
    <row r="81" spans="1:9" ht="21" customHeight="1">
      <c r="A81" s="85" t="s">
        <v>498</v>
      </c>
      <c r="B81" s="4">
        <v>-2.2955523672883789E-2</v>
      </c>
      <c r="C81" s="4">
        <v>134.64697406340059</v>
      </c>
      <c r="D81" s="4">
        <v>6.9970845481049565E-2</v>
      </c>
      <c r="E81" s="4">
        <v>0</v>
      </c>
      <c r="F81" s="4">
        <v>0</v>
      </c>
      <c r="G81" s="4">
        <v>0</v>
      </c>
      <c r="H81" s="4">
        <v>0</v>
      </c>
      <c r="I81" s="4">
        <v>0</v>
      </c>
    </row>
    <row r="82" spans="1:9" ht="21" customHeight="1">
      <c r="A82" s="81" t="s">
        <v>499</v>
      </c>
      <c r="B82" s="4">
        <v>7026106.5337159252</v>
      </c>
      <c r="C82" s="4">
        <v>7961613.925072046</v>
      </c>
      <c r="D82" s="4">
        <v>8156488.3790087467</v>
      </c>
      <c r="E82" s="4">
        <v>8180584.405247814</v>
      </c>
      <c r="F82" s="4">
        <v>7380957.4679300282</v>
      </c>
      <c r="G82" s="4">
        <v>2519613.7390670553</v>
      </c>
      <c r="H82" s="4">
        <v>5419565.2507288624</v>
      </c>
      <c r="I82" s="4">
        <v>1824329.4504373176</v>
      </c>
    </row>
    <row r="83" spans="1:9" ht="18" customHeight="1" thickBot="1">
      <c r="A83" s="85" t="s">
        <v>500</v>
      </c>
      <c r="B83" s="4">
        <v>-959354.17934002867</v>
      </c>
      <c r="C83" s="4">
        <v>-1174301.8645533142</v>
      </c>
      <c r="D83" s="4">
        <v>-984007.87317784259</v>
      </c>
      <c r="E83" s="4">
        <v>-1033204.2055393585</v>
      </c>
      <c r="F83" s="4">
        <v>-942742.94752186595</v>
      </c>
      <c r="G83" s="4">
        <v>-222780.71574344023</v>
      </c>
      <c r="H83" s="4">
        <v>-558677.10058309045</v>
      </c>
      <c r="I83" s="4">
        <v>-223412.26822157434</v>
      </c>
    </row>
    <row r="84" spans="1:9" ht="24" customHeight="1" thickTop="1" thickBot="1">
      <c r="A84" s="79" t="s">
        <v>501</v>
      </c>
      <c r="B84" s="1">
        <v>6066752.354375896</v>
      </c>
      <c r="C84" s="1">
        <v>6787312.0605187323</v>
      </c>
      <c r="D84" s="1">
        <v>7172480.5058309045</v>
      </c>
      <c r="E84" s="1">
        <v>7147380.1997084552</v>
      </c>
      <c r="F84" s="1">
        <v>6438214.5204081628</v>
      </c>
      <c r="G84" s="1">
        <v>2296833.0233236151</v>
      </c>
      <c r="H84" s="1">
        <v>4860888.1501457728</v>
      </c>
      <c r="I84" s="1">
        <v>1600917.1822157432</v>
      </c>
    </row>
    <row r="85" spans="1:9" ht="15" customHeight="1" thickTop="1" thickBot="1">
      <c r="A85" s="174"/>
      <c r="B85" s="5"/>
      <c r="C85" s="5"/>
      <c r="D85" s="5"/>
      <c r="E85" s="5"/>
      <c r="F85" s="5"/>
      <c r="G85" s="5"/>
      <c r="H85" s="5"/>
      <c r="I85" s="5"/>
    </row>
    <row r="86" spans="1:9" ht="28.5" customHeight="1" thickTop="1">
      <c r="A86" s="175"/>
      <c r="B86" s="89"/>
      <c r="C86" s="89"/>
      <c r="D86" s="89"/>
      <c r="E86" s="89"/>
      <c r="F86" s="89"/>
      <c r="G86" s="89"/>
      <c r="H86" s="89"/>
    </row>
    <row r="87" spans="1:9">
      <c r="A87" s="175"/>
      <c r="B87" s="89"/>
      <c r="C87" s="89"/>
      <c r="D87" s="89"/>
      <c r="E87" s="89"/>
      <c r="F87" s="89"/>
      <c r="G87" s="89"/>
      <c r="H87" s="89"/>
    </row>
    <row r="88" spans="1:9" ht="19.5">
      <c r="A88" s="178"/>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9"/>
      <c r="B91" s="89"/>
      <c r="C91" s="89"/>
      <c r="D91" s="89"/>
      <c r="E91" s="89"/>
      <c r="F91" s="89"/>
      <c r="G91" s="89"/>
      <c r="H91" s="89"/>
    </row>
    <row r="92" spans="1:9" ht="19.5">
      <c r="A92" s="179"/>
      <c r="B92" s="89"/>
      <c r="C92" s="89"/>
      <c r="D92" s="89"/>
      <c r="E92" s="89"/>
      <c r="F92" s="89"/>
      <c r="G92" s="89"/>
      <c r="H92" s="89"/>
    </row>
    <row r="93" spans="1:9" ht="19.5">
      <c r="A93" s="180"/>
      <c r="B93" s="89"/>
      <c r="C93" s="89"/>
      <c r="D93" s="89"/>
      <c r="E93" s="89"/>
      <c r="F93" s="89"/>
      <c r="G93" s="89"/>
      <c r="H93" s="89"/>
    </row>
    <row r="94" spans="1:9" ht="19.5">
      <c r="A94" s="178"/>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81"/>
      <c r="B99" s="89"/>
      <c r="C99" s="89"/>
      <c r="D99" s="89"/>
      <c r="E99" s="89"/>
      <c r="F99" s="89"/>
      <c r="G99" s="89"/>
      <c r="H99" s="89"/>
    </row>
    <row r="100" spans="1:8">
      <c r="A100" s="182"/>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3"/>
      <c r="B106" s="89"/>
      <c r="C106" s="89"/>
      <c r="D106" s="89"/>
      <c r="E106" s="89"/>
      <c r="F106" s="89"/>
      <c r="G106" s="89"/>
      <c r="H106" s="89"/>
    </row>
    <row r="107" spans="1:8">
      <c r="A107" s="183"/>
      <c r="B107" s="89"/>
      <c r="C107" s="89"/>
      <c r="D107" s="89"/>
      <c r="E107" s="89"/>
      <c r="F107" s="89"/>
      <c r="G107" s="89"/>
      <c r="H107" s="89"/>
    </row>
    <row r="108" spans="1:8" ht="19.5">
      <c r="A108" s="178"/>
      <c r="B108" s="89"/>
      <c r="C108" s="89"/>
      <c r="D108" s="89"/>
      <c r="E108" s="89"/>
      <c r="F108" s="89"/>
      <c r="G108" s="89"/>
      <c r="H108" s="89"/>
    </row>
    <row r="109" spans="1:8" ht="19.5">
      <c r="A109" s="178"/>
      <c r="B109" s="89"/>
      <c r="C109" s="89"/>
      <c r="D109" s="89"/>
      <c r="E109" s="89"/>
      <c r="F109" s="89"/>
      <c r="G109" s="89"/>
      <c r="H109" s="89"/>
    </row>
    <row r="110" spans="1:8" ht="19.5">
      <c r="A110" s="180"/>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78"/>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80"/>
      <c r="B120" s="89"/>
      <c r="C120" s="89"/>
      <c r="D120" s="89"/>
      <c r="E120" s="89"/>
      <c r="F120" s="89"/>
      <c r="G120" s="89"/>
      <c r="H120" s="89"/>
    </row>
    <row r="121" spans="1:8" ht="19.5">
      <c r="A121" s="178"/>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80"/>
      <c r="B126" s="89"/>
      <c r="C126" s="89"/>
      <c r="D126" s="89"/>
      <c r="E126" s="89"/>
      <c r="F126" s="89"/>
      <c r="G126" s="89"/>
      <c r="H126" s="89"/>
    </row>
    <row r="127" spans="1:8" ht="19.5">
      <c r="A127" s="178"/>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80"/>
      <c r="B130" s="89"/>
      <c r="C130" s="89"/>
      <c r="D130" s="89"/>
      <c r="E130" s="89"/>
      <c r="F130" s="89"/>
      <c r="G130" s="89"/>
      <c r="H130" s="89"/>
    </row>
    <row r="131" spans="1:8" ht="19.5">
      <c r="A131" s="178"/>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80"/>
      <c r="B135" s="89"/>
      <c r="C135" s="89"/>
      <c r="D135" s="89"/>
      <c r="E135" s="89"/>
      <c r="F135" s="89"/>
      <c r="G135" s="89"/>
      <c r="H135" s="89"/>
    </row>
    <row r="136" spans="1:8" ht="19.5">
      <c r="A136" s="178"/>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9"/>
      <c r="B140" s="89"/>
      <c r="C140" s="89"/>
      <c r="D140" s="89"/>
      <c r="E140" s="89"/>
      <c r="F140" s="89"/>
      <c r="G140" s="89"/>
      <c r="H140" s="89"/>
    </row>
    <row r="141" spans="1:8" ht="19.5">
      <c r="A141" s="179"/>
      <c r="B141" s="89"/>
      <c r="C141" s="89"/>
      <c r="D141" s="89"/>
      <c r="E141" s="89"/>
      <c r="F141" s="89"/>
      <c r="G141" s="89"/>
      <c r="H141" s="89"/>
    </row>
    <row r="142" spans="1:8" ht="19.5">
      <c r="A142" s="180"/>
      <c r="B142" s="89"/>
      <c r="C142" s="89"/>
      <c r="D142" s="89"/>
      <c r="E142" s="89"/>
      <c r="F142" s="89"/>
      <c r="G142" s="89"/>
      <c r="H142" s="89"/>
    </row>
    <row r="143" spans="1:8" ht="19.5">
      <c r="A143" s="178"/>
      <c r="B143" s="89"/>
      <c r="C143" s="89"/>
      <c r="D143" s="89"/>
      <c r="E143" s="89"/>
      <c r="F143" s="89"/>
      <c r="G143" s="89"/>
      <c r="H143" s="89"/>
    </row>
    <row r="144" spans="1:8" ht="19.5">
      <c r="A144" s="178"/>
      <c r="B144" s="89"/>
      <c r="C144" s="89"/>
      <c r="D144" s="89"/>
      <c r="E144" s="89"/>
      <c r="F144" s="89"/>
      <c r="G144" s="89"/>
      <c r="H144" s="89"/>
    </row>
    <row r="145" spans="1:8" ht="19.5">
      <c r="A145" s="184"/>
      <c r="B145" s="89"/>
      <c r="C145" s="89"/>
      <c r="D145" s="89"/>
      <c r="E145" s="89"/>
      <c r="F145" s="89"/>
      <c r="G145" s="89"/>
      <c r="H145" s="89"/>
    </row>
    <row r="146" spans="1:8" ht="19.5">
      <c r="A146" s="180"/>
      <c r="B146" s="89"/>
      <c r="C146" s="89"/>
      <c r="D146" s="89"/>
      <c r="E146" s="89"/>
      <c r="F146" s="89"/>
      <c r="G146" s="89"/>
      <c r="H146" s="89"/>
    </row>
    <row r="147" spans="1:8" ht="19.5">
      <c r="A147" s="178"/>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80"/>
      <c r="B150" s="89"/>
      <c r="C150" s="89"/>
      <c r="D150" s="89"/>
      <c r="E150" s="89"/>
      <c r="F150" s="89"/>
      <c r="G150" s="89"/>
      <c r="H150" s="89"/>
    </row>
    <row r="151" spans="1:8" ht="19.5">
      <c r="A151" s="178"/>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80"/>
      <c r="B154" s="89"/>
      <c r="C154" s="89"/>
      <c r="D154" s="89"/>
      <c r="E154" s="89"/>
      <c r="F154" s="89"/>
      <c r="G154" s="89"/>
      <c r="H154" s="89"/>
    </row>
    <row r="155" spans="1:8" ht="19.5">
      <c r="A155" s="178"/>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80"/>
      <c r="B158" s="89"/>
      <c r="C158" s="89"/>
      <c r="D158" s="89"/>
      <c r="E158" s="89"/>
      <c r="F158" s="89"/>
      <c r="G158" s="89"/>
      <c r="H158" s="89"/>
    </row>
    <row r="159" spans="1:8" ht="19.5">
      <c r="A159" s="178"/>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85"/>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1"/>
      <c r="B165" s="89"/>
      <c r="C165" s="89"/>
      <c r="D165" s="89"/>
      <c r="E165" s="89"/>
      <c r="F165" s="89"/>
      <c r="G165" s="89"/>
      <c r="H165" s="89"/>
    </row>
    <row r="166" spans="1:8" ht="19.5">
      <c r="A166" s="181"/>
      <c r="B166" s="89"/>
      <c r="C166" s="89"/>
      <c r="D166" s="89"/>
      <c r="E166" s="89"/>
      <c r="F166" s="89"/>
      <c r="G166" s="89"/>
      <c r="H166" s="89"/>
    </row>
    <row r="167" spans="1:8" ht="19.5">
      <c r="A167" s="180"/>
      <c r="B167" s="89"/>
      <c r="C167" s="89"/>
      <c r="D167" s="89"/>
      <c r="E167" s="89"/>
      <c r="F167" s="89"/>
      <c r="G167" s="89"/>
      <c r="H167" s="89"/>
    </row>
    <row r="168" spans="1:8" ht="19.5">
      <c r="A168" s="178"/>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80"/>
      <c r="B173" s="89"/>
      <c r="C173" s="89"/>
      <c r="D173" s="89"/>
      <c r="E173" s="89"/>
      <c r="F173" s="89"/>
      <c r="G173" s="89"/>
      <c r="H173" s="89"/>
    </row>
    <row r="174" spans="1:8" ht="19.5">
      <c r="A174" s="178"/>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80"/>
      <c r="B178" s="89"/>
      <c r="C178" s="89"/>
      <c r="D178" s="89"/>
      <c r="E178" s="89"/>
      <c r="F178" s="89"/>
      <c r="G178" s="89"/>
      <c r="H178" s="89"/>
    </row>
    <row r="179" spans="1:8" ht="19.5">
      <c r="A179" s="180"/>
      <c r="B179" s="89"/>
      <c r="C179" s="89"/>
      <c r="D179" s="89"/>
      <c r="E179" s="89"/>
      <c r="F179" s="89"/>
      <c r="G179" s="89"/>
      <c r="H179" s="89"/>
    </row>
    <row r="180" spans="1:8" ht="19.5">
      <c r="A180" s="178"/>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80"/>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78"/>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80"/>
      <c r="B192" s="89"/>
      <c r="C192" s="89"/>
      <c r="D192" s="89"/>
      <c r="E192" s="89"/>
      <c r="F192" s="89"/>
      <c r="G192" s="89"/>
      <c r="H192" s="89"/>
    </row>
    <row r="193" spans="1:8" ht="19.5">
      <c r="A193" s="178"/>
      <c r="B193" s="89"/>
      <c r="C193" s="89"/>
      <c r="D193" s="89"/>
      <c r="E193" s="89"/>
      <c r="F193" s="89"/>
      <c r="G193" s="89"/>
      <c r="H193" s="89"/>
    </row>
    <row r="194" spans="1:8" ht="19.5">
      <c r="A194" s="178"/>
      <c r="B194" s="89"/>
      <c r="C194" s="89"/>
      <c r="D194" s="89"/>
      <c r="E194" s="89"/>
      <c r="F194" s="89"/>
      <c r="G194" s="89"/>
      <c r="H194" s="89"/>
    </row>
    <row r="195" spans="1:8" ht="19.5">
      <c r="A195" s="186"/>
      <c r="B195" s="89"/>
      <c r="C195" s="89"/>
      <c r="D195" s="89"/>
      <c r="E195" s="89"/>
      <c r="F195" s="89"/>
      <c r="G195" s="89"/>
      <c r="H195" s="89"/>
    </row>
    <row r="196" spans="1:8" ht="19.5">
      <c r="A196" s="178"/>
      <c r="B196" s="89"/>
      <c r="C196" s="89"/>
      <c r="D196" s="89"/>
      <c r="E196" s="89"/>
      <c r="F196" s="89"/>
      <c r="G196" s="89"/>
      <c r="H196" s="89"/>
    </row>
    <row r="197" spans="1:8" ht="19.5">
      <c r="A197" s="180"/>
      <c r="B197" s="89"/>
      <c r="C197" s="89"/>
      <c r="D197" s="89"/>
      <c r="E197" s="89"/>
      <c r="F197" s="89"/>
      <c r="G197" s="89"/>
      <c r="H197" s="89"/>
    </row>
    <row r="198" spans="1:8" ht="19.5">
      <c r="A198" s="178"/>
      <c r="B198" s="89"/>
      <c r="C198" s="89"/>
      <c r="D198" s="89"/>
      <c r="E198" s="89"/>
      <c r="F198" s="89"/>
      <c r="G198" s="89"/>
      <c r="H198" s="89"/>
    </row>
    <row r="199" spans="1:8" ht="19.5">
      <c r="A199" s="178"/>
      <c r="B199" s="89"/>
      <c r="C199" s="89"/>
      <c r="D199" s="89"/>
      <c r="E199" s="89"/>
      <c r="F199" s="89"/>
      <c r="G199" s="89"/>
      <c r="H199" s="89"/>
    </row>
    <row r="200" spans="1:8" ht="19.5">
      <c r="A200" s="180"/>
      <c r="B200" s="89"/>
      <c r="C200" s="89"/>
      <c r="D200" s="89"/>
      <c r="E200" s="89"/>
      <c r="F200" s="89"/>
      <c r="G200" s="89"/>
      <c r="H200" s="89"/>
    </row>
    <row r="201" spans="1:8" ht="19.5">
      <c r="A201" s="178"/>
      <c r="B201" s="89"/>
      <c r="C201" s="89"/>
      <c r="D201" s="89"/>
      <c r="E201" s="89"/>
      <c r="F201" s="89"/>
      <c r="G201" s="89"/>
      <c r="H201" s="89"/>
    </row>
    <row r="202" spans="1:8" ht="19.5">
      <c r="A202" s="178"/>
      <c r="B202" s="89"/>
      <c r="C202" s="89"/>
      <c r="D202" s="89"/>
      <c r="E202" s="89"/>
      <c r="F202" s="89"/>
      <c r="G202" s="89"/>
      <c r="H202" s="89"/>
    </row>
    <row r="203" spans="1:8" ht="19.5">
      <c r="A203" s="180"/>
      <c r="B203" s="89"/>
      <c r="C203" s="89"/>
      <c r="D203" s="89"/>
      <c r="E203" s="89"/>
      <c r="F203" s="89"/>
      <c r="G203" s="89"/>
      <c r="H203" s="89"/>
    </row>
    <row r="204" spans="1:8" ht="19.5">
      <c r="A204" s="178"/>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80"/>
      <c r="B212" s="89"/>
      <c r="C212" s="89"/>
      <c r="D212" s="89"/>
      <c r="E212" s="89"/>
      <c r="F212" s="89"/>
      <c r="G212" s="89"/>
      <c r="H212" s="89"/>
    </row>
    <row r="213" spans="1:8" ht="19.5">
      <c r="A213" s="178"/>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80"/>
      <c r="B218" s="89"/>
      <c r="C218" s="89"/>
      <c r="D218" s="89"/>
      <c r="E218" s="89"/>
      <c r="F218" s="89"/>
      <c r="G218" s="89"/>
      <c r="H218" s="89"/>
    </row>
    <row r="219" spans="1:8" ht="19.5">
      <c r="A219" s="178"/>
      <c r="B219" s="89"/>
      <c r="C219" s="89"/>
      <c r="D219" s="89"/>
      <c r="E219" s="89"/>
      <c r="F219" s="89"/>
      <c r="G219" s="89"/>
      <c r="H219" s="89"/>
    </row>
    <row r="220" spans="1:8" ht="19.5">
      <c r="A220" s="178"/>
      <c r="B220" s="89"/>
      <c r="C220" s="89"/>
      <c r="D220" s="89"/>
      <c r="E220" s="89"/>
      <c r="F220" s="89"/>
      <c r="G220" s="89"/>
      <c r="H220" s="89"/>
    </row>
    <row r="221" spans="1:8" ht="19.5">
      <c r="A221" s="180"/>
      <c r="B221" s="89"/>
      <c r="C221" s="89"/>
      <c r="D221" s="89"/>
      <c r="E221" s="89"/>
      <c r="F221" s="89"/>
      <c r="G221" s="89"/>
      <c r="H221" s="89"/>
    </row>
    <row r="222" spans="1:8" ht="19.5">
      <c r="A222" s="178"/>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87"/>
      <c r="B225" s="89"/>
      <c r="C225" s="89"/>
      <c r="D225" s="89"/>
      <c r="E225" s="89"/>
      <c r="F225" s="89"/>
      <c r="G225" s="89"/>
      <c r="H225" s="89"/>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61"/>
  <sheetViews>
    <sheetView topLeftCell="C1" zoomScale="75" workbookViewId="0">
      <selection activeCell="F13" sqref="F13"/>
    </sheetView>
  </sheetViews>
  <sheetFormatPr defaultRowHeight="15"/>
  <cols>
    <col min="1" max="1" width="39.42578125" style="950" hidden="1" customWidth="1"/>
    <col min="2" max="2" width="36.85546875" style="950" hidden="1" customWidth="1"/>
    <col min="3" max="3" width="81.5703125" style="950" customWidth="1"/>
    <col min="4" max="11" width="13.140625" style="950" customWidth="1"/>
    <col min="12" max="12" width="4" style="950" customWidth="1"/>
    <col min="13" max="256" width="9.140625" style="950"/>
    <col min="257" max="258" width="0" style="950" hidden="1" customWidth="1"/>
    <col min="259" max="259" width="81.5703125" style="950" customWidth="1"/>
    <col min="260" max="267" width="13.140625" style="950" customWidth="1"/>
    <col min="268" max="268" width="4" style="950" customWidth="1"/>
    <col min="269" max="512" width="9.140625" style="950"/>
    <col min="513" max="514" width="0" style="950" hidden="1" customWidth="1"/>
    <col min="515" max="515" width="81.5703125" style="950" customWidth="1"/>
    <col min="516" max="523" width="13.140625" style="950" customWidth="1"/>
    <col min="524" max="524" width="4" style="950" customWidth="1"/>
    <col min="525" max="768" width="9.140625" style="950"/>
    <col min="769" max="770" width="0" style="950" hidden="1" customWidth="1"/>
    <col min="771" max="771" width="81.5703125" style="950" customWidth="1"/>
    <col min="772" max="779" width="13.140625" style="950" customWidth="1"/>
    <col min="780" max="780" width="4" style="950" customWidth="1"/>
    <col min="781" max="1024" width="9.140625" style="950"/>
    <col min="1025" max="1026" width="0" style="950" hidden="1" customWidth="1"/>
    <col min="1027" max="1027" width="81.5703125" style="950" customWidth="1"/>
    <col min="1028" max="1035" width="13.140625" style="950" customWidth="1"/>
    <col min="1036" max="1036" width="4" style="950" customWidth="1"/>
    <col min="1037" max="1280" width="9.140625" style="950"/>
    <col min="1281" max="1282" width="0" style="950" hidden="1" customWidth="1"/>
    <col min="1283" max="1283" width="81.5703125" style="950" customWidth="1"/>
    <col min="1284" max="1291" width="13.140625" style="950" customWidth="1"/>
    <col min="1292" max="1292" width="4" style="950" customWidth="1"/>
    <col min="1293" max="1536" width="9.140625" style="950"/>
    <col min="1537" max="1538" width="0" style="950" hidden="1" customWidth="1"/>
    <col min="1539" max="1539" width="81.5703125" style="950" customWidth="1"/>
    <col min="1540" max="1547" width="13.140625" style="950" customWidth="1"/>
    <col min="1548" max="1548" width="4" style="950" customWidth="1"/>
    <col min="1549" max="1792" width="9.140625" style="950"/>
    <col min="1793" max="1794" width="0" style="950" hidden="1" customWidth="1"/>
    <col min="1795" max="1795" width="81.5703125" style="950" customWidth="1"/>
    <col min="1796" max="1803" width="13.140625" style="950" customWidth="1"/>
    <col min="1804" max="1804" width="4" style="950" customWidth="1"/>
    <col min="1805" max="2048" width="9.140625" style="950"/>
    <col min="2049" max="2050" width="0" style="950" hidden="1" customWidth="1"/>
    <col min="2051" max="2051" width="81.5703125" style="950" customWidth="1"/>
    <col min="2052" max="2059" width="13.140625" style="950" customWidth="1"/>
    <col min="2060" max="2060" width="4" style="950" customWidth="1"/>
    <col min="2061" max="2304" width="9.140625" style="950"/>
    <col min="2305" max="2306" width="0" style="950" hidden="1" customWidth="1"/>
    <col min="2307" max="2307" width="81.5703125" style="950" customWidth="1"/>
    <col min="2308" max="2315" width="13.140625" style="950" customWidth="1"/>
    <col min="2316" max="2316" width="4" style="950" customWidth="1"/>
    <col min="2317" max="2560" width="9.140625" style="950"/>
    <col min="2561" max="2562" width="0" style="950" hidden="1" customWidth="1"/>
    <col min="2563" max="2563" width="81.5703125" style="950" customWidth="1"/>
    <col min="2564" max="2571" width="13.140625" style="950" customWidth="1"/>
    <col min="2572" max="2572" width="4" style="950" customWidth="1"/>
    <col min="2573" max="2816" width="9.140625" style="950"/>
    <col min="2817" max="2818" width="0" style="950" hidden="1" customWidth="1"/>
    <col min="2819" max="2819" width="81.5703125" style="950" customWidth="1"/>
    <col min="2820" max="2827" width="13.140625" style="950" customWidth="1"/>
    <col min="2828" max="2828" width="4" style="950" customWidth="1"/>
    <col min="2829" max="3072" width="9.140625" style="950"/>
    <col min="3073" max="3074" width="0" style="950" hidden="1" customWidth="1"/>
    <col min="3075" max="3075" width="81.5703125" style="950" customWidth="1"/>
    <col min="3076" max="3083" width="13.140625" style="950" customWidth="1"/>
    <col min="3084" max="3084" width="4" style="950" customWidth="1"/>
    <col min="3085" max="3328" width="9.140625" style="950"/>
    <col min="3329" max="3330" width="0" style="950" hidden="1" customWidth="1"/>
    <col min="3331" max="3331" width="81.5703125" style="950" customWidth="1"/>
    <col min="3332" max="3339" width="13.140625" style="950" customWidth="1"/>
    <col min="3340" max="3340" width="4" style="950" customWidth="1"/>
    <col min="3341" max="3584" width="9.140625" style="950"/>
    <col min="3585" max="3586" width="0" style="950" hidden="1" customWidth="1"/>
    <col min="3587" max="3587" width="81.5703125" style="950" customWidth="1"/>
    <col min="3588" max="3595" width="13.140625" style="950" customWidth="1"/>
    <col min="3596" max="3596" width="4" style="950" customWidth="1"/>
    <col min="3597" max="3840" width="9.140625" style="950"/>
    <col min="3841" max="3842" width="0" style="950" hidden="1" customWidth="1"/>
    <col min="3843" max="3843" width="81.5703125" style="950" customWidth="1"/>
    <col min="3844" max="3851" width="13.140625" style="950" customWidth="1"/>
    <col min="3852" max="3852" width="4" style="950" customWidth="1"/>
    <col min="3853" max="4096" width="9.140625" style="950"/>
    <col min="4097" max="4098" width="0" style="950" hidden="1" customWidth="1"/>
    <col min="4099" max="4099" width="81.5703125" style="950" customWidth="1"/>
    <col min="4100" max="4107" width="13.140625" style="950" customWidth="1"/>
    <col min="4108" max="4108" width="4" style="950" customWidth="1"/>
    <col min="4109" max="4352" width="9.140625" style="950"/>
    <col min="4353" max="4354" width="0" style="950" hidden="1" customWidth="1"/>
    <col min="4355" max="4355" width="81.5703125" style="950" customWidth="1"/>
    <col min="4356" max="4363" width="13.140625" style="950" customWidth="1"/>
    <col min="4364" max="4364" width="4" style="950" customWidth="1"/>
    <col min="4365" max="4608" width="9.140625" style="950"/>
    <col min="4609" max="4610" width="0" style="950" hidden="1" customWidth="1"/>
    <col min="4611" max="4611" width="81.5703125" style="950" customWidth="1"/>
    <col min="4612" max="4619" width="13.140625" style="950" customWidth="1"/>
    <col min="4620" max="4620" width="4" style="950" customWidth="1"/>
    <col min="4621" max="4864" width="9.140625" style="950"/>
    <col min="4865" max="4866" width="0" style="950" hidden="1" customWidth="1"/>
    <col min="4867" max="4867" width="81.5703125" style="950" customWidth="1"/>
    <col min="4868" max="4875" width="13.140625" style="950" customWidth="1"/>
    <col min="4876" max="4876" width="4" style="950" customWidth="1"/>
    <col min="4877" max="5120" width="9.140625" style="950"/>
    <col min="5121" max="5122" width="0" style="950" hidden="1" customWidth="1"/>
    <col min="5123" max="5123" width="81.5703125" style="950" customWidth="1"/>
    <col min="5124" max="5131" width="13.140625" style="950" customWidth="1"/>
    <col min="5132" max="5132" width="4" style="950" customWidth="1"/>
    <col min="5133" max="5376" width="9.140625" style="950"/>
    <col min="5377" max="5378" width="0" style="950" hidden="1" customWidth="1"/>
    <col min="5379" max="5379" width="81.5703125" style="950" customWidth="1"/>
    <col min="5380" max="5387" width="13.140625" style="950" customWidth="1"/>
    <col min="5388" max="5388" width="4" style="950" customWidth="1"/>
    <col min="5389" max="5632" width="9.140625" style="950"/>
    <col min="5633" max="5634" width="0" style="950" hidden="1" customWidth="1"/>
    <col min="5635" max="5635" width="81.5703125" style="950" customWidth="1"/>
    <col min="5636" max="5643" width="13.140625" style="950" customWidth="1"/>
    <col min="5644" max="5644" width="4" style="950" customWidth="1"/>
    <col min="5645" max="5888" width="9.140625" style="950"/>
    <col min="5889" max="5890" width="0" style="950" hidden="1" customWidth="1"/>
    <col min="5891" max="5891" width="81.5703125" style="950" customWidth="1"/>
    <col min="5892" max="5899" width="13.140625" style="950" customWidth="1"/>
    <col min="5900" max="5900" width="4" style="950" customWidth="1"/>
    <col min="5901" max="6144" width="9.140625" style="950"/>
    <col min="6145" max="6146" width="0" style="950" hidden="1" customWidth="1"/>
    <col min="6147" max="6147" width="81.5703125" style="950" customWidth="1"/>
    <col min="6148" max="6155" width="13.140625" style="950" customWidth="1"/>
    <col min="6156" max="6156" width="4" style="950" customWidth="1"/>
    <col min="6157" max="6400" width="9.140625" style="950"/>
    <col min="6401" max="6402" width="0" style="950" hidden="1" customWidth="1"/>
    <col min="6403" max="6403" width="81.5703125" style="950" customWidth="1"/>
    <col min="6404" max="6411" width="13.140625" style="950" customWidth="1"/>
    <col min="6412" max="6412" width="4" style="950" customWidth="1"/>
    <col min="6413" max="6656" width="9.140625" style="950"/>
    <col min="6657" max="6658" width="0" style="950" hidden="1" customWidth="1"/>
    <col min="6659" max="6659" width="81.5703125" style="950" customWidth="1"/>
    <col min="6660" max="6667" width="13.140625" style="950" customWidth="1"/>
    <col min="6668" max="6668" width="4" style="950" customWidth="1"/>
    <col min="6669" max="6912" width="9.140625" style="950"/>
    <col min="6913" max="6914" width="0" style="950" hidden="1" customWidth="1"/>
    <col min="6915" max="6915" width="81.5703125" style="950" customWidth="1"/>
    <col min="6916" max="6923" width="13.140625" style="950" customWidth="1"/>
    <col min="6924" max="6924" width="4" style="950" customWidth="1"/>
    <col min="6925" max="7168" width="9.140625" style="950"/>
    <col min="7169" max="7170" width="0" style="950" hidden="1" customWidth="1"/>
    <col min="7171" max="7171" width="81.5703125" style="950" customWidth="1"/>
    <col min="7172" max="7179" width="13.140625" style="950" customWidth="1"/>
    <col min="7180" max="7180" width="4" style="950" customWidth="1"/>
    <col min="7181" max="7424" width="9.140625" style="950"/>
    <col min="7425" max="7426" width="0" style="950" hidden="1" customWidth="1"/>
    <col min="7427" max="7427" width="81.5703125" style="950" customWidth="1"/>
    <col min="7428" max="7435" width="13.140625" style="950" customWidth="1"/>
    <col min="7436" max="7436" width="4" style="950" customWidth="1"/>
    <col min="7437" max="7680" width="9.140625" style="950"/>
    <col min="7681" max="7682" width="0" style="950" hidden="1" customWidth="1"/>
    <col min="7683" max="7683" width="81.5703125" style="950" customWidth="1"/>
    <col min="7684" max="7691" width="13.140625" style="950" customWidth="1"/>
    <col min="7692" max="7692" width="4" style="950" customWidth="1"/>
    <col min="7693" max="7936" width="9.140625" style="950"/>
    <col min="7937" max="7938" width="0" style="950" hidden="1" customWidth="1"/>
    <col min="7939" max="7939" width="81.5703125" style="950" customWidth="1"/>
    <col min="7940" max="7947" width="13.140625" style="950" customWidth="1"/>
    <col min="7948" max="7948" width="4" style="950" customWidth="1"/>
    <col min="7949" max="8192" width="9.140625" style="950"/>
    <col min="8193" max="8194" width="0" style="950" hidden="1" customWidth="1"/>
    <col min="8195" max="8195" width="81.5703125" style="950" customWidth="1"/>
    <col min="8196" max="8203" width="13.140625" style="950" customWidth="1"/>
    <col min="8204" max="8204" width="4" style="950" customWidth="1"/>
    <col min="8205" max="8448" width="9.140625" style="950"/>
    <col min="8449" max="8450" width="0" style="950" hidden="1" customWidth="1"/>
    <col min="8451" max="8451" width="81.5703125" style="950" customWidth="1"/>
    <col min="8452" max="8459" width="13.140625" style="950" customWidth="1"/>
    <col min="8460" max="8460" width="4" style="950" customWidth="1"/>
    <col min="8461" max="8704" width="9.140625" style="950"/>
    <col min="8705" max="8706" width="0" style="950" hidden="1" customWidth="1"/>
    <col min="8707" max="8707" width="81.5703125" style="950" customWidth="1"/>
    <col min="8708" max="8715" width="13.140625" style="950" customWidth="1"/>
    <col min="8716" max="8716" width="4" style="950" customWidth="1"/>
    <col min="8717" max="8960" width="9.140625" style="950"/>
    <col min="8961" max="8962" width="0" style="950" hidden="1" customWidth="1"/>
    <col min="8963" max="8963" width="81.5703125" style="950" customWidth="1"/>
    <col min="8964" max="8971" width="13.140625" style="950" customWidth="1"/>
    <col min="8972" max="8972" width="4" style="950" customWidth="1"/>
    <col min="8973" max="9216" width="9.140625" style="950"/>
    <col min="9217" max="9218" width="0" style="950" hidden="1" customWidth="1"/>
    <col min="9219" max="9219" width="81.5703125" style="950" customWidth="1"/>
    <col min="9220" max="9227" width="13.140625" style="950" customWidth="1"/>
    <col min="9228" max="9228" width="4" style="950" customWidth="1"/>
    <col min="9229" max="9472" width="9.140625" style="950"/>
    <col min="9473" max="9474" width="0" style="950" hidden="1" customWidth="1"/>
    <col min="9475" max="9475" width="81.5703125" style="950" customWidth="1"/>
    <col min="9476" max="9483" width="13.140625" style="950" customWidth="1"/>
    <col min="9484" max="9484" width="4" style="950" customWidth="1"/>
    <col min="9485" max="9728" width="9.140625" style="950"/>
    <col min="9729" max="9730" width="0" style="950" hidden="1" customWidth="1"/>
    <col min="9731" max="9731" width="81.5703125" style="950" customWidth="1"/>
    <col min="9732" max="9739" width="13.140625" style="950" customWidth="1"/>
    <col min="9740" max="9740" width="4" style="950" customWidth="1"/>
    <col min="9741" max="9984" width="9.140625" style="950"/>
    <col min="9985" max="9986" width="0" style="950" hidden="1" customWidth="1"/>
    <col min="9987" max="9987" width="81.5703125" style="950" customWidth="1"/>
    <col min="9988" max="9995" width="13.140625" style="950" customWidth="1"/>
    <col min="9996" max="9996" width="4" style="950" customWidth="1"/>
    <col min="9997" max="10240" width="9.140625" style="950"/>
    <col min="10241" max="10242" width="0" style="950" hidden="1" customWidth="1"/>
    <col min="10243" max="10243" width="81.5703125" style="950" customWidth="1"/>
    <col min="10244" max="10251" width="13.140625" style="950" customWidth="1"/>
    <col min="10252" max="10252" width="4" style="950" customWidth="1"/>
    <col min="10253" max="10496" width="9.140625" style="950"/>
    <col min="10497" max="10498" width="0" style="950" hidden="1" customWidth="1"/>
    <col min="10499" max="10499" width="81.5703125" style="950" customWidth="1"/>
    <col min="10500" max="10507" width="13.140625" style="950" customWidth="1"/>
    <col min="10508" max="10508" width="4" style="950" customWidth="1"/>
    <col min="10509" max="10752" width="9.140625" style="950"/>
    <col min="10753" max="10754" width="0" style="950" hidden="1" customWidth="1"/>
    <col min="10755" max="10755" width="81.5703125" style="950" customWidth="1"/>
    <col min="10756" max="10763" width="13.140625" style="950" customWidth="1"/>
    <col min="10764" max="10764" width="4" style="950" customWidth="1"/>
    <col min="10765" max="11008" width="9.140625" style="950"/>
    <col min="11009" max="11010" width="0" style="950" hidden="1" customWidth="1"/>
    <col min="11011" max="11011" width="81.5703125" style="950" customWidth="1"/>
    <col min="11012" max="11019" width="13.140625" style="950" customWidth="1"/>
    <col min="11020" max="11020" width="4" style="950" customWidth="1"/>
    <col min="11021" max="11264" width="9.140625" style="950"/>
    <col min="11265" max="11266" width="0" style="950" hidden="1" customWidth="1"/>
    <col min="11267" max="11267" width="81.5703125" style="950" customWidth="1"/>
    <col min="11268" max="11275" width="13.140625" style="950" customWidth="1"/>
    <col min="11276" max="11276" width="4" style="950" customWidth="1"/>
    <col min="11277" max="11520" width="9.140625" style="950"/>
    <col min="11521" max="11522" width="0" style="950" hidden="1" customWidth="1"/>
    <col min="11523" max="11523" width="81.5703125" style="950" customWidth="1"/>
    <col min="11524" max="11531" width="13.140625" style="950" customWidth="1"/>
    <col min="11532" max="11532" width="4" style="950" customWidth="1"/>
    <col min="11533" max="11776" width="9.140625" style="950"/>
    <col min="11777" max="11778" width="0" style="950" hidden="1" customWidth="1"/>
    <col min="11779" max="11779" width="81.5703125" style="950" customWidth="1"/>
    <col min="11780" max="11787" width="13.140625" style="950" customWidth="1"/>
    <col min="11788" max="11788" width="4" style="950" customWidth="1"/>
    <col min="11789" max="12032" width="9.140625" style="950"/>
    <col min="12033" max="12034" width="0" style="950" hidden="1" customWidth="1"/>
    <col min="12035" max="12035" width="81.5703125" style="950" customWidth="1"/>
    <col min="12036" max="12043" width="13.140625" style="950" customWidth="1"/>
    <col min="12044" max="12044" width="4" style="950" customWidth="1"/>
    <col min="12045" max="12288" width="9.140625" style="950"/>
    <col min="12289" max="12290" width="0" style="950" hidden="1" customWidth="1"/>
    <col min="12291" max="12291" width="81.5703125" style="950" customWidth="1"/>
    <col min="12292" max="12299" width="13.140625" style="950" customWidth="1"/>
    <col min="12300" max="12300" width="4" style="950" customWidth="1"/>
    <col min="12301" max="12544" width="9.140625" style="950"/>
    <col min="12545" max="12546" width="0" style="950" hidden="1" customWidth="1"/>
    <col min="12547" max="12547" width="81.5703125" style="950" customWidth="1"/>
    <col min="12548" max="12555" width="13.140625" style="950" customWidth="1"/>
    <col min="12556" max="12556" width="4" style="950" customWidth="1"/>
    <col min="12557" max="12800" width="9.140625" style="950"/>
    <col min="12801" max="12802" width="0" style="950" hidden="1" customWidth="1"/>
    <col min="12803" max="12803" width="81.5703125" style="950" customWidth="1"/>
    <col min="12804" max="12811" width="13.140625" style="950" customWidth="1"/>
    <col min="12812" max="12812" width="4" style="950" customWidth="1"/>
    <col min="12813" max="13056" width="9.140625" style="950"/>
    <col min="13057" max="13058" width="0" style="950" hidden="1" customWidth="1"/>
    <col min="13059" max="13059" width="81.5703125" style="950" customWidth="1"/>
    <col min="13060" max="13067" width="13.140625" style="950" customWidth="1"/>
    <col min="13068" max="13068" width="4" style="950" customWidth="1"/>
    <col min="13069" max="13312" width="9.140625" style="950"/>
    <col min="13313" max="13314" width="0" style="950" hidden="1" customWidth="1"/>
    <col min="13315" max="13315" width="81.5703125" style="950" customWidth="1"/>
    <col min="13316" max="13323" width="13.140625" style="950" customWidth="1"/>
    <col min="13324" max="13324" width="4" style="950" customWidth="1"/>
    <col min="13325" max="13568" width="9.140625" style="950"/>
    <col min="13569" max="13570" width="0" style="950" hidden="1" customWidth="1"/>
    <col min="13571" max="13571" width="81.5703125" style="950" customWidth="1"/>
    <col min="13572" max="13579" width="13.140625" style="950" customWidth="1"/>
    <col min="13580" max="13580" width="4" style="950" customWidth="1"/>
    <col min="13581" max="13824" width="9.140625" style="950"/>
    <col min="13825" max="13826" width="0" style="950" hidden="1" customWidth="1"/>
    <col min="13827" max="13827" width="81.5703125" style="950" customWidth="1"/>
    <col min="13828" max="13835" width="13.140625" style="950" customWidth="1"/>
    <col min="13836" max="13836" width="4" style="950" customWidth="1"/>
    <col min="13837" max="14080" width="9.140625" style="950"/>
    <col min="14081" max="14082" width="0" style="950" hidden="1" customWidth="1"/>
    <col min="14083" max="14083" width="81.5703125" style="950" customWidth="1"/>
    <col min="14084" max="14091" width="13.140625" style="950" customWidth="1"/>
    <col min="14092" max="14092" width="4" style="950" customWidth="1"/>
    <col min="14093" max="14336" width="9.140625" style="950"/>
    <col min="14337" max="14338" width="0" style="950" hidden="1" customWidth="1"/>
    <col min="14339" max="14339" width="81.5703125" style="950" customWidth="1"/>
    <col min="14340" max="14347" width="13.140625" style="950" customWidth="1"/>
    <col min="14348" max="14348" width="4" style="950" customWidth="1"/>
    <col min="14349" max="14592" width="9.140625" style="950"/>
    <col min="14593" max="14594" width="0" style="950" hidden="1" customWidth="1"/>
    <col min="14595" max="14595" width="81.5703125" style="950" customWidth="1"/>
    <col min="14596" max="14603" width="13.140625" style="950" customWidth="1"/>
    <col min="14604" max="14604" width="4" style="950" customWidth="1"/>
    <col min="14605" max="14848" width="9.140625" style="950"/>
    <col min="14849" max="14850" width="0" style="950" hidden="1" customWidth="1"/>
    <col min="14851" max="14851" width="81.5703125" style="950" customWidth="1"/>
    <col min="14852" max="14859" width="13.140625" style="950" customWidth="1"/>
    <col min="14860" max="14860" width="4" style="950" customWidth="1"/>
    <col min="14861" max="15104" width="9.140625" style="950"/>
    <col min="15105" max="15106" width="0" style="950" hidden="1" customWidth="1"/>
    <col min="15107" max="15107" width="81.5703125" style="950" customWidth="1"/>
    <col min="15108" max="15115" width="13.140625" style="950" customWidth="1"/>
    <col min="15116" max="15116" width="4" style="950" customWidth="1"/>
    <col min="15117" max="15360" width="9.140625" style="950"/>
    <col min="15361" max="15362" width="0" style="950" hidden="1" customWidth="1"/>
    <col min="15363" max="15363" width="81.5703125" style="950" customWidth="1"/>
    <col min="15364" max="15371" width="13.140625" style="950" customWidth="1"/>
    <col min="15372" max="15372" width="4" style="950" customWidth="1"/>
    <col min="15373" max="15616" width="9.140625" style="950"/>
    <col min="15617" max="15618" width="0" style="950" hidden="1" customWidth="1"/>
    <col min="15619" max="15619" width="81.5703125" style="950" customWidth="1"/>
    <col min="15620" max="15627" width="13.140625" style="950" customWidth="1"/>
    <col min="15628" max="15628" width="4" style="950" customWidth="1"/>
    <col min="15629" max="15872" width="9.140625" style="950"/>
    <col min="15873" max="15874" width="0" style="950" hidden="1" customWidth="1"/>
    <col min="15875" max="15875" width="81.5703125" style="950" customWidth="1"/>
    <col min="15876" max="15883" width="13.140625" style="950" customWidth="1"/>
    <col min="15884" max="15884" width="4" style="950" customWidth="1"/>
    <col min="15885" max="16128" width="9.140625" style="950"/>
    <col min="16129" max="16130" width="0" style="950" hidden="1" customWidth="1"/>
    <col min="16131" max="16131" width="81.5703125" style="950" customWidth="1"/>
    <col min="16132" max="16139" width="13.140625" style="950" customWidth="1"/>
    <col min="16140" max="16140" width="4" style="950" customWidth="1"/>
    <col min="16141" max="16384" width="9.140625" style="950"/>
  </cols>
  <sheetData>
    <row r="1" spans="1:12" s="189" customFormat="1" ht="42" customHeight="1">
      <c r="A1" s="599"/>
      <c r="B1" s="599"/>
      <c r="C1" s="188"/>
      <c r="D1" s="599"/>
      <c r="E1" s="599"/>
      <c r="F1" s="599"/>
      <c r="G1" s="599"/>
      <c r="H1" s="599"/>
      <c r="I1" s="599"/>
      <c r="J1" s="599"/>
      <c r="K1" s="599"/>
    </row>
    <row r="2" spans="1:12" s="189" customFormat="1" ht="28.5" customHeight="1">
      <c r="A2" s="1153" t="s">
        <v>917</v>
      </c>
      <c r="B2" s="1153"/>
      <c r="C2" s="1153"/>
      <c r="D2" s="1153"/>
      <c r="E2" s="1153"/>
      <c r="F2" s="1153"/>
      <c r="G2" s="1153"/>
      <c r="H2" s="1153"/>
      <c r="I2" s="1153"/>
      <c r="J2" s="1153"/>
      <c r="K2" s="1153"/>
    </row>
    <row r="3" spans="1:12" s="189" customFormat="1" ht="28.5" customHeight="1">
      <c r="A3" s="599"/>
      <c r="B3" s="599"/>
      <c r="C3" s="190" t="s">
        <v>510</v>
      </c>
      <c r="D3" s="600"/>
      <c r="E3" s="600"/>
      <c r="F3" s="600"/>
      <c r="G3" s="600"/>
      <c r="H3" s="600"/>
      <c r="I3" s="600"/>
      <c r="J3" s="600"/>
      <c r="K3" s="600"/>
    </row>
    <row r="4" spans="1:12" s="189" customFormat="1" ht="13.5" customHeight="1">
      <c r="A4" s="1154"/>
      <c r="B4" s="1155"/>
      <c r="C4" s="1155"/>
      <c r="D4" s="1155"/>
      <c r="E4" s="1155"/>
      <c r="F4" s="1155"/>
      <c r="G4" s="1155"/>
      <c r="H4" s="1155"/>
      <c r="I4" s="1155"/>
      <c r="J4" s="1155"/>
      <c r="K4" s="1155"/>
    </row>
    <row r="5" spans="1:12" s="192" customFormat="1" ht="12.75" customHeight="1" thickBot="1">
      <c r="A5" s="191"/>
      <c r="B5" s="601"/>
      <c r="C5" s="601"/>
      <c r="D5" s="601"/>
      <c r="E5" s="601"/>
      <c r="F5" s="601"/>
      <c r="G5" s="601"/>
      <c r="H5" s="601"/>
      <c r="I5" s="601"/>
      <c r="J5" s="601"/>
      <c r="K5" s="601"/>
    </row>
    <row r="6" spans="1:12" s="193" customFormat="1" ht="27.75" customHeight="1" thickTop="1" thickBot="1">
      <c r="C6" s="194"/>
      <c r="D6" s="195" t="s">
        <v>433</v>
      </c>
      <c r="E6" s="195" t="s">
        <v>434</v>
      </c>
      <c r="F6" s="195" t="s">
        <v>435</v>
      </c>
      <c r="G6" s="195" t="s">
        <v>436</v>
      </c>
      <c r="H6" s="195" t="s">
        <v>437</v>
      </c>
      <c r="I6" s="195" t="s">
        <v>1525</v>
      </c>
      <c r="J6" s="196" t="s">
        <v>1371</v>
      </c>
      <c r="K6" s="196" t="s">
        <v>1526</v>
      </c>
      <c r="L6" s="197" t="s">
        <v>511</v>
      </c>
    </row>
    <row r="7" spans="1:12" s="1001" customFormat="1" ht="14.25" customHeight="1" thickTop="1" thickBot="1">
      <c r="C7" s="198"/>
      <c r="D7" s="198"/>
      <c r="E7" s="198"/>
      <c r="F7" s="198"/>
      <c r="G7" s="198"/>
      <c r="H7" s="198"/>
      <c r="I7" s="198"/>
      <c r="J7" s="198"/>
      <c r="K7" s="198"/>
    </row>
    <row r="8" spans="1:12" s="199" customFormat="1" ht="24" customHeight="1" thickTop="1" thickBot="1">
      <c r="B8" s="6"/>
      <c r="C8" s="200" t="s">
        <v>319</v>
      </c>
      <c r="D8" s="7"/>
      <c r="E8" s="7"/>
      <c r="F8" s="7"/>
      <c r="G8" s="7"/>
      <c r="H8" s="7"/>
      <c r="I8" s="7"/>
      <c r="J8" s="201"/>
      <c r="K8" s="201"/>
      <c r="L8" s="202"/>
    </row>
    <row r="9" spans="1:12" s="1001" customFormat="1" ht="22.5" customHeight="1" thickTop="1">
      <c r="A9" s="1001" t="s">
        <v>512</v>
      </c>
      <c r="B9" s="8" t="s">
        <v>513</v>
      </c>
      <c r="C9" s="9" t="s">
        <v>514</v>
      </c>
      <c r="D9" s="203">
        <v>9.74E-2</v>
      </c>
      <c r="E9" s="203">
        <v>9.0300000000000005E-2</v>
      </c>
      <c r="F9" s="203">
        <v>0.123</v>
      </c>
      <c r="G9" s="203">
        <v>0.10780000000000001</v>
      </c>
      <c r="H9" s="203">
        <v>0.11269999999999999</v>
      </c>
      <c r="I9" s="203">
        <v>0.10580000000000001</v>
      </c>
      <c r="J9" s="203">
        <v>0.1183</v>
      </c>
      <c r="K9" s="203">
        <v>0.104</v>
      </c>
    </row>
    <row r="10" spans="1:12" s="1001" customFormat="1" ht="22.5" customHeight="1">
      <c r="A10" s="1001" t="s">
        <v>512</v>
      </c>
      <c r="B10" s="8" t="s">
        <v>515</v>
      </c>
      <c r="C10" s="9" t="s">
        <v>516</v>
      </c>
      <c r="D10" s="203">
        <v>0.65849999999999997</v>
      </c>
      <c r="E10" s="203">
        <v>0.69120000000000004</v>
      </c>
      <c r="F10" s="203">
        <v>0.72140000000000004</v>
      </c>
      <c r="G10" s="203">
        <v>0.7198</v>
      </c>
      <c r="H10" s="203">
        <v>0.70909999999999995</v>
      </c>
      <c r="I10" s="203">
        <v>0.71430000000000005</v>
      </c>
      <c r="J10" s="203">
        <v>0.70169999999999999</v>
      </c>
      <c r="K10" s="203">
        <v>0.71</v>
      </c>
    </row>
    <row r="11" spans="1:12" s="1001" customFormat="1" ht="41.25" customHeight="1" thickBot="1">
      <c r="B11" s="10"/>
      <c r="C11" s="9"/>
      <c r="D11" s="204"/>
      <c r="E11" s="204"/>
      <c r="F11" s="204"/>
      <c r="G11" s="204"/>
      <c r="H11" s="204"/>
      <c r="I11" s="204"/>
      <c r="J11" s="204"/>
      <c r="K11" s="204"/>
    </row>
    <row r="12" spans="1:12" s="80" customFormat="1" ht="24" customHeight="1" thickTop="1" thickBot="1">
      <c r="B12" s="11"/>
      <c r="C12" s="200" t="s">
        <v>322</v>
      </c>
      <c r="D12" s="7"/>
      <c r="E12" s="7"/>
      <c r="F12" s="7"/>
      <c r="G12" s="7"/>
      <c r="H12" s="7"/>
      <c r="I12" s="7"/>
      <c r="J12" s="201"/>
      <c r="K12" s="201"/>
      <c r="L12" s="205"/>
    </row>
    <row r="13" spans="1:12" s="193" customFormat="1" ht="32.25" customHeight="1" thickTop="1">
      <c r="A13" s="193" t="s">
        <v>512</v>
      </c>
      <c r="B13" s="12" t="s">
        <v>517</v>
      </c>
      <c r="C13" s="13" t="s">
        <v>518</v>
      </c>
      <c r="D13" s="206">
        <v>0.79039999999999999</v>
      </c>
      <c r="E13" s="206">
        <v>0.79379999999999995</v>
      </c>
      <c r="F13" s="206">
        <v>0.79920000000000002</v>
      </c>
      <c r="G13" s="206">
        <v>0.77710000000000001</v>
      </c>
      <c r="H13" s="206">
        <v>0.77139999999999997</v>
      </c>
      <c r="I13" s="206">
        <v>0.77339999999999998</v>
      </c>
      <c r="J13" s="206">
        <v>0.76939999999999997</v>
      </c>
      <c r="K13" s="206">
        <v>0.77070000000000005</v>
      </c>
    </row>
    <row r="14" spans="1:12" s="164" customFormat="1" ht="23.25" customHeight="1">
      <c r="A14" s="164" t="s">
        <v>512</v>
      </c>
      <c r="B14" s="14" t="s">
        <v>519</v>
      </c>
      <c r="C14" s="15" t="s">
        <v>520</v>
      </c>
      <c r="D14" s="207">
        <v>0.79039999999999999</v>
      </c>
      <c r="E14" s="208">
        <v>0.79379999999999995</v>
      </c>
      <c r="F14" s="208">
        <v>0.79920000000000002</v>
      </c>
      <c r="G14" s="208">
        <v>0.77710000000000001</v>
      </c>
      <c r="H14" s="208">
        <v>0.77139999999999997</v>
      </c>
      <c r="I14" s="208">
        <v>0.77339999999999998</v>
      </c>
      <c r="J14" s="208">
        <v>0.76939999999999997</v>
      </c>
      <c r="K14" s="208">
        <v>0.77070000000000005</v>
      </c>
    </row>
    <row r="15" spans="1:12" s="164" customFormat="1" ht="23.25" customHeight="1">
      <c r="B15" s="14"/>
      <c r="C15" s="15" t="s">
        <v>521</v>
      </c>
      <c r="D15" s="208">
        <v>0.01</v>
      </c>
      <c r="E15" s="208">
        <v>1.03E-2</v>
      </c>
      <c r="F15" s="208">
        <v>1.2800000000000001E-2</v>
      </c>
      <c r="G15" s="208">
        <v>4.0500000000000001E-2</v>
      </c>
      <c r="H15" s="208">
        <v>4.9299999999999997E-2</v>
      </c>
      <c r="I15" s="208">
        <v>4.7E-2</v>
      </c>
      <c r="J15" s="208">
        <v>5.5500000000000001E-2</v>
      </c>
      <c r="K15" s="208">
        <v>5.3999999999999999E-2</v>
      </c>
    </row>
    <row r="16" spans="1:12" s="164" customFormat="1" ht="41.25" customHeight="1" thickBot="1">
      <c r="A16" s="164" t="s">
        <v>512</v>
      </c>
      <c r="B16" s="14" t="s">
        <v>522</v>
      </c>
      <c r="C16" s="15" t="s">
        <v>523</v>
      </c>
      <c r="D16" s="208">
        <v>3.0999999999999999E-3</v>
      </c>
      <c r="E16" s="208">
        <v>1.1000000000000001E-3</v>
      </c>
      <c r="F16" s="208">
        <v>2.9999999999999997E-4</v>
      </c>
      <c r="G16" s="208">
        <v>2.9999999999999997E-4</v>
      </c>
      <c r="H16" s="208">
        <v>2.9999999999999997E-4</v>
      </c>
      <c r="I16" s="208">
        <v>2.0000000000000001E-4</v>
      </c>
      <c r="J16" s="208">
        <v>2.0000000000000001E-4</v>
      </c>
      <c r="K16" s="208">
        <v>2.0000000000000001E-4</v>
      </c>
    </row>
    <row r="17" spans="1:26" s="80" customFormat="1" ht="24" customHeight="1" thickTop="1" thickBot="1">
      <c r="B17" s="11"/>
      <c r="C17" s="200" t="s">
        <v>524</v>
      </c>
      <c r="D17" s="7"/>
      <c r="E17" s="7"/>
      <c r="F17" s="7"/>
      <c r="G17" s="7"/>
      <c r="H17" s="7"/>
      <c r="I17" s="7"/>
      <c r="J17" s="201"/>
      <c r="K17" s="201"/>
      <c r="L17" s="205"/>
    </row>
    <row r="18" spans="1:26" s="193" customFormat="1" ht="32.25" customHeight="1" thickTop="1">
      <c r="A18" s="193" t="s">
        <v>512</v>
      </c>
      <c r="B18" s="12" t="s">
        <v>525</v>
      </c>
      <c r="C18" s="13" t="s">
        <v>526</v>
      </c>
      <c r="D18" s="206">
        <v>6.7299999999999999E-2</v>
      </c>
      <c r="E18" s="206">
        <v>6.1100000000000002E-2</v>
      </c>
      <c r="F18" s="206">
        <v>0.1346</v>
      </c>
      <c r="G18" s="206">
        <v>0.16200000000000001</v>
      </c>
      <c r="H18" s="206">
        <v>0.13619999999999999</v>
      </c>
      <c r="I18" s="206">
        <v>0.1241</v>
      </c>
      <c r="J18" s="206">
        <v>0.1154</v>
      </c>
      <c r="K18" s="206">
        <v>0.15529999999999999</v>
      </c>
    </row>
    <row r="19" spans="1:26" s="164" customFormat="1" ht="23.25" customHeight="1">
      <c r="A19" s="164" t="s">
        <v>512</v>
      </c>
      <c r="B19" s="14" t="s">
        <v>527</v>
      </c>
      <c r="C19" s="15" t="s">
        <v>528</v>
      </c>
      <c r="D19" s="208">
        <v>0.93269999999999997</v>
      </c>
      <c r="E19" s="208">
        <v>0.93889999999999996</v>
      </c>
      <c r="F19" s="208">
        <v>0.86539999999999995</v>
      </c>
      <c r="G19" s="208">
        <v>0.83799999999999997</v>
      </c>
      <c r="H19" s="208">
        <v>0.86380000000000001</v>
      </c>
      <c r="I19" s="208">
        <v>0.87590000000000001</v>
      </c>
      <c r="J19" s="208">
        <v>0.88460000000000005</v>
      </c>
      <c r="K19" s="208">
        <v>0.84470000000000001</v>
      </c>
    </row>
    <row r="20" spans="1:26" s="164" customFormat="1" ht="41.25" customHeight="1" thickBot="1">
      <c r="A20" s="164" t="s">
        <v>512</v>
      </c>
      <c r="B20" s="14" t="s">
        <v>529</v>
      </c>
      <c r="C20" s="15" t="s">
        <v>530</v>
      </c>
      <c r="D20" s="209">
        <v>457.73419999999999</v>
      </c>
      <c r="E20" s="209">
        <v>487.39139999999998</v>
      </c>
      <c r="F20" s="209">
        <v>549.42200000000003</v>
      </c>
      <c r="G20" s="209">
        <v>575.66020000000003</v>
      </c>
      <c r="H20" s="209">
        <v>599.9674</v>
      </c>
      <c r="I20" s="209">
        <v>593.86249999999995</v>
      </c>
      <c r="J20" s="209">
        <v>590.3895</v>
      </c>
      <c r="K20" s="209">
        <v>592.3587</v>
      </c>
      <c r="L20" s="210"/>
      <c r="M20" s="210"/>
      <c r="N20" s="210"/>
      <c r="O20" s="210"/>
      <c r="P20" s="210"/>
      <c r="Q20" s="210"/>
      <c r="R20" s="210"/>
      <c r="S20" s="210"/>
      <c r="T20" s="210"/>
      <c r="U20" s="210"/>
      <c r="V20" s="210"/>
      <c r="W20" s="210"/>
      <c r="X20" s="210"/>
      <c r="Y20" s="210"/>
      <c r="Z20" s="210"/>
    </row>
    <row r="21" spans="1:26" s="80" customFormat="1" ht="24" customHeight="1" thickTop="1" thickBot="1">
      <c r="B21" s="11"/>
      <c r="C21" s="200" t="s">
        <v>531</v>
      </c>
      <c r="D21" s="7"/>
      <c r="E21" s="7"/>
      <c r="F21" s="7"/>
      <c r="G21" s="7"/>
      <c r="H21" s="7"/>
      <c r="I21" s="7"/>
      <c r="J21" s="201"/>
      <c r="K21" s="201"/>
      <c r="L21" s="205"/>
    </row>
    <row r="22" spans="1:26" s="193" customFormat="1" ht="32.25" customHeight="1" thickTop="1">
      <c r="A22" s="193" t="s">
        <v>512</v>
      </c>
      <c r="B22" s="12" t="s">
        <v>532</v>
      </c>
      <c r="C22" s="13" t="s">
        <v>533</v>
      </c>
      <c r="D22" s="206">
        <v>0.97650000000000003</v>
      </c>
      <c r="E22" s="206">
        <v>0.97909999999999997</v>
      </c>
      <c r="F22" s="206">
        <v>0.98129999999999995</v>
      </c>
      <c r="G22" s="206">
        <v>0.98099999999999998</v>
      </c>
      <c r="H22" s="206">
        <v>0.98280000000000001</v>
      </c>
      <c r="I22" s="206">
        <v>0.97919999999999996</v>
      </c>
      <c r="J22" s="206">
        <v>0.98170000000000002</v>
      </c>
      <c r="K22" s="206">
        <v>0.97660000000000002</v>
      </c>
    </row>
    <row r="23" spans="1:26" s="164" customFormat="1" ht="23.25" customHeight="1">
      <c r="A23" s="164" t="s">
        <v>512</v>
      </c>
      <c r="B23" s="14" t="s">
        <v>534</v>
      </c>
      <c r="C23" s="15" t="s">
        <v>535</v>
      </c>
      <c r="D23" s="208">
        <v>2.9100000000000001E-2</v>
      </c>
      <c r="E23" s="208">
        <v>2.41E-2</v>
      </c>
      <c r="F23" s="208">
        <v>1.77E-2</v>
      </c>
      <c r="G23" s="208">
        <v>1.54E-2</v>
      </c>
      <c r="H23" s="208">
        <v>1.8800000000000001E-2</v>
      </c>
      <c r="I23" s="208">
        <v>2.01E-2</v>
      </c>
      <c r="J23" s="208">
        <v>2.5399999999999999E-2</v>
      </c>
      <c r="K23" s="208">
        <v>2.6700000000000002E-2</v>
      </c>
    </row>
    <row r="24" spans="1:26" s="164" customFormat="1" ht="23.25" customHeight="1">
      <c r="A24" s="164" t="s">
        <v>512</v>
      </c>
      <c r="B24" s="14" t="s">
        <v>536</v>
      </c>
      <c r="C24" s="15" t="s">
        <v>537</v>
      </c>
      <c r="D24" s="208">
        <v>2.35E-2</v>
      </c>
      <c r="E24" s="208">
        <v>2.0899999999999998E-2</v>
      </c>
      <c r="F24" s="208">
        <v>1.8700000000000001E-2</v>
      </c>
      <c r="G24" s="208">
        <v>1.9E-2</v>
      </c>
      <c r="H24" s="208">
        <v>1.72E-2</v>
      </c>
      <c r="I24" s="208">
        <v>2.0799999999999999E-2</v>
      </c>
      <c r="J24" s="208">
        <v>1.83E-2</v>
      </c>
      <c r="K24" s="208">
        <v>2.3400000000000001E-2</v>
      </c>
    </row>
    <row r="25" spans="1:26" s="164" customFormat="1" ht="23.25" customHeight="1">
      <c r="A25" s="164" t="s">
        <v>512</v>
      </c>
      <c r="B25" s="14" t="s">
        <v>538</v>
      </c>
      <c r="C25" s="15" t="s">
        <v>539</v>
      </c>
      <c r="D25" s="208">
        <v>2.41E-2</v>
      </c>
      <c r="E25" s="208">
        <v>1.9599999999999999E-2</v>
      </c>
      <c r="F25" s="208">
        <v>1.41E-2</v>
      </c>
      <c r="G25" s="208">
        <v>1.26E-2</v>
      </c>
      <c r="H25" s="208">
        <v>1.6199999999999999E-2</v>
      </c>
      <c r="I25" s="208">
        <v>1.7000000000000001E-2</v>
      </c>
      <c r="J25" s="208">
        <v>2.29E-2</v>
      </c>
      <c r="K25" s="208">
        <v>2.3400000000000001E-2</v>
      </c>
    </row>
    <row r="26" spans="1:26" s="164" customFormat="1" ht="23.25" customHeight="1">
      <c r="A26" s="164" t="s">
        <v>512</v>
      </c>
      <c r="B26" s="14" t="s">
        <v>540</v>
      </c>
      <c r="C26" s="15" t="s">
        <v>541</v>
      </c>
      <c r="D26" s="208">
        <v>0.1938</v>
      </c>
      <c r="E26" s="208">
        <v>0.2031</v>
      </c>
      <c r="F26" s="208">
        <v>0.2185</v>
      </c>
      <c r="G26" s="208">
        <v>0.19850000000000001</v>
      </c>
      <c r="H26" s="208">
        <v>0.1527</v>
      </c>
      <c r="I26" s="208">
        <v>0.16750000000000001</v>
      </c>
      <c r="J26" s="208">
        <v>0.1116</v>
      </c>
      <c r="K26" s="208">
        <v>0.1439</v>
      </c>
    </row>
    <row r="27" spans="1:26" s="164" customFormat="1" ht="23.25" customHeight="1">
      <c r="A27" s="164" t="s">
        <v>512</v>
      </c>
      <c r="B27" s="14" t="s">
        <v>542</v>
      </c>
      <c r="C27" s="15" t="s">
        <v>543</v>
      </c>
      <c r="D27" s="208">
        <v>8.2000000000000007E-3</v>
      </c>
      <c r="E27" s="208">
        <v>8.0999999999999996E-3</v>
      </c>
      <c r="F27" s="208">
        <v>7.9000000000000008E-3</v>
      </c>
      <c r="G27" s="208">
        <v>8.0000000000000002E-3</v>
      </c>
      <c r="H27" s="208">
        <v>8.0999999999999996E-3</v>
      </c>
      <c r="I27" s="208">
        <v>8.5000000000000006E-3</v>
      </c>
      <c r="J27" s="208">
        <v>8.3999999999999995E-3</v>
      </c>
      <c r="K27" s="208">
        <v>8.5000000000000006E-3</v>
      </c>
    </row>
    <row r="28" spans="1:26" s="164" customFormat="1" ht="23.25" customHeight="1">
      <c r="A28" s="164" t="s">
        <v>512</v>
      </c>
      <c r="B28" s="14" t="s">
        <v>544</v>
      </c>
      <c r="C28" s="15" t="s">
        <v>545</v>
      </c>
      <c r="D28" s="208">
        <v>8.0399999999999999E-2</v>
      </c>
      <c r="E28" s="208">
        <v>7.6499999999999999E-2</v>
      </c>
      <c r="F28" s="208">
        <v>7.2499999999999995E-2</v>
      </c>
      <c r="G28" s="208">
        <v>7.4999999999999997E-2</v>
      </c>
      <c r="H28" s="208">
        <v>7.0699999999999999E-2</v>
      </c>
      <c r="I28" s="208">
        <v>7.1499999999999994E-2</v>
      </c>
      <c r="J28" s="208">
        <v>7.0900000000000005E-2</v>
      </c>
      <c r="K28" s="208">
        <v>7.2400000000000006E-2</v>
      </c>
    </row>
    <row r="29" spans="1:26" s="164" customFormat="1" ht="23.25" customHeight="1">
      <c r="A29" s="164" t="s">
        <v>512</v>
      </c>
      <c r="B29" s="14" t="s">
        <v>546</v>
      </c>
      <c r="C29" s="15" t="s">
        <v>547</v>
      </c>
      <c r="D29" s="208">
        <v>0.94589999999999996</v>
      </c>
      <c r="E29" s="208">
        <v>0.95350000000000001</v>
      </c>
      <c r="F29" s="208">
        <v>0.95930000000000004</v>
      </c>
      <c r="G29" s="208">
        <v>0.95809999999999995</v>
      </c>
      <c r="H29" s="208">
        <v>0.96709999999999996</v>
      </c>
      <c r="I29" s="208">
        <v>0.95599999999999996</v>
      </c>
      <c r="J29" s="208">
        <v>0.97030000000000005</v>
      </c>
      <c r="K29" s="208">
        <v>0.95279999999999998</v>
      </c>
    </row>
    <row r="30" spans="1:26" s="164" customFormat="1" ht="23.25" customHeight="1">
      <c r="A30" s="164" t="s">
        <v>512</v>
      </c>
      <c r="B30" s="14" t="s">
        <v>548</v>
      </c>
      <c r="C30" s="15" t="s">
        <v>549</v>
      </c>
      <c r="D30" s="208">
        <v>1.8499999999999999E-2</v>
      </c>
      <c r="E30" s="208">
        <v>1.9300000000000001E-2</v>
      </c>
      <c r="F30" s="208">
        <v>1.7500000000000002E-2</v>
      </c>
      <c r="G30" s="208">
        <v>1.9E-2</v>
      </c>
      <c r="H30" s="208">
        <v>1.4500000000000001E-2</v>
      </c>
      <c r="I30" s="208">
        <v>2.23E-2</v>
      </c>
      <c r="J30" s="208">
        <v>1.0800000000000001E-2</v>
      </c>
      <c r="K30" s="208">
        <v>2.3300000000000001E-2</v>
      </c>
    </row>
    <row r="31" spans="1:26" s="164" customFormat="1" ht="23.25" customHeight="1">
      <c r="A31" s="164" t="s">
        <v>512</v>
      </c>
      <c r="B31" s="14" t="s">
        <v>550</v>
      </c>
      <c r="C31" s="15" t="s">
        <v>551</v>
      </c>
      <c r="D31" s="208">
        <v>0</v>
      </c>
      <c r="E31" s="208">
        <v>0</v>
      </c>
      <c r="F31" s="208">
        <v>0</v>
      </c>
      <c r="G31" s="208">
        <v>0</v>
      </c>
      <c r="H31" s="208">
        <v>0</v>
      </c>
      <c r="I31" s="208">
        <v>0</v>
      </c>
      <c r="J31" s="208">
        <v>0</v>
      </c>
      <c r="K31" s="211">
        <v>0</v>
      </c>
    </row>
    <row r="32" spans="1:26" s="164" customFormat="1" ht="23.25" customHeight="1">
      <c r="A32" s="164" t="s">
        <v>512</v>
      </c>
      <c r="B32" s="14" t="s">
        <v>552</v>
      </c>
      <c r="C32" s="15" t="s">
        <v>553</v>
      </c>
      <c r="D32" s="208">
        <v>8.3999999999999995E-3</v>
      </c>
      <c r="E32" s="208">
        <v>4.1000000000000003E-3</v>
      </c>
      <c r="F32" s="208">
        <v>4.1999999999999997E-3</v>
      </c>
      <c r="G32" s="208">
        <v>3.8E-3</v>
      </c>
      <c r="H32" s="208">
        <v>2.8E-3</v>
      </c>
      <c r="I32" s="208">
        <v>4.5999999999999999E-3</v>
      </c>
      <c r="J32" s="208">
        <v>3.5000000000000001E-3</v>
      </c>
      <c r="K32" s="208">
        <v>5.1999999999999998E-3</v>
      </c>
    </row>
    <row r="33" spans="1:12" s="164" customFormat="1" ht="23.25" customHeight="1">
      <c r="A33" s="164" t="s">
        <v>512</v>
      </c>
      <c r="B33" s="14" t="s">
        <v>554</v>
      </c>
      <c r="C33" s="15" t="s">
        <v>555</v>
      </c>
      <c r="D33" s="208">
        <v>5.0000000000000001E-4</v>
      </c>
      <c r="E33" s="208">
        <v>0</v>
      </c>
      <c r="F33" s="208">
        <v>0</v>
      </c>
      <c r="G33" s="208">
        <v>0</v>
      </c>
      <c r="H33" s="208">
        <v>0</v>
      </c>
      <c r="I33" s="208">
        <v>0</v>
      </c>
      <c r="J33" s="208">
        <v>0</v>
      </c>
      <c r="K33" s="211">
        <v>0</v>
      </c>
    </row>
    <row r="34" spans="1:12" s="164" customFormat="1" ht="23.25" customHeight="1">
      <c r="A34" s="164" t="s">
        <v>512</v>
      </c>
      <c r="B34" s="14" t="s">
        <v>556</v>
      </c>
      <c r="C34" s="15" t="s">
        <v>557</v>
      </c>
      <c r="D34" s="208">
        <v>4.5999999999999999E-3</v>
      </c>
      <c r="E34" s="208">
        <v>3.3E-3</v>
      </c>
      <c r="F34" s="208">
        <v>1.8E-3</v>
      </c>
      <c r="G34" s="208">
        <v>1.4E-3</v>
      </c>
      <c r="H34" s="208">
        <v>1.1000000000000001E-3</v>
      </c>
      <c r="I34" s="208">
        <v>1.6999999999999999E-3</v>
      </c>
      <c r="J34" s="208">
        <v>8.9999999999999998E-4</v>
      </c>
      <c r="K34" s="208">
        <v>1.5E-3</v>
      </c>
    </row>
    <row r="35" spans="1:12" s="164" customFormat="1" ht="23.25" customHeight="1">
      <c r="A35" s="164" t="s">
        <v>512</v>
      </c>
      <c r="B35" s="14" t="s">
        <v>558</v>
      </c>
      <c r="C35" s="15" t="s">
        <v>559</v>
      </c>
      <c r="D35" s="208">
        <v>0</v>
      </c>
      <c r="E35" s="208">
        <v>1.1999999999999999E-3</v>
      </c>
      <c r="F35" s="208">
        <v>1E-3</v>
      </c>
      <c r="G35" s="208">
        <v>1.4E-3</v>
      </c>
      <c r="H35" s="208">
        <v>1.2999999999999999E-3</v>
      </c>
      <c r="I35" s="208">
        <v>1.4E-3</v>
      </c>
      <c r="J35" s="208">
        <v>1.2999999999999999E-3</v>
      </c>
      <c r="K35" s="208">
        <v>1.4E-3</v>
      </c>
    </row>
    <row r="36" spans="1:12" s="164" customFormat="1" ht="41.25" customHeight="1" thickBot="1">
      <c r="A36" s="164" t="s">
        <v>512</v>
      </c>
      <c r="B36" s="16" t="s">
        <v>560</v>
      </c>
      <c r="C36" s="15" t="s">
        <v>561</v>
      </c>
      <c r="D36" s="208">
        <v>2.2100000000000002E-2</v>
      </c>
      <c r="E36" s="208">
        <v>1.8599999999999998E-2</v>
      </c>
      <c r="F36" s="208">
        <v>1.61E-2</v>
      </c>
      <c r="G36" s="208">
        <v>1.6299999999999999E-2</v>
      </c>
      <c r="H36" s="208">
        <v>1.3100000000000001E-2</v>
      </c>
      <c r="I36" s="208">
        <v>1.4E-2</v>
      </c>
      <c r="J36" s="208">
        <v>1.3299999999999999E-2</v>
      </c>
      <c r="K36" s="208">
        <v>1.5800000000000002E-2</v>
      </c>
    </row>
    <row r="37" spans="1:12" s="80" customFormat="1" ht="24" customHeight="1" thickTop="1" thickBot="1">
      <c r="B37" s="11"/>
      <c r="C37" s="200" t="s">
        <v>345</v>
      </c>
      <c r="D37" s="7"/>
      <c r="E37" s="7"/>
      <c r="F37" s="7"/>
      <c r="G37" s="7"/>
      <c r="H37" s="7"/>
      <c r="I37" s="7"/>
      <c r="J37" s="201"/>
      <c r="K37" s="201"/>
      <c r="L37" s="205"/>
    </row>
    <row r="38" spans="1:12" s="193" customFormat="1" ht="31.5" customHeight="1" thickTop="1">
      <c r="A38" s="193" t="s">
        <v>512</v>
      </c>
      <c r="B38" s="12" t="s">
        <v>562</v>
      </c>
      <c r="C38" s="13" t="s">
        <v>563</v>
      </c>
      <c r="D38" s="206">
        <v>0.2467</v>
      </c>
      <c r="E38" s="206">
        <v>0.24030000000000001</v>
      </c>
      <c r="F38" s="206">
        <v>0.33479999999999999</v>
      </c>
      <c r="G38" s="206">
        <v>0.31540000000000001</v>
      </c>
      <c r="H38" s="206">
        <v>0.3427</v>
      </c>
      <c r="I38" s="206">
        <v>0.33119999999999999</v>
      </c>
      <c r="J38" s="206">
        <v>0.35160000000000002</v>
      </c>
      <c r="K38" s="206">
        <v>0.32690000000000002</v>
      </c>
    </row>
    <row r="39" spans="1:12" s="164" customFormat="1" ht="22.5" customHeight="1">
      <c r="A39" s="164" t="s">
        <v>512</v>
      </c>
      <c r="B39" s="14" t="s">
        <v>564</v>
      </c>
      <c r="C39" s="15" t="s">
        <v>565</v>
      </c>
      <c r="D39" s="208">
        <v>0.72330000000000005</v>
      </c>
      <c r="E39" s="208">
        <v>0.65559999999999996</v>
      </c>
      <c r="F39" s="208">
        <v>0.6119</v>
      </c>
      <c r="G39" s="208">
        <v>0.66990000000000005</v>
      </c>
      <c r="H39" s="208">
        <v>0.73740000000000006</v>
      </c>
      <c r="I39" s="208">
        <v>0.75309999999999999</v>
      </c>
      <c r="J39" s="208">
        <v>0.75890000000000002</v>
      </c>
      <c r="K39" s="208">
        <v>0.77259999999999995</v>
      </c>
    </row>
    <row r="40" spans="1:12" s="164" customFormat="1" ht="22.5" customHeight="1">
      <c r="A40" s="164" t="s">
        <v>512</v>
      </c>
      <c r="B40" s="14" t="s">
        <v>566</v>
      </c>
      <c r="C40" s="15" t="s">
        <v>567</v>
      </c>
      <c r="D40" s="208">
        <v>0.33689999999999998</v>
      </c>
      <c r="E40" s="208">
        <v>0.28970000000000001</v>
      </c>
      <c r="F40" s="208">
        <v>0.26250000000000001</v>
      </c>
      <c r="G40" s="208">
        <v>0.26529999999999998</v>
      </c>
      <c r="H40" s="208">
        <v>0.2792</v>
      </c>
      <c r="I40" s="208">
        <v>0.27729999999999999</v>
      </c>
      <c r="J40" s="208">
        <v>0.29299999999999998</v>
      </c>
      <c r="K40" s="208">
        <v>0.28260000000000002</v>
      </c>
    </row>
    <row r="41" spans="1:12" s="164" customFormat="1" ht="40.5" customHeight="1" thickBot="1">
      <c r="A41" s="164" t="s">
        <v>512</v>
      </c>
      <c r="B41" s="14" t="s">
        <v>568</v>
      </c>
      <c r="C41" s="15" t="s">
        <v>569</v>
      </c>
      <c r="D41" s="208">
        <v>0.28560000000000002</v>
      </c>
      <c r="E41" s="208">
        <v>0.24640000000000001</v>
      </c>
      <c r="F41" s="208">
        <v>0.2248</v>
      </c>
      <c r="G41" s="208">
        <v>0.22889999999999999</v>
      </c>
      <c r="H41" s="208">
        <v>0.24249999999999999</v>
      </c>
      <c r="I41" s="208">
        <v>0.24049999999999999</v>
      </c>
      <c r="J41" s="208">
        <v>0.25519999999999998</v>
      </c>
      <c r="K41" s="208">
        <v>0.2457</v>
      </c>
    </row>
    <row r="42" spans="1:12" s="80" customFormat="1" ht="24" customHeight="1" thickTop="1" thickBot="1">
      <c r="B42" s="11"/>
      <c r="C42" s="200" t="s">
        <v>350</v>
      </c>
      <c r="D42" s="7"/>
      <c r="E42" s="7"/>
      <c r="F42" s="7"/>
      <c r="G42" s="7"/>
      <c r="H42" s="7"/>
      <c r="I42" s="7"/>
      <c r="J42" s="201"/>
      <c r="K42" s="201"/>
      <c r="L42" s="205"/>
    </row>
    <row r="43" spans="1:12" s="193" customFormat="1" ht="31.5" customHeight="1" thickTop="1">
      <c r="A43" s="193" t="s">
        <v>512</v>
      </c>
      <c r="B43" s="12" t="s">
        <v>570</v>
      </c>
      <c r="C43" s="13" t="s">
        <v>571</v>
      </c>
      <c r="D43" s="206">
        <v>0.15229999999999999</v>
      </c>
      <c r="E43" s="206">
        <v>0.14949999999999999</v>
      </c>
      <c r="F43" s="206">
        <v>0.14380000000000001</v>
      </c>
      <c r="G43" s="206">
        <v>0.13719999999999999</v>
      </c>
      <c r="H43" s="206">
        <v>0.13139999999999999</v>
      </c>
      <c r="I43" s="206">
        <v>0.1326</v>
      </c>
      <c r="J43" s="206">
        <v>0.129</v>
      </c>
      <c r="K43" s="206">
        <v>0.13059999999999999</v>
      </c>
    </row>
    <row r="44" spans="1:12" s="164" customFormat="1" ht="22.5" customHeight="1">
      <c r="A44" s="164" t="s">
        <v>512</v>
      </c>
      <c r="B44" s="14" t="s">
        <v>572</v>
      </c>
      <c r="C44" s="15" t="s">
        <v>573</v>
      </c>
      <c r="D44" s="208">
        <v>0.15229999999999999</v>
      </c>
      <c r="E44" s="208">
        <v>0.14940000000000001</v>
      </c>
      <c r="F44" s="208">
        <v>0.14380000000000001</v>
      </c>
      <c r="G44" s="208">
        <v>0.13719999999999999</v>
      </c>
      <c r="H44" s="208">
        <v>0.13139999999999999</v>
      </c>
      <c r="I44" s="208">
        <v>0.1326</v>
      </c>
      <c r="J44" s="208">
        <v>0.12889999999999999</v>
      </c>
      <c r="K44" s="208">
        <v>0.13059999999999999</v>
      </c>
    </row>
    <row r="45" spans="1:12" s="164" customFormat="1" ht="22.5" customHeight="1">
      <c r="A45" s="164" t="s">
        <v>512</v>
      </c>
      <c r="B45" s="14" t="s">
        <v>574</v>
      </c>
      <c r="C45" s="15" t="s">
        <v>575</v>
      </c>
      <c r="D45" s="208">
        <v>0.10730000000000001</v>
      </c>
      <c r="E45" s="208">
        <v>0.1022</v>
      </c>
      <c r="F45" s="208">
        <v>9.8900000000000002E-2</v>
      </c>
      <c r="G45" s="208">
        <v>0.1052</v>
      </c>
      <c r="H45" s="208">
        <v>9.7600000000000006E-2</v>
      </c>
      <c r="I45" s="208">
        <v>0.1174</v>
      </c>
      <c r="J45" s="208">
        <v>0.1045</v>
      </c>
      <c r="K45" s="208">
        <v>0.1336</v>
      </c>
    </row>
    <row r="46" spans="1:12" s="164" customFormat="1" ht="22.5" customHeight="1">
      <c r="A46" s="164" t="s">
        <v>512</v>
      </c>
      <c r="B46" s="14" t="s">
        <v>576</v>
      </c>
      <c r="C46" s="15" t="s">
        <v>577</v>
      </c>
      <c r="D46" s="208">
        <v>2.58E-2</v>
      </c>
      <c r="E46" s="208">
        <v>2.3900000000000001E-2</v>
      </c>
      <c r="F46" s="208">
        <v>2.0400000000000001E-2</v>
      </c>
      <c r="G46" s="208">
        <v>1.7000000000000001E-2</v>
      </c>
      <c r="H46" s="208">
        <v>1.6299999999999999E-2</v>
      </c>
      <c r="I46" s="208">
        <v>1.9E-2</v>
      </c>
      <c r="J46" s="208">
        <v>1.6199999999999999E-2</v>
      </c>
      <c r="K46" s="208">
        <v>2.1999999999999999E-2</v>
      </c>
    </row>
    <row r="47" spans="1:12" s="164" customFormat="1" ht="22.5" customHeight="1">
      <c r="A47" s="164" t="s">
        <v>512</v>
      </c>
      <c r="B47" s="14" t="s">
        <v>578</v>
      </c>
      <c r="C47" s="15" t="s">
        <v>579</v>
      </c>
      <c r="D47" s="208">
        <v>2.9700000000000001E-2</v>
      </c>
      <c r="E47" s="208">
        <v>2.47E-2</v>
      </c>
      <c r="F47" s="208">
        <v>2.18E-2</v>
      </c>
      <c r="G47" s="208">
        <v>2.5000000000000001E-2</v>
      </c>
      <c r="H47" s="208">
        <v>2.24E-2</v>
      </c>
      <c r="I47" s="208">
        <v>3.5900000000000001E-2</v>
      </c>
      <c r="J47" s="208">
        <v>2.81E-2</v>
      </c>
      <c r="K47" s="208">
        <v>4.1599999999999998E-2</v>
      </c>
    </row>
    <row r="48" spans="1:12" s="164" customFormat="1" ht="40.5" customHeight="1" thickBot="1">
      <c r="A48" s="164" t="s">
        <v>512</v>
      </c>
      <c r="B48" s="14" t="s">
        <v>580</v>
      </c>
      <c r="C48" s="15" t="s">
        <v>581</v>
      </c>
      <c r="D48" s="208">
        <v>0.22020000000000001</v>
      </c>
      <c r="E48" s="208">
        <v>0.20710000000000001</v>
      </c>
      <c r="F48" s="208">
        <v>0.2</v>
      </c>
      <c r="G48" s="208">
        <v>0.19370000000000001</v>
      </c>
      <c r="H48" s="208">
        <v>0.19309999999999999</v>
      </c>
      <c r="I48" s="208">
        <v>0.19750000000000001</v>
      </c>
      <c r="J48" s="208">
        <v>0.1938</v>
      </c>
      <c r="K48" s="208">
        <v>0.19819999999999999</v>
      </c>
    </row>
    <row r="49" spans="1:12" s="199" customFormat="1" ht="24" customHeight="1" thickTop="1" thickBot="1">
      <c r="B49" s="6"/>
      <c r="C49" s="200" t="s">
        <v>582</v>
      </c>
      <c r="D49" s="7"/>
      <c r="E49" s="7"/>
      <c r="F49" s="7"/>
      <c r="G49" s="7"/>
      <c r="H49" s="7"/>
      <c r="I49" s="7"/>
      <c r="J49" s="201"/>
      <c r="K49" s="201"/>
      <c r="L49" s="202"/>
    </row>
    <row r="50" spans="1:12" s="193" customFormat="1" ht="31.5" customHeight="1" thickTop="1">
      <c r="A50" s="193" t="s">
        <v>512</v>
      </c>
      <c r="B50" s="12" t="s">
        <v>583</v>
      </c>
      <c r="C50" s="13" t="s">
        <v>584</v>
      </c>
      <c r="D50" s="206">
        <v>0.86880000000000002</v>
      </c>
      <c r="E50" s="206">
        <v>0.87070000000000003</v>
      </c>
      <c r="F50" s="206">
        <v>0.84150000000000003</v>
      </c>
      <c r="G50" s="206">
        <v>0.85780000000000001</v>
      </c>
      <c r="H50" s="206">
        <v>0.85580000000000001</v>
      </c>
      <c r="I50" s="206">
        <v>0.86240000000000006</v>
      </c>
      <c r="J50" s="206">
        <v>0.85260000000000002</v>
      </c>
      <c r="K50" s="206">
        <v>0.86339999999999995</v>
      </c>
    </row>
    <row r="51" spans="1:12" s="164" customFormat="1" ht="22.5" customHeight="1">
      <c r="A51" s="164" t="s">
        <v>512</v>
      </c>
      <c r="B51" s="14" t="s">
        <v>585</v>
      </c>
      <c r="C51" s="15" t="s">
        <v>586</v>
      </c>
      <c r="D51" s="208">
        <v>0.93640000000000001</v>
      </c>
      <c r="E51" s="208">
        <v>0.93679999999999997</v>
      </c>
      <c r="F51" s="208">
        <v>0.93720000000000003</v>
      </c>
      <c r="G51" s="208">
        <v>0.93489999999999995</v>
      </c>
      <c r="H51" s="208">
        <v>0.93020000000000003</v>
      </c>
      <c r="I51" s="208">
        <v>0.93</v>
      </c>
      <c r="J51" s="208">
        <v>0.93240000000000001</v>
      </c>
      <c r="K51" s="208">
        <v>0.93300000000000005</v>
      </c>
    </row>
    <row r="52" spans="1:12" s="164" customFormat="1" ht="22.5" customHeight="1">
      <c r="A52" s="164" t="s">
        <v>512</v>
      </c>
      <c r="B52" s="14" t="s">
        <v>587</v>
      </c>
      <c r="C52" s="15" t="s">
        <v>588</v>
      </c>
      <c r="D52" s="208">
        <v>9.4500000000000001E-2</v>
      </c>
      <c r="E52" s="208">
        <v>9.2700000000000005E-2</v>
      </c>
      <c r="F52" s="208">
        <v>4.8599999999999997E-2</v>
      </c>
      <c r="G52" s="208">
        <v>6.3399999999999998E-2</v>
      </c>
      <c r="H52" s="208">
        <v>5.9299999999999999E-2</v>
      </c>
      <c r="I52" s="208">
        <v>6.9000000000000006E-2</v>
      </c>
      <c r="J52" s="208">
        <v>4.9799999999999997E-2</v>
      </c>
      <c r="K52" s="208">
        <v>6.4399999999999999E-2</v>
      </c>
    </row>
    <row r="53" spans="1:12" s="164" customFormat="1" ht="22.5" customHeight="1">
      <c r="A53" s="164" t="s">
        <v>512</v>
      </c>
      <c r="B53" s="14" t="s">
        <v>589</v>
      </c>
      <c r="C53" s="15" t="s">
        <v>590</v>
      </c>
      <c r="D53" s="208">
        <v>0.86150000000000004</v>
      </c>
      <c r="E53" s="208">
        <v>0.86550000000000005</v>
      </c>
      <c r="F53" s="208">
        <v>1.1025</v>
      </c>
      <c r="G53" s="208">
        <v>1.0364</v>
      </c>
      <c r="H53" s="208">
        <v>1.0971</v>
      </c>
      <c r="I53" s="208">
        <v>1.0382</v>
      </c>
      <c r="J53" s="208">
        <v>1.1427</v>
      </c>
      <c r="K53" s="208">
        <v>1.046</v>
      </c>
    </row>
    <row r="54" spans="1:12" ht="15.75" thickBot="1">
      <c r="C54" s="212"/>
      <c r="D54" s="212"/>
      <c r="E54" s="212"/>
      <c r="F54" s="212"/>
      <c r="G54" s="212"/>
      <c r="H54" s="212"/>
      <c r="I54" s="212"/>
      <c r="J54" s="212"/>
      <c r="K54" s="212"/>
      <c r="L54" s="189"/>
    </row>
    <row r="55" spans="1:12" ht="19.5" customHeight="1" thickTop="1">
      <c r="A55" s="213" t="s">
        <v>511</v>
      </c>
      <c r="B55" s="10" t="s">
        <v>511</v>
      </c>
      <c r="C55" s="165" t="s">
        <v>362</v>
      </c>
      <c r="D55" s="154"/>
      <c r="E55" s="214"/>
      <c r="F55" s="214"/>
      <c r="G55" s="214"/>
      <c r="H55" s="214"/>
      <c r="I55" s="214"/>
      <c r="J55" s="1001"/>
      <c r="K55" s="1001"/>
    </row>
    <row r="56" spans="1:12" ht="33.75" customHeight="1">
      <c r="C56" s="1156" t="s">
        <v>363</v>
      </c>
      <c r="D56" s="1156"/>
      <c r="E56" s="1156"/>
      <c r="F56" s="1156"/>
      <c r="G56" s="1156"/>
      <c r="H56" s="1156"/>
      <c r="I56" s="1156"/>
      <c r="J56" s="1156"/>
      <c r="K56" s="1156"/>
    </row>
    <row r="57" spans="1:12" ht="33.75" customHeight="1">
      <c r="C57" s="1156" t="s">
        <v>364</v>
      </c>
      <c r="D57" s="1156"/>
      <c r="E57" s="1156"/>
      <c r="F57" s="1156"/>
      <c r="G57" s="1156"/>
      <c r="H57" s="1156"/>
      <c r="I57" s="1156"/>
      <c r="J57" s="1156"/>
      <c r="K57" s="1156"/>
    </row>
    <row r="58" spans="1:12">
      <c r="C58" s="111" t="s">
        <v>591</v>
      </c>
      <c r="D58" s="215"/>
      <c r="E58" s="214"/>
      <c r="F58" s="214"/>
      <c r="G58" s="214"/>
      <c r="H58" s="214"/>
      <c r="I58" s="214"/>
      <c r="J58" s="1001"/>
      <c r="K58" s="1001"/>
    </row>
    <row r="59" spans="1:12">
      <c r="C59" s="1001"/>
      <c r="D59" s="1001"/>
      <c r="E59" s="1001"/>
      <c r="F59" s="1001"/>
      <c r="G59" s="1001"/>
      <c r="H59" s="1001"/>
      <c r="I59" s="1001"/>
      <c r="J59" s="1001"/>
      <c r="K59" s="1001"/>
    </row>
    <row r="60" spans="1:12">
      <c r="C60" s="1001"/>
      <c r="D60" s="1001"/>
      <c r="E60" s="1001"/>
      <c r="F60" s="1001"/>
      <c r="G60" s="1001"/>
      <c r="H60" s="1001"/>
      <c r="I60" s="1001"/>
      <c r="J60" s="1001"/>
      <c r="K60" s="1001"/>
    </row>
    <row r="61" spans="1:12">
      <c r="C61" s="1001"/>
      <c r="D61" s="1001"/>
      <c r="E61" s="1001"/>
      <c r="F61" s="1001"/>
      <c r="G61" s="1001"/>
      <c r="H61" s="1001"/>
      <c r="I61" s="1001"/>
      <c r="J61" s="1001"/>
      <c r="K61" s="100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F13" sqref="F13"/>
    </sheetView>
  </sheetViews>
  <sheetFormatPr defaultRowHeight="12.75"/>
  <cols>
    <col min="1" max="2" width="9.140625" style="217" hidden="1" customWidth="1"/>
    <col min="3" max="3" width="124.140625" style="217" customWidth="1"/>
    <col min="4" max="11" width="16.85546875" style="217" customWidth="1"/>
    <col min="12" max="12" width="3.85546875" style="217" bestFit="1" customWidth="1"/>
    <col min="13" max="256" width="9.140625" style="217"/>
    <col min="257" max="258" width="0" style="217" hidden="1" customWidth="1"/>
    <col min="259" max="259" width="124.140625" style="217" customWidth="1"/>
    <col min="260" max="267" width="16.85546875" style="217" customWidth="1"/>
    <col min="268" max="268" width="3.85546875" style="217" bestFit="1" customWidth="1"/>
    <col min="269" max="512" width="9.140625" style="217"/>
    <col min="513" max="514" width="0" style="217" hidden="1" customWidth="1"/>
    <col min="515" max="515" width="124.140625" style="217" customWidth="1"/>
    <col min="516" max="523" width="16.85546875" style="217" customWidth="1"/>
    <col min="524" max="524" width="3.85546875" style="217" bestFit="1" customWidth="1"/>
    <col min="525" max="768" width="9.140625" style="217"/>
    <col min="769" max="770" width="0" style="217" hidden="1" customWidth="1"/>
    <col min="771" max="771" width="124.140625" style="217" customWidth="1"/>
    <col min="772" max="779" width="16.85546875" style="217" customWidth="1"/>
    <col min="780" max="780" width="3.85546875" style="217" bestFit="1" customWidth="1"/>
    <col min="781" max="1024" width="9.140625" style="217"/>
    <col min="1025" max="1026" width="0" style="217" hidden="1" customWidth="1"/>
    <col min="1027" max="1027" width="124.140625" style="217" customWidth="1"/>
    <col min="1028" max="1035" width="16.85546875" style="217" customWidth="1"/>
    <col min="1036" max="1036" width="3.85546875" style="217" bestFit="1" customWidth="1"/>
    <col min="1037" max="1280" width="9.140625" style="217"/>
    <col min="1281" max="1282" width="0" style="217" hidden="1" customWidth="1"/>
    <col min="1283" max="1283" width="124.140625" style="217" customWidth="1"/>
    <col min="1284" max="1291" width="16.85546875" style="217" customWidth="1"/>
    <col min="1292" max="1292" width="3.85546875" style="217" bestFit="1" customWidth="1"/>
    <col min="1293" max="1536" width="9.140625" style="217"/>
    <col min="1537" max="1538" width="0" style="217" hidden="1" customWidth="1"/>
    <col min="1539" max="1539" width="124.140625" style="217" customWidth="1"/>
    <col min="1540" max="1547" width="16.85546875" style="217" customWidth="1"/>
    <col min="1548" max="1548" width="3.85546875" style="217" bestFit="1" customWidth="1"/>
    <col min="1549" max="1792" width="9.140625" style="217"/>
    <col min="1793" max="1794" width="0" style="217" hidden="1" customWidth="1"/>
    <col min="1795" max="1795" width="124.140625" style="217" customWidth="1"/>
    <col min="1796" max="1803" width="16.85546875" style="217" customWidth="1"/>
    <col min="1804" max="1804" width="3.85546875" style="217" bestFit="1" customWidth="1"/>
    <col min="1805" max="2048" width="9.140625" style="217"/>
    <col min="2049" max="2050" width="0" style="217" hidden="1" customWidth="1"/>
    <col min="2051" max="2051" width="124.140625" style="217" customWidth="1"/>
    <col min="2052" max="2059" width="16.85546875" style="217" customWidth="1"/>
    <col min="2060" max="2060" width="3.85546875" style="217" bestFit="1" customWidth="1"/>
    <col min="2061" max="2304" width="9.140625" style="217"/>
    <col min="2305" max="2306" width="0" style="217" hidden="1" customWidth="1"/>
    <col min="2307" max="2307" width="124.140625" style="217" customWidth="1"/>
    <col min="2308" max="2315" width="16.85546875" style="217" customWidth="1"/>
    <col min="2316" max="2316" width="3.85546875" style="217" bestFit="1" customWidth="1"/>
    <col min="2317" max="2560" width="9.140625" style="217"/>
    <col min="2561" max="2562" width="0" style="217" hidden="1" customWidth="1"/>
    <col min="2563" max="2563" width="124.140625" style="217" customWidth="1"/>
    <col min="2564" max="2571" width="16.85546875" style="217" customWidth="1"/>
    <col min="2572" max="2572" width="3.85546875" style="217" bestFit="1" customWidth="1"/>
    <col min="2573" max="2816" width="9.140625" style="217"/>
    <col min="2817" max="2818" width="0" style="217" hidden="1" customWidth="1"/>
    <col min="2819" max="2819" width="124.140625" style="217" customWidth="1"/>
    <col min="2820" max="2827" width="16.85546875" style="217" customWidth="1"/>
    <col min="2828" max="2828" width="3.85546875" style="217" bestFit="1" customWidth="1"/>
    <col min="2829" max="3072" width="9.140625" style="217"/>
    <col min="3073" max="3074" width="0" style="217" hidden="1" customWidth="1"/>
    <col min="3075" max="3075" width="124.140625" style="217" customWidth="1"/>
    <col min="3076" max="3083" width="16.85546875" style="217" customWidth="1"/>
    <col min="3084" max="3084" width="3.85546875" style="217" bestFit="1" customWidth="1"/>
    <col min="3085" max="3328" width="9.140625" style="217"/>
    <col min="3329" max="3330" width="0" style="217" hidden="1" customWidth="1"/>
    <col min="3331" max="3331" width="124.140625" style="217" customWidth="1"/>
    <col min="3332" max="3339" width="16.85546875" style="217" customWidth="1"/>
    <col min="3340" max="3340" width="3.85546875" style="217" bestFit="1" customWidth="1"/>
    <col min="3341" max="3584" width="9.140625" style="217"/>
    <col min="3585" max="3586" width="0" style="217" hidden="1" customWidth="1"/>
    <col min="3587" max="3587" width="124.140625" style="217" customWidth="1"/>
    <col min="3588" max="3595" width="16.85546875" style="217" customWidth="1"/>
    <col min="3596" max="3596" width="3.85546875" style="217" bestFit="1" customWidth="1"/>
    <col min="3597" max="3840" width="9.140625" style="217"/>
    <col min="3841" max="3842" width="0" style="217" hidden="1" customWidth="1"/>
    <col min="3843" max="3843" width="124.140625" style="217" customWidth="1"/>
    <col min="3844" max="3851" width="16.85546875" style="217" customWidth="1"/>
    <col min="3852" max="3852" width="3.85546875" style="217" bestFit="1" customWidth="1"/>
    <col min="3853" max="4096" width="9.140625" style="217"/>
    <col min="4097" max="4098" width="0" style="217" hidden="1" customWidth="1"/>
    <col min="4099" max="4099" width="124.140625" style="217" customWidth="1"/>
    <col min="4100" max="4107" width="16.85546875" style="217" customWidth="1"/>
    <col min="4108" max="4108" width="3.85546875" style="217" bestFit="1" customWidth="1"/>
    <col min="4109" max="4352" width="9.140625" style="217"/>
    <col min="4353" max="4354" width="0" style="217" hidden="1" customWidth="1"/>
    <col min="4355" max="4355" width="124.140625" style="217" customWidth="1"/>
    <col min="4356" max="4363" width="16.85546875" style="217" customWidth="1"/>
    <col min="4364" max="4364" width="3.85546875" style="217" bestFit="1" customWidth="1"/>
    <col min="4365" max="4608" width="9.140625" style="217"/>
    <col min="4609" max="4610" width="0" style="217" hidden="1" customWidth="1"/>
    <col min="4611" max="4611" width="124.140625" style="217" customWidth="1"/>
    <col min="4612" max="4619" width="16.85546875" style="217" customWidth="1"/>
    <col min="4620" max="4620" width="3.85546875" style="217" bestFit="1" customWidth="1"/>
    <col min="4621" max="4864" width="9.140625" style="217"/>
    <col min="4865" max="4866" width="0" style="217" hidden="1" customWidth="1"/>
    <col min="4867" max="4867" width="124.140625" style="217" customWidth="1"/>
    <col min="4868" max="4875" width="16.85546875" style="217" customWidth="1"/>
    <col min="4876" max="4876" width="3.85546875" style="217" bestFit="1" customWidth="1"/>
    <col min="4877" max="5120" width="9.140625" style="217"/>
    <col min="5121" max="5122" width="0" style="217" hidden="1" customWidth="1"/>
    <col min="5123" max="5123" width="124.140625" style="217" customWidth="1"/>
    <col min="5124" max="5131" width="16.85546875" style="217" customWidth="1"/>
    <col min="5132" max="5132" width="3.85546875" style="217" bestFit="1" customWidth="1"/>
    <col min="5133" max="5376" width="9.140625" style="217"/>
    <col min="5377" max="5378" width="0" style="217" hidden="1" customWidth="1"/>
    <col min="5379" max="5379" width="124.140625" style="217" customWidth="1"/>
    <col min="5380" max="5387" width="16.85546875" style="217" customWidth="1"/>
    <col min="5388" max="5388" width="3.85546875" style="217" bestFit="1" customWidth="1"/>
    <col min="5389" max="5632" width="9.140625" style="217"/>
    <col min="5633" max="5634" width="0" style="217" hidden="1" customWidth="1"/>
    <col min="5635" max="5635" width="124.140625" style="217" customWidth="1"/>
    <col min="5636" max="5643" width="16.85546875" style="217" customWidth="1"/>
    <col min="5644" max="5644" width="3.85546875" style="217" bestFit="1" customWidth="1"/>
    <col min="5645" max="5888" width="9.140625" style="217"/>
    <col min="5889" max="5890" width="0" style="217" hidden="1" customWidth="1"/>
    <col min="5891" max="5891" width="124.140625" style="217" customWidth="1"/>
    <col min="5892" max="5899" width="16.85546875" style="217" customWidth="1"/>
    <col min="5900" max="5900" width="3.85546875" style="217" bestFit="1" customWidth="1"/>
    <col min="5901" max="6144" width="9.140625" style="217"/>
    <col min="6145" max="6146" width="0" style="217" hidden="1" customWidth="1"/>
    <col min="6147" max="6147" width="124.140625" style="217" customWidth="1"/>
    <col min="6148" max="6155" width="16.85546875" style="217" customWidth="1"/>
    <col min="6156" max="6156" width="3.85546875" style="217" bestFit="1" customWidth="1"/>
    <col min="6157" max="6400" width="9.140625" style="217"/>
    <col min="6401" max="6402" width="0" style="217" hidden="1" customWidth="1"/>
    <col min="6403" max="6403" width="124.140625" style="217" customWidth="1"/>
    <col min="6404" max="6411" width="16.85546875" style="217" customWidth="1"/>
    <col min="6412" max="6412" width="3.85546875" style="217" bestFit="1" customWidth="1"/>
    <col min="6413" max="6656" width="9.140625" style="217"/>
    <col min="6657" max="6658" width="0" style="217" hidden="1" customWidth="1"/>
    <col min="6659" max="6659" width="124.140625" style="217" customWidth="1"/>
    <col min="6660" max="6667" width="16.85546875" style="217" customWidth="1"/>
    <col min="6668" max="6668" width="3.85546875" style="217" bestFit="1" customWidth="1"/>
    <col min="6669" max="6912" width="9.140625" style="217"/>
    <col min="6913" max="6914" width="0" style="217" hidden="1" customWidth="1"/>
    <col min="6915" max="6915" width="124.140625" style="217" customWidth="1"/>
    <col min="6916" max="6923" width="16.85546875" style="217" customWidth="1"/>
    <col min="6924" max="6924" width="3.85546875" style="217" bestFit="1" customWidth="1"/>
    <col min="6925" max="7168" width="9.140625" style="217"/>
    <col min="7169" max="7170" width="0" style="217" hidden="1" customWidth="1"/>
    <col min="7171" max="7171" width="124.140625" style="217" customWidth="1"/>
    <col min="7172" max="7179" width="16.85546875" style="217" customWidth="1"/>
    <col min="7180" max="7180" width="3.85546875" style="217" bestFit="1" customWidth="1"/>
    <col min="7181" max="7424" width="9.140625" style="217"/>
    <col min="7425" max="7426" width="0" style="217" hidden="1" customWidth="1"/>
    <col min="7427" max="7427" width="124.140625" style="217" customWidth="1"/>
    <col min="7428" max="7435" width="16.85546875" style="217" customWidth="1"/>
    <col min="7436" max="7436" width="3.85546875" style="217" bestFit="1" customWidth="1"/>
    <col min="7437" max="7680" width="9.140625" style="217"/>
    <col min="7681" max="7682" width="0" style="217" hidden="1" customWidth="1"/>
    <col min="7683" max="7683" width="124.140625" style="217" customWidth="1"/>
    <col min="7684" max="7691" width="16.85546875" style="217" customWidth="1"/>
    <col min="7692" max="7692" width="3.85546875" style="217" bestFit="1" customWidth="1"/>
    <col min="7693" max="7936" width="9.140625" style="217"/>
    <col min="7937" max="7938" width="0" style="217" hidden="1" customWidth="1"/>
    <col min="7939" max="7939" width="124.140625" style="217" customWidth="1"/>
    <col min="7940" max="7947" width="16.85546875" style="217" customWidth="1"/>
    <col min="7948" max="7948" width="3.85546875" style="217" bestFit="1" customWidth="1"/>
    <col min="7949" max="8192" width="9.140625" style="217"/>
    <col min="8193" max="8194" width="0" style="217" hidden="1" customWidth="1"/>
    <col min="8195" max="8195" width="124.140625" style="217" customWidth="1"/>
    <col min="8196" max="8203" width="16.85546875" style="217" customWidth="1"/>
    <col min="8204" max="8204" width="3.85546875" style="217" bestFit="1" customWidth="1"/>
    <col min="8205" max="8448" width="9.140625" style="217"/>
    <col min="8449" max="8450" width="0" style="217" hidden="1" customWidth="1"/>
    <col min="8451" max="8451" width="124.140625" style="217" customWidth="1"/>
    <col min="8452" max="8459" width="16.85546875" style="217" customWidth="1"/>
    <col min="8460" max="8460" width="3.85546875" style="217" bestFit="1" customWidth="1"/>
    <col min="8461" max="8704" width="9.140625" style="217"/>
    <col min="8705" max="8706" width="0" style="217" hidden="1" customWidth="1"/>
    <col min="8707" max="8707" width="124.140625" style="217" customWidth="1"/>
    <col min="8708" max="8715" width="16.85546875" style="217" customWidth="1"/>
    <col min="8716" max="8716" width="3.85546875" style="217" bestFit="1" customWidth="1"/>
    <col min="8717" max="8960" width="9.140625" style="217"/>
    <col min="8961" max="8962" width="0" style="217" hidden="1" customWidth="1"/>
    <col min="8963" max="8963" width="124.140625" style="217" customWidth="1"/>
    <col min="8964" max="8971" width="16.85546875" style="217" customWidth="1"/>
    <col min="8972" max="8972" width="3.85546875" style="217" bestFit="1" customWidth="1"/>
    <col min="8973" max="9216" width="9.140625" style="217"/>
    <col min="9217" max="9218" width="0" style="217" hidden="1" customWidth="1"/>
    <col min="9219" max="9219" width="124.140625" style="217" customWidth="1"/>
    <col min="9220" max="9227" width="16.85546875" style="217" customWidth="1"/>
    <col min="9228" max="9228" width="3.85546875" style="217" bestFit="1" customWidth="1"/>
    <col min="9229" max="9472" width="9.140625" style="217"/>
    <col min="9473" max="9474" width="0" style="217" hidden="1" customWidth="1"/>
    <col min="9475" max="9475" width="124.140625" style="217" customWidth="1"/>
    <col min="9476" max="9483" width="16.85546875" style="217" customWidth="1"/>
    <col min="9484" max="9484" width="3.85546875" style="217" bestFit="1" customWidth="1"/>
    <col min="9485" max="9728" width="9.140625" style="217"/>
    <col min="9729" max="9730" width="0" style="217" hidden="1" customWidth="1"/>
    <col min="9731" max="9731" width="124.140625" style="217" customWidth="1"/>
    <col min="9732" max="9739" width="16.85546875" style="217" customWidth="1"/>
    <col min="9740" max="9740" width="3.85546875" style="217" bestFit="1" customWidth="1"/>
    <col min="9741" max="9984" width="9.140625" style="217"/>
    <col min="9985" max="9986" width="0" style="217" hidden="1" customWidth="1"/>
    <col min="9987" max="9987" width="124.140625" style="217" customWidth="1"/>
    <col min="9988" max="9995" width="16.85546875" style="217" customWidth="1"/>
    <col min="9996" max="9996" width="3.85546875" style="217" bestFit="1" customWidth="1"/>
    <col min="9997" max="10240" width="9.140625" style="217"/>
    <col min="10241" max="10242" width="0" style="217" hidden="1" customWidth="1"/>
    <col min="10243" max="10243" width="124.140625" style="217" customWidth="1"/>
    <col min="10244" max="10251" width="16.85546875" style="217" customWidth="1"/>
    <col min="10252" max="10252" width="3.85546875" style="217" bestFit="1" customWidth="1"/>
    <col min="10253" max="10496" width="9.140625" style="217"/>
    <col min="10497" max="10498" width="0" style="217" hidden="1" customWidth="1"/>
    <col min="10499" max="10499" width="124.140625" style="217" customWidth="1"/>
    <col min="10500" max="10507" width="16.85546875" style="217" customWidth="1"/>
    <col min="10508" max="10508" width="3.85546875" style="217" bestFit="1" customWidth="1"/>
    <col min="10509" max="10752" width="9.140625" style="217"/>
    <col min="10753" max="10754" width="0" style="217" hidden="1" customWidth="1"/>
    <col min="10755" max="10755" width="124.140625" style="217" customWidth="1"/>
    <col min="10756" max="10763" width="16.85546875" style="217" customWidth="1"/>
    <col min="10764" max="10764" width="3.85546875" style="217" bestFit="1" customWidth="1"/>
    <col min="10765" max="11008" width="9.140625" style="217"/>
    <col min="11009" max="11010" width="0" style="217" hidden="1" customWidth="1"/>
    <col min="11011" max="11011" width="124.140625" style="217" customWidth="1"/>
    <col min="11012" max="11019" width="16.85546875" style="217" customWidth="1"/>
    <col min="11020" max="11020" width="3.85546875" style="217" bestFit="1" customWidth="1"/>
    <col min="11021" max="11264" width="9.140625" style="217"/>
    <col min="11265" max="11266" width="0" style="217" hidden="1" customWidth="1"/>
    <col min="11267" max="11267" width="124.140625" style="217" customWidth="1"/>
    <col min="11268" max="11275" width="16.85546875" style="217" customWidth="1"/>
    <col min="11276" max="11276" width="3.85546875" style="217" bestFit="1" customWidth="1"/>
    <col min="11277" max="11520" width="9.140625" style="217"/>
    <col min="11521" max="11522" width="0" style="217" hidden="1" customWidth="1"/>
    <col min="11523" max="11523" width="124.140625" style="217" customWidth="1"/>
    <col min="11524" max="11531" width="16.85546875" style="217" customWidth="1"/>
    <col min="11532" max="11532" width="3.85546875" style="217" bestFit="1" customWidth="1"/>
    <col min="11533" max="11776" width="9.140625" style="217"/>
    <col min="11777" max="11778" width="0" style="217" hidden="1" customWidth="1"/>
    <col min="11779" max="11779" width="124.140625" style="217" customWidth="1"/>
    <col min="11780" max="11787" width="16.85546875" style="217" customWidth="1"/>
    <col min="11788" max="11788" width="3.85546875" style="217" bestFit="1" customWidth="1"/>
    <col min="11789" max="12032" width="9.140625" style="217"/>
    <col min="12033" max="12034" width="0" style="217" hidden="1" customWidth="1"/>
    <col min="12035" max="12035" width="124.140625" style="217" customWidth="1"/>
    <col min="12036" max="12043" width="16.85546875" style="217" customWidth="1"/>
    <col min="12044" max="12044" width="3.85546875" style="217" bestFit="1" customWidth="1"/>
    <col min="12045" max="12288" width="9.140625" style="217"/>
    <col min="12289" max="12290" width="0" style="217" hidden="1" customWidth="1"/>
    <col min="12291" max="12291" width="124.140625" style="217" customWidth="1"/>
    <col min="12292" max="12299" width="16.85546875" style="217" customWidth="1"/>
    <col min="12300" max="12300" width="3.85546875" style="217" bestFit="1" customWidth="1"/>
    <col min="12301" max="12544" width="9.140625" style="217"/>
    <col min="12545" max="12546" width="0" style="217" hidden="1" customWidth="1"/>
    <col min="12547" max="12547" width="124.140625" style="217" customWidth="1"/>
    <col min="12548" max="12555" width="16.85546875" style="217" customWidth="1"/>
    <col min="12556" max="12556" width="3.85546875" style="217" bestFit="1" customWidth="1"/>
    <col min="12557" max="12800" width="9.140625" style="217"/>
    <col min="12801" max="12802" width="0" style="217" hidden="1" customWidth="1"/>
    <col min="12803" max="12803" width="124.140625" style="217" customWidth="1"/>
    <col min="12804" max="12811" width="16.85546875" style="217" customWidth="1"/>
    <col min="12812" max="12812" width="3.85546875" style="217" bestFit="1" customWidth="1"/>
    <col min="12813" max="13056" width="9.140625" style="217"/>
    <col min="13057" max="13058" width="0" style="217" hidden="1" customWidth="1"/>
    <col min="13059" max="13059" width="124.140625" style="217" customWidth="1"/>
    <col min="13060" max="13067" width="16.85546875" style="217" customWidth="1"/>
    <col min="13068" max="13068" width="3.85546875" style="217" bestFit="1" customWidth="1"/>
    <col min="13069" max="13312" width="9.140625" style="217"/>
    <col min="13313" max="13314" width="0" style="217" hidden="1" customWidth="1"/>
    <col min="13315" max="13315" width="124.140625" style="217" customWidth="1"/>
    <col min="13316" max="13323" width="16.85546875" style="217" customWidth="1"/>
    <col min="13324" max="13324" width="3.85546875" style="217" bestFit="1" customWidth="1"/>
    <col min="13325" max="13568" width="9.140625" style="217"/>
    <col min="13569" max="13570" width="0" style="217" hidden="1" customWidth="1"/>
    <col min="13571" max="13571" width="124.140625" style="217" customWidth="1"/>
    <col min="13572" max="13579" width="16.85546875" style="217" customWidth="1"/>
    <col min="13580" max="13580" width="3.85546875" style="217" bestFit="1" customWidth="1"/>
    <col min="13581" max="13824" width="9.140625" style="217"/>
    <col min="13825" max="13826" width="0" style="217" hidden="1" customWidth="1"/>
    <col min="13827" max="13827" width="124.140625" style="217" customWidth="1"/>
    <col min="13828" max="13835" width="16.85546875" style="217" customWidth="1"/>
    <col min="13836" max="13836" width="3.85546875" style="217" bestFit="1" customWidth="1"/>
    <col min="13837" max="14080" width="9.140625" style="217"/>
    <col min="14081" max="14082" width="0" style="217" hidden="1" customWidth="1"/>
    <col min="14083" max="14083" width="124.140625" style="217" customWidth="1"/>
    <col min="14084" max="14091" width="16.85546875" style="217" customWidth="1"/>
    <col min="14092" max="14092" width="3.85546875" style="217" bestFit="1" customWidth="1"/>
    <col min="14093" max="14336" width="9.140625" style="217"/>
    <col min="14337" max="14338" width="0" style="217" hidden="1" customWidth="1"/>
    <col min="14339" max="14339" width="124.140625" style="217" customWidth="1"/>
    <col min="14340" max="14347" width="16.85546875" style="217" customWidth="1"/>
    <col min="14348" max="14348" width="3.85546875" style="217" bestFit="1" customWidth="1"/>
    <col min="14349" max="14592" width="9.140625" style="217"/>
    <col min="14593" max="14594" width="0" style="217" hidden="1" customWidth="1"/>
    <col min="14595" max="14595" width="124.140625" style="217" customWidth="1"/>
    <col min="14596" max="14603" width="16.85546875" style="217" customWidth="1"/>
    <col min="14604" max="14604" width="3.85546875" style="217" bestFit="1" customWidth="1"/>
    <col min="14605" max="14848" width="9.140625" style="217"/>
    <col min="14849" max="14850" width="0" style="217" hidden="1" customWidth="1"/>
    <col min="14851" max="14851" width="124.140625" style="217" customWidth="1"/>
    <col min="14852" max="14859" width="16.85546875" style="217" customWidth="1"/>
    <col min="14860" max="14860" width="3.85546875" style="217" bestFit="1" customWidth="1"/>
    <col min="14861" max="15104" width="9.140625" style="217"/>
    <col min="15105" max="15106" width="0" style="217" hidden="1" customWidth="1"/>
    <col min="15107" max="15107" width="124.140625" style="217" customWidth="1"/>
    <col min="15108" max="15115" width="16.85546875" style="217" customWidth="1"/>
    <col min="15116" max="15116" width="3.85546875" style="217" bestFit="1" customWidth="1"/>
    <col min="15117" max="15360" width="9.140625" style="217"/>
    <col min="15361" max="15362" width="0" style="217" hidden="1" customWidth="1"/>
    <col min="15363" max="15363" width="124.140625" style="217" customWidth="1"/>
    <col min="15364" max="15371" width="16.85546875" style="217" customWidth="1"/>
    <col min="15372" max="15372" width="3.85546875" style="217" bestFit="1" customWidth="1"/>
    <col min="15373" max="15616" width="9.140625" style="217"/>
    <col min="15617" max="15618" width="0" style="217" hidden="1" customWidth="1"/>
    <col min="15619" max="15619" width="124.140625" style="217" customWidth="1"/>
    <col min="15620" max="15627" width="16.85546875" style="217" customWidth="1"/>
    <col min="15628" max="15628" width="3.85546875" style="217" bestFit="1" customWidth="1"/>
    <col min="15629" max="15872" width="9.140625" style="217"/>
    <col min="15873" max="15874" width="0" style="217" hidden="1" customWidth="1"/>
    <col min="15875" max="15875" width="124.140625" style="217" customWidth="1"/>
    <col min="15876" max="15883" width="16.85546875" style="217" customWidth="1"/>
    <col min="15884" max="15884" width="3.85546875" style="217" bestFit="1" customWidth="1"/>
    <col min="15885" max="16128" width="9.140625" style="217"/>
    <col min="16129" max="16130" width="0" style="217" hidden="1" customWidth="1"/>
    <col min="16131" max="16131" width="124.140625" style="217" customWidth="1"/>
    <col min="16132" max="16139" width="16.85546875" style="217" customWidth="1"/>
    <col min="16140" max="16140" width="3.85546875" style="217" bestFit="1" customWidth="1"/>
    <col min="16141" max="16384" width="9.140625" style="217"/>
  </cols>
  <sheetData>
    <row r="1" spans="1:12" ht="21" customHeight="1">
      <c r="A1" s="947"/>
      <c r="B1" s="947"/>
      <c r="C1" s="946"/>
      <c r="D1" s="946"/>
      <c r="E1" s="946"/>
      <c r="F1" s="946"/>
      <c r="G1" s="946"/>
      <c r="H1" s="946"/>
      <c r="I1" s="946"/>
      <c r="J1" s="946"/>
      <c r="K1" s="946"/>
    </row>
    <row r="2" spans="1:12" ht="33" customHeight="1">
      <c r="A2" s="1155" t="s">
        <v>917</v>
      </c>
      <c r="B2" s="1155"/>
      <c r="C2" s="1155"/>
      <c r="D2" s="1155"/>
      <c r="E2" s="1155"/>
      <c r="F2" s="1155"/>
      <c r="G2" s="1155"/>
      <c r="H2" s="1155"/>
      <c r="I2" s="1155"/>
      <c r="J2" s="1155"/>
      <c r="K2" s="1155"/>
    </row>
    <row r="3" spans="1:12" ht="33" customHeight="1">
      <c r="A3" s="947"/>
      <c r="B3" s="947"/>
      <c r="C3" s="1155" t="s">
        <v>510</v>
      </c>
      <c r="D3" s="1155"/>
      <c r="E3" s="1155"/>
      <c r="F3" s="1155"/>
      <c r="G3" s="1155"/>
      <c r="H3" s="1155"/>
      <c r="I3" s="1155"/>
      <c r="J3" s="1155"/>
      <c r="K3" s="1155"/>
    </row>
    <row r="4" spans="1:12" s="228" customFormat="1" ht="18.75" customHeight="1">
      <c r="A4" s="1154"/>
      <c r="B4" s="1155"/>
      <c r="C4" s="1155"/>
      <c r="D4" s="1155"/>
      <c r="E4" s="1155"/>
      <c r="F4" s="1155"/>
      <c r="G4" s="1155"/>
      <c r="H4" s="1155"/>
      <c r="I4" s="1155"/>
      <c r="J4" s="1155"/>
      <c r="K4" s="1155"/>
    </row>
    <row r="5" spans="1:12" s="602" customFormat="1" ht="14.25" customHeight="1" thickBot="1">
      <c r="A5" s="216"/>
      <c r="B5" s="216"/>
    </row>
    <row r="6" spans="1:12" ht="29.25" customHeight="1" thickTop="1" thickBot="1">
      <c r="B6" s="218"/>
      <c r="C6" s="219"/>
      <c r="D6" s="220" t="s">
        <v>433</v>
      </c>
      <c r="E6" s="220" t="s">
        <v>434</v>
      </c>
      <c r="F6" s="220" t="s">
        <v>435</v>
      </c>
      <c r="G6" s="220" t="s">
        <v>436</v>
      </c>
      <c r="H6" s="220" t="s">
        <v>437</v>
      </c>
      <c r="I6" s="220" t="s">
        <v>1525</v>
      </c>
      <c r="J6" s="221" t="s">
        <v>1371</v>
      </c>
      <c r="K6" s="221" t="s">
        <v>1526</v>
      </c>
      <c r="L6" s="222" t="s">
        <v>511</v>
      </c>
    </row>
    <row r="7" spans="1:12" ht="14.25" customHeight="1" thickTop="1" thickBot="1">
      <c r="C7" s="223"/>
      <c r="D7" s="223"/>
      <c r="E7" s="223"/>
      <c r="F7" s="223"/>
      <c r="G7" s="223"/>
      <c r="H7" s="223"/>
      <c r="I7" s="223"/>
      <c r="J7" s="223"/>
      <c r="K7" s="223"/>
    </row>
    <row r="8" spans="1:12" s="224" customFormat="1" ht="24" customHeight="1" thickTop="1" thickBot="1">
      <c r="B8" s="17"/>
      <c r="C8" s="225" t="s">
        <v>365</v>
      </c>
      <c r="D8" s="18"/>
      <c r="E8" s="18"/>
      <c r="F8" s="18"/>
      <c r="G8" s="18"/>
      <c r="H8" s="18"/>
      <c r="I8" s="18"/>
      <c r="J8" s="194"/>
      <c r="K8" s="194"/>
      <c r="L8" s="226"/>
    </row>
    <row r="9" spans="1:12" s="224" customFormat="1" ht="27" customHeight="1" thickTop="1">
      <c r="A9" s="224" t="s">
        <v>512</v>
      </c>
      <c r="B9" s="12" t="s">
        <v>592</v>
      </c>
      <c r="C9" s="19" t="s">
        <v>593</v>
      </c>
      <c r="D9" s="227">
        <v>8.1299999999999997E-2</v>
      </c>
      <c r="E9" s="227">
        <v>8.4500000000000006E-2</v>
      </c>
      <c r="F9" s="227">
        <v>8.5099999999999995E-2</v>
      </c>
      <c r="G9" s="227">
        <v>8.6099999999999996E-2</v>
      </c>
      <c r="H9" s="227">
        <v>8.0699999999999994E-2</v>
      </c>
      <c r="I9" s="227">
        <v>0.08</v>
      </c>
      <c r="J9" s="227">
        <v>7.9699999999999993E-2</v>
      </c>
      <c r="K9" s="227">
        <v>7.6700000000000004E-2</v>
      </c>
    </row>
    <row r="10" spans="1:12" s="228" customFormat="1" ht="23.25" customHeight="1">
      <c r="A10" s="228" t="s">
        <v>512</v>
      </c>
      <c r="B10" s="14" t="s">
        <v>594</v>
      </c>
      <c r="C10" s="20" t="s">
        <v>595</v>
      </c>
      <c r="D10" s="229">
        <v>9.3399999999999997E-2</v>
      </c>
      <c r="E10" s="229">
        <v>9.4700000000000006E-2</v>
      </c>
      <c r="F10" s="229">
        <v>9.2700000000000005E-2</v>
      </c>
      <c r="G10" s="229">
        <v>9.1700000000000004E-2</v>
      </c>
      <c r="H10" s="229">
        <v>8.4900000000000003E-2</v>
      </c>
      <c r="I10" s="229">
        <v>8.2900000000000001E-2</v>
      </c>
      <c r="J10" s="229">
        <v>8.3400000000000002E-2</v>
      </c>
      <c r="K10" s="229">
        <v>8.0500000000000002E-2</v>
      </c>
    </row>
    <row r="11" spans="1:12" s="228" customFormat="1" ht="23.25" customHeight="1">
      <c r="A11" s="228" t="s">
        <v>512</v>
      </c>
      <c r="B11" s="14" t="s">
        <v>596</v>
      </c>
      <c r="C11" s="20" t="s">
        <v>597</v>
      </c>
      <c r="D11" s="229">
        <v>8.5400000000000004E-2</v>
      </c>
      <c r="E11" s="229">
        <v>8.3599999999999994E-2</v>
      </c>
      <c r="F11" s="229">
        <v>8.2900000000000001E-2</v>
      </c>
      <c r="G11" s="229">
        <v>8.0699999999999994E-2</v>
      </c>
      <c r="H11" s="229">
        <v>8.0600000000000005E-2</v>
      </c>
      <c r="I11" s="229">
        <v>7.8299999999999995E-2</v>
      </c>
      <c r="J11" s="229">
        <v>7.8600000000000003E-2</v>
      </c>
      <c r="K11" s="229">
        <v>7.5300000000000006E-2</v>
      </c>
    </row>
    <row r="12" spans="1:12" s="228" customFormat="1" ht="23.25" customHeight="1">
      <c r="A12" s="228" t="s">
        <v>512</v>
      </c>
      <c r="B12" s="14" t="s">
        <v>598</v>
      </c>
      <c r="C12" s="20" t="s">
        <v>599</v>
      </c>
      <c r="D12" s="229">
        <v>1.49E-2</v>
      </c>
      <c r="E12" s="229">
        <v>1.44E-2</v>
      </c>
      <c r="F12" s="229">
        <v>1.29E-2</v>
      </c>
      <c r="G12" s="229">
        <v>1.09E-2</v>
      </c>
      <c r="H12" s="229">
        <v>8.6E-3</v>
      </c>
      <c r="I12" s="229">
        <v>7.1999999999999998E-3</v>
      </c>
      <c r="J12" s="229">
        <v>6.1999999999999998E-3</v>
      </c>
      <c r="K12" s="229">
        <v>4.8999999999999998E-3</v>
      </c>
    </row>
    <row r="13" spans="1:12" s="228" customFormat="1" ht="23.25" customHeight="1">
      <c r="A13" s="228" t="s">
        <v>512</v>
      </c>
      <c r="B13" s="14" t="s">
        <v>600</v>
      </c>
      <c r="C13" s="20" t="s">
        <v>601</v>
      </c>
      <c r="D13" s="229">
        <v>1.4999999999999999E-2</v>
      </c>
      <c r="E13" s="229">
        <v>1.43E-2</v>
      </c>
      <c r="F13" s="229">
        <v>1.2699999999999999E-2</v>
      </c>
      <c r="G13" s="229">
        <v>1.12E-2</v>
      </c>
      <c r="H13" s="229">
        <v>8.9999999999999993E-3</v>
      </c>
      <c r="I13" s="229">
        <v>7.0000000000000001E-3</v>
      </c>
      <c r="J13" s="229">
        <v>6.1000000000000004E-3</v>
      </c>
      <c r="K13" s="229">
        <v>4.7000000000000002E-3</v>
      </c>
    </row>
    <row r="14" spans="1:12" s="228" customFormat="1" ht="23.25" customHeight="1">
      <c r="A14" s="228" t="s">
        <v>512</v>
      </c>
      <c r="B14" s="14" t="s">
        <v>602</v>
      </c>
      <c r="C14" s="20" t="s">
        <v>603</v>
      </c>
      <c r="D14" s="229">
        <v>1.29E-2</v>
      </c>
      <c r="E14" s="229">
        <v>1.2200000000000001E-2</v>
      </c>
      <c r="F14" s="229">
        <v>1.12E-2</v>
      </c>
      <c r="G14" s="229">
        <v>9.7999999999999997E-3</v>
      </c>
      <c r="H14" s="229">
        <v>7.7999999999999996E-3</v>
      </c>
      <c r="I14" s="229">
        <v>6.3E-3</v>
      </c>
      <c r="J14" s="229">
        <v>5.4000000000000003E-3</v>
      </c>
      <c r="K14" s="229">
        <v>4.1999999999999997E-3</v>
      </c>
    </row>
    <row r="15" spans="1:12" s="228" customFormat="1" ht="44.25" customHeight="1" thickBot="1">
      <c r="A15" s="228" t="s">
        <v>512</v>
      </c>
      <c r="B15" s="14" t="s">
        <v>604</v>
      </c>
      <c r="C15" s="20" t="s">
        <v>605</v>
      </c>
      <c r="D15" s="229">
        <v>8.1000000000000003E-2</v>
      </c>
      <c r="E15" s="229">
        <v>8.1000000000000003E-2</v>
      </c>
      <c r="F15" s="229">
        <v>7.6200000000000004E-2</v>
      </c>
      <c r="G15" s="229">
        <v>6.9699999999999998E-2</v>
      </c>
      <c r="H15" s="229">
        <v>5.8299999999999998E-2</v>
      </c>
      <c r="I15" s="229">
        <v>4.8000000000000001E-2</v>
      </c>
      <c r="J15" s="229">
        <v>4.1700000000000001E-2</v>
      </c>
      <c r="K15" s="229">
        <v>3.2000000000000001E-2</v>
      </c>
    </row>
    <row r="16" spans="1:12" s="230" customFormat="1" ht="24" customHeight="1" thickTop="1" thickBot="1">
      <c r="B16" s="21"/>
      <c r="C16" s="225" t="s">
        <v>373</v>
      </c>
      <c r="D16" s="18"/>
      <c r="E16" s="18"/>
      <c r="F16" s="18"/>
      <c r="G16" s="18"/>
      <c r="H16" s="18"/>
      <c r="I16" s="18"/>
      <c r="J16" s="194"/>
      <c r="K16" s="194"/>
      <c r="L16" s="231"/>
    </row>
    <row r="17" spans="1:12" s="224" customFormat="1" ht="26.25" customHeight="1" thickTop="1">
      <c r="A17" s="224" t="s">
        <v>512</v>
      </c>
      <c r="B17" s="12" t="s">
        <v>606</v>
      </c>
      <c r="C17" s="19" t="s">
        <v>607</v>
      </c>
      <c r="D17" s="227">
        <v>0.1138</v>
      </c>
      <c r="E17" s="227">
        <v>0.1096</v>
      </c>
      <c r="F17" s="227">
        <v>0.1067</v>
      </c>
      <c r="G17" s="227">
        <v>0.1096</v>
      </c>
      <c r="H17" s="227">
        <v>0.1055</v>
      </c>
      <c r="I17" s="227">
        <v>0.1053</v>
      </c>
      <c r="J17" s="227">
        <v>0.10589999999999999</v>
      </c>
      <c r="K17" s="227">
        <v>0.1041</v>
      </c>
    </row>
    <row r="18" spans="1:12" s="228" customFormat="1" ht="24" customHeight="1">
      <c r="A18" s="228" t="s">
        <v>512</v>
      </c>
      <c r="B18" s="14" t="s">
        <v>608</v>
      </c>
      <c r="C18" s="20" t="s">
        <v>609</v>
      </c>
      <c r="D18" s="229">
        <v>-3.2399999999999998E-2</v>
      </c>
      <c r="E18" s="229">
        <v>-2.5100000000000001E-2</v>
      </c>
      <c r="F18" s="229">
        <v>-2.1600000000000001E-2</v>
      </c>
      <c r="G18" s="229">
        <v>-2.35E-2</v>
      </c>
      <c r="H18" s="229">
        <v>-2.4799999999999999E-2</v>
      </c>
      <c r="I18" s="229">
        <v>-2.52E-2</v>
      </c>
      <c r="J18" s="229">
        <v>-2.6200000000000001E-2</v>
      </c>
      <c r="K18" s="229">
        <v>-2.7400000000000001E-2</v>
      </c>
    </row>
    <row r="19" spans="1:12" s="228" customFormat="1" ht="24" customHeight="1">
      <c r="A19" s="228" t="s">
        <v>512</v>
      </c>
      <c r="B19" s="14" t="s">
        <v>610</v>
      </c>
      <c r="C19" s="20" t="s">
        <v>611</v>
      </c>
      <c r="D19" s="229">
        <v>4.1200000000000001E-2</v>
      </c>
      <c r="E19" s="229">
        <v>3.15E-2</v>
      </c>
      <c r="F19" s="229">
        <v>2.7E-2</v>
      </c>
      <c r="G19" s="229">
        <v>2.92E-2</v>
      </c>
      <c r="H19" s="229">
        <v>3.0700000000000002E-2</v>
      </c>
      <c r="I19" s="229">
        <v>3.1300000000000001E-2</v>
      </c>
      <c r="J19" s="229">
        <v>3.2300000000000002E-2</v>
      </c>
      <c r="K19" s="229">
        <v>3.3700000000000001E-2</v>
      </c>
    </row>
    <row r="20" spans="1:12" s="228" customFormat="1" ht="24" customHeight="1">
      <c r="A20" s="228" t="s">
        <v>512</v>
      </c>
      <c r="B20" s="14" t="s">
        <v>612</v>
      </c>
      <c r="C20" s="20" t="s">
        <v>613</v>
      </c>
      <c r="D20" s="229">
        <v>0</v>
      </c>
      <c r="E20" s="229">
        <v>-2.0000000000000001E-4</v>
      </c>
      <c r="F20" s="229">
        <v>-4.0000000000000002E-4</v>
      </c>
      <c r="G20" s="229">
        <v>0</v>
      </c>
      <c r="H20" s="229">
        <v>0</v>
      </c>
      <c r="I20" s="229">
        <v>0</v>
      </c>
      <c r="J20" s="229">
        <v>0</v>
      </c>
      <c r="K20" s="229">
        <v>0</v>
      </c>
    </row>
    <row r="21" spans="1:12" s="228" customFormat="1" ht="24" customHeight="1">
      <c r="A21" s="228" t="s">
        <v>512</v>
      </c>
      <c r="B21" s="14" t="s">
        <v>614</v>
      </c>
      <c r="C21" s="20" t="s">
        <v>615</v>
      </c>
      <c r="D21" s="229">
        <v>-7.9000000000000008E-3</v>
      </c>
      <c r="E21" s="229">
        <v>-1.0999999999999999E-2</v>
      </c>
      <c r="F21" s="229">
        <v>-9.7999999999999997E-3</v>
      </c>
      <c r="G21" s="229">
        <v>-1.11E-2</v>
      </c>
      <c r="H21" s="229">
        <v>-4.3E-3</v>
      </c>
      <c r="I21" s="229">
        <v>-4.5999999999999999E-3</v>
      </c>
      <c r="J21" s="229">
        <v>-4.7999999999999996E-3</v>
      </c>
      <c r="K21" s="229">
        <v>-5.1999999999999998E-3</v>
      </c>
    </row>
    <row r="22" spans="1:12" s="228" customFormat="1" ht="24" customHeight="1">
      <c r="A22" s="228" t="s">
        <v>512</v>
      </c>
      <c r="B22" s="14" t="s">
        <v>616</v>
      </c>
      <c r="C22" s="20" t="s">
        <v>617</v>
      </c>
      <c r="D22" s="229">
        <v>1.2E-2</v>
      </c>
      <c r="E22" s="229">
        <v>1.01E-2</v>
      </c>
      <c r="F22" s="229">
        <v>7.6E-3</v>
      </c>
      <c r="G22" s="229">
        <v>5.5999999999999999E-3</v>
      </c>
      <c r="H22" s="229">
        <v>4.3E-3</v>
      </c>
      <c r="I22" s="229">
        <v>2.8999999999999998E-3</v>
      </c>
      <c r="J22" s="229">
        <v>3.7000000000000002E-3</v>
      </c>
      <c r="K22" s="229">
        <v>3.8E-3</v>
      </c>
    </row>
    <row r="23" spans="1:12" s="228" customFormat="1" ht="24" customHeight="1">
      <c r="A23" s="228" t="s">
        <v>512</v>
      </c>
      <c r="B23" s="14" t="s">
        <v>618</v>
      </c>
      <c r="C23" s="20" t="s">
        <v>619</v>
      </c>
      <c r="D23" s="229">
        <v>-7.0599999999999996E-2</v>
      </c>
      <c r="E23" s="229">
        <v>-6.9199999999999998E-2</v>
      </c>
      <c r="F23" s="229">
        <v>-7.0000000000000007E-2</v>
      </c>
      <c r="G23" s="229">
        <v>-6.9699999999999998E-2</v>
      </c>
      <c r="H23" s="229">
        <v>-7.1999999999999995E-2</v>
      </c>
      <c r="I23" s="229">
        <v>-7.1099999999999997E-2</v>
      </c>
      <c r="J23" s="229">
        <v>-7.2400000000000006E-2</v>
      </c>
      <c r="K23" s="229">
        <v>-7.0400000000000004E-2</v>
      </c>
    </row>
    <row r="24" spans="1:12" s="228" customFormat="1" ht="24" customHeight="1">
      <c r="A24" s="228" t="s">
        <v>512</v>
      </c>
      <c r="B24" s="14" t="s">
        <v>620</v>
      </c>
      <c r="C24" s="20" t="s">
        <v>621</v>
      </c>
      <c r="D24" s="229">
        <v>1E-4</v>
      </c>
      <c r="E24" s="229">
        <v>1E-4</v>
      </c>
      <c r="F24" s="229">
        <v>1E-4</v>
      </c>
      <c r="G24" s="229">
        <v>2.9999999999999997E-4</v>
      </c>
      <c r="H24" s="229">
        <v>4.0000000000000002E-4</v>
      </c>
      <c r="I24" s="229">
        <v>-2.9999999999999997E-4</v>
      </c>
      <c r="J24" s="229">
        <v>-1E-4</v>
      </c>
      <c r="K24" s="229">
        <v>-2.0000000000000001E-4</v>
      </c>
    </row>
    <row r="25" spans="1:12" s="228" customFormat="1" ht="43.5" customHeight="1" thickBot="1">
      <c r="A25" s="228" t="s">
        <v>512</v>
      </c>
      <c r="B25" s="14" t="s">
        <v>622</v>
      </c>
      <c r="C25" s="20" t="s">
        <v>623</v>
      </c>
      <c r="D25" s="229">
        <v>0.1331</v>
      </c>
      <c r="E25" s="229">
        <v>0.12670000000000001</v>
      </c>
      <c r="F25" s="229">
        <v>0.12089999999999999</v>
      </c>
      <c r="G25" s="229">
        <v>0.11600000000000001</v>
      </c>
      <c r="H25" s="229">
        <v>0.11210000000000001</v>
      </c>
      <c r="I25" s="229">
        <v>0.1164</v>
      </c>
      <c r="J25" s="229">
        <v>0.1182</v>
      </c>
      <c r="K25" s="229">
        <v>0.12</v>
      </c>
    </row>
    <row r="26" spans="1:12" s="230" customFormat="1" ht="24.75" customHeight="1" thickTop="1" thickBot="1">
      <c r="B26" s="22"/>
      <c r="C26" s="225" t="s">
        <v>383</v>
      </c>
      <c r="D26" s="18"/>
      <c r="E26" s="18"/>
      <c r="F26" s="18"/>
      <c r="G26" s="18"/>
      <c r="H26" s="18"/>
      <c r="I26" s="18"/>
      <c r="J26" s="194"/>
      <c r="K26" s="194"/>
      <c r="L26" s="231"/>
    </row>
    <row r="27" spans="1:12" s="224" customFormat="1" ht="27" customHeight="1" thickTop="1">
      <c r="A27" s="224" t="s">
        <v>512</v>
      </c>
      <c r="B27" s="12" t="s">
        <v>624</v>
      </c>
      <c r="C27" s="19" t="s">
        <v>625</v>
      </c>
      <c r="D27" s="227">
        <v>0.15</v>
      </c>
      <c r="E27" s="227">
        <v>0.1497</v>
      </c>
      <c r="F27" s="227">
        <v>0.1404</v>
      </c>
      <c r="G27" s="227">
        <v>0.1404</v>
      </c>
      <c r="H27" s="227">
        <v>0.13730000000000001</v>
      </c>
      <c r="I27" s="227">
        <v>0.13780000000000001</v>
      </c>
      <c r="J27" s="227">
        <v>0.1394</v>
      </c>
      <c r="K27" s="227">
        <v>0.1381</v>
      </c>
    </row>
    <row r="28" spans="1:12" s="228" customFormat="1" ht="23.25" customHeight="1">
      <c r="A28" s="228" t="s">
        <v>512</v>
      </c>
      <c r="B28" s="14" t="s">
        <v>626</v>
      </c>
      <c r="C28" s="20" t="s">
        <v>627</v>
      </c>
      <c r="D28" s="229">
        <v>0.10589999999999999</v>
      </c>
      <c r="E28" s="229">
        <v>0.1057</v>
      </c>
      <c r="F28" s="229">
        <v>0.109</v>
      </c>
      <c r="G28" s="229">
        <v>0.11119999999999999</v>
      </c>
      <c r="H28" s="229">
        <v>0.11020000000000001</v>
      </c>
      <c r="I28" s="229">
        <v>0.1089</v>
      </c>
      <c r="J28" s="229">
        <v>0.1003</v>
      </c>
      <c r="K28" s="229">
        <v>0.1022</v>
      </c>
    </row>
    <row r="29" spans="1:12" s="228" customFormat="1" ht="23.25" customHeight="1">
      <c r="A29" s="228" t="s">
        <v>512</v>
      </c>
      <c r="B29" s="14" t="s">
        <v>628</v>
      </c>
      <c r="C29" s="20" t="s">
        <v>629</v>
      </c>
      <c r="D29" s="229">
        <v>0.28470000000000001</v>
      </c>
      <c r="E29" s="229">
        <v>0.2873</v>
      </c>
      <c r="F29" s="229">
        <v>0.21809999999999999</v>
      </c>
      <c r="G29" s="229">
        <v>0.26140000000000002</v>
      </c>
      <c r="H29" s="229">
        <v>0.24540000000000001</v>
      </c>
      <c r="I29" s="229">
        <v>0.22639999999999999</v>
      </c>
      <c r="J29" s="229">
        <v>0.26300000000000001</v>
      </c>
      <c r="K29" s="229">
        <v>0.2112</v>
      </c>
    </row>
    <row r="30" spans="1:12" s="228" customFormat="1" ht="23.25" customHeight="1">
      <c r="A30" s="228" t="s">
        <v>512</v>
      </c>
      <c r="B30" s="14" t="s">
        <v>630</v>
      </c>
      <c r="C30" s="20" t="s">
        <v>631</v>
      </c>
      <c r="D30" s="229">
        <v>0.21560000000000001</v>
      </c>
      <c r="E30" s="229">
        <v>0.22700000000000001</v>
      </c>
      <c r="F30" s="229">
        <v>0.2099</v>
      </c>
      <c r="G30" s="229">
        <v>0.22389999999999999</v>
      </c>
      <c r="H30" s="229">
        <v>0.1983</v>
      </c>
      <c r="I30" s="229">
        <v>0.19600000000000001</v>
      </c>
      <c r="J30" s="229">
        <v>0.26910000000000001</v>
      </c>
      <c r="K30" s="229">
        <v>0.15989999999999999</v>
      </c>
    </row>
    <row r="31" spans="1:12" s="228" customFormat="1" ht="23.25" customHeight="1">
      <c r="A31" s="228" t="s">
        <v>512</v>
      </c>
      <c r="B31" s="14" t="s">
        <v>632</v>
      </c>
      <c r="C31" s="20" t="s">
        <v>633</v>
      </c>
      <c r="D31" s="229">
        <v>8.72E-2</v>
      </c>
      <c r="E31" s="229">
        <v>3.04E-2</v>
      </c>
      <c r="F31" s="229">
        <v>5.7000000000000002E-3</v>
      </c>
      <c r="G31" s="229">
        <v>1.5900000000000001E-2</v>
      </c>
      <c r="H31" s="229">
        <v>2.0299999999999999E-2</v>
      </c>
      <c r="I31" s="229">
        <v>1.7999999999999999E-2</v>
      </c>
      <c r="J31" s="229">
        <v>1.9199999999999998E-2</v>
      </c>
      <c r="K31" s="229">
        <v>1.21E-2</v>
      </c>
    </row>
    <row r="32" spans="1:12" s="228" customFormat="1" ht="23.25" customHeight="1">
      <c r="A32" s="228" t="s">
        <v>512</v>
      </c>
      <c r="B32" s="14" t="s">
        <v>634</v>
      </c>
      <c r="C32" s="20" t="s">
        <v>635</v>
      </c>
      <c r="D32" s="229">
        <v>3.4000000000000002E-2</v>
      </c>
      <c r="E32" s="229">
        <v>1.32E-2</v>
      </c>
      <c r="F32" s="229">
        <v>6.1999999999999998E-3</v>
      </c>
      <c r="G32" s="229">
        <v>4.5999999999999999E-3</v>
      </c>
      <c r="H32" s="229">
        <v>4.0000000000000001E-3</v>
      </c>
      <c r="I32" s="229">
        <v>7.4000000000000003E-3</v>
      </c>
      <c r="J32" s="229">
        <v>5.8999999999999999E-3</v>
      </c>
      <c r="K32" s="229">
        <v>4.0000000000000001E-3</v>
      </c>
    </row>
    <row r="33" spans="1:12" s="228" customFormat="1" ht="23.25" customHeight="1">
      <c r="A33" s="228" t="s">
        <v>512</v>
      </c>
      <c r="B33" s="14" t="s">
        <v>636</v>
      </c>
      <c r="C33" s="20" t="s">
        <v>637</v>
      </c>
      <c r="D33" s="229">
        <v>6.54E-2</v>
      </c>
      <c r="E33" s="229">
        <v>2.3599999999999999E-2</v>
      </c>
      <c r="F33" s="229">
        <v>5.8999999999999999E-3</v>
      </c>
      <c r="G33" s="229">
        <v>1.1599999999999999E-2</v>
      </c>
      <c r="H33" s="229">
        <v>1.4500000000000001E-2</v>
      </c>
      <c r="I33" s="229">
        <v>1.3599999999999999E-2</v>
      </c>
      <c r="J33" s="229">
        <v>1.37E-2</v>
      </c>
      <c r="K33" s="229">
        <v>9.1999999999999998E-3</v>
      </c>
    </row>
    <row r="34" spans="1:12" s="228" customFormat="1" ht="23.25" customHeight="1">
      <c r="A34" s="228" t="s">
        <v>512</v>
      </c>
      <c r="B34" s="14" t="s">
        <v>638</v>
      </c>
      <c r="C34" s="20" t="s">
        <v>639</v>
      </c>
      <c r="D34" s="229">
        <v>0</v>
      </c>
      <c r="E34" s="229">
        <v>0</v>
      </c>
      <c r="F34" s="229">
        <v>0</v>
      </c>
      <c r="G34" s="229">
        <v>0</v>
      </c>
      <c r="H34" s="229">
        <v>0</v>
      </c>
      <c r="I34" s="229">
        <v>0.03</v>
      </c>
      <c r="J34" s="229">
        <v>0</v>
      </c>
      <c r="K34" s="229">
        <v>0</v>
      </c>
    </row>
    <row r="35" spans="1:12" s="228" customFormat="1" ht="23.25" customHeight="1">
      <c r="A35" s="228" t="s">
        <v>512</v>
      </c>
      <c r="B35" s="14" t="s">
        <v>640</v>
      </c>
      <c r="C35" s="20" t="s">
        <v>641</v>
      </c>
      <c r="D35" s="229">
        <v>1.8499999999999999E-2</v>
      </c>
      <c r="E35" s="229">
        <v>8.8000000000000005E-3</v>
      </c>
      <c r="F35" s="229">
        <v>6.7999999999999996E-3</v>
      </c>
      <c r="G35" s="229">
        <v>7.4000000000000003E-3</v>
      </c>
      <c r="H35" s="229">
        <v>7.4000000000000003E-3</v>
      </c>
      <c r="I35" s="229">
        <v>7.7999999999999996E-3</v>
      </c>
      <c r="J35" s="229">
        <v>9.7999999999999997E-3</v>
      </c>
      <c r="K35" s="229">
        <v>1.2500000000000001E-2</v>
      </c>
    </row>
    <row r="36" spans="1:12" s="228" customFormat="1" ht="23.25" customHeight="1">
      <c r="A36" s="228" t="s">
        <v>512</v>
      </c>
      <c r="B36" s="14" t="s">
        <v>642</v>
      </c>
      <c r="C36" s="20" t="s">
        <v>643</v>
      </c>
      <c r="D36" s="229">
        <v>6.3399999999999998E-2</v>
      </c>
      <c r="E36" s="229">
        <v>5.0799999999999998E-2</v>
      </c>
      <c r="F36" s="229">
        <v>4.1200000000000001E-2</v>
      </c>
      <c r="G36" s="229">
        <v>4.4900000000000002E-2</v>
      </c>
      <c r="H36" s="229">
        <v>4.7100000000000003E-2</v>
      </c>
      <c r="I36" s="229">
        <v>4.6300000000000001E-2</v>
      </c>
      <c r="J36" s="229">
        <v>4.58E-2</v>
      </c>
      <c r="K36" s="229">
        <v>4.5600000000000002E-2</v>
      </c>
    </row>
    <row r="37" spans="1:12" s="228" customFormat="1" ht="23.25" customHeight="1">
      <c r="B37" s="14"/>
      <c r="C37" s="20" t="s">
        <v>644</v>
      </c>
      <c r="D37" s="229">
        <v>0</v>
      </c>
      <c r="E37" s="229">
        <v>0</v>
      </c>
      <c r="F37" s="229">
        <v>0</v>
      </c>
      <c r="G37" s="229">
        <v>0</v>
      </c>
      <c r="H37" s="229">
        <v>0</v>
      </c>
      <c r="I37" s="229">
        <v>0</v>
      </c>
      <c r="J37" s="229">
        <v>0</v>
      </c>
      <c r="K37" s="229">
        <v>0</v>
      </c>
    </row>
    <row r="38" spans="1:12" s="228" customFormat="1" ht="44.25" customHeight="1" thickBot="1">
      <c r="A38" s="228" t="s">
        <v>512</v>
      </c>
      <c r="B38" s="14" t="s">
        <v>645</v>
      </c>
      <c r="C38" s="20" t="s">
        <v>646</v>
      </c>
      <c r="D38" s="229">
        <v>0</v>
      </c>
      <c r="E38" s="229">
        <v>8.9999999999999998E-4</v>
      </c>
      <c r="F38" s="229">
        <v>3.3E-3</v>
      </c>
      <c r="G38" s="229">
        <v>3.4299999999999997E-2</v>
      </c>
      <c r="H38" s="229">
        <v>7.0999999999999994E-2</v>
      </c>
      <c r="I38" s="229">
        <v>0.1139</v>
      </c>
      <c r="J38" s="229">
        <v>5.4199999999999998E-2</v>
      </c>
      <c r="K38" s="229">
        <v>4.3299999999999998E-2</v>
      </c>
    </row>
    <row r="39" spans="1:12" s="230" customFormat="1" ht="24" customHeight="1" thickTop="1" thickBot="1">
      <c r="B39" s="23"/>
      <c r="C39" s="225" t="s">
        <v>396</v>
      </c>
      <c r="D39" s="18"/>
      <c r="E39" s="18"/>
      <c r="F39" s="18"/>
      <c r="G39" s="18"/>
      <c r="H39" s="18"/>
      <c r="I39" s="18"/>
      <c r="J39" s="194"/>
      <c r="K39" s="194"/>
      <c r="L39" s="231"/>
    </row>
    <row r="40" spans="1:12" s="230" customFormat="1" ht="24.75" customHeight="1" thickTop="1" thickBot="1">
      <c r="B40" s="22"/>
      <c r="C40" s="225" t="s">
        <v>397</v>
      </c>
      <c r="D40" s="18"/>
      <c r="E40" s="18"/>
      <c r="F40" s="18"/>
      <c r="G40" s="18"/>
      <c r="H40" s="18"/>
      <c r="I40" s="18"/>
      <c r="J40" s="194"/>
      <c r="K40" s="194"/>
      <c r="L40" s="231"/>
    </row>
    <row r="41" spans="1:12" s="224" customFormat="1" ht="27" customHeight="1" thickTop="1">
      <c r="A41" s="224" t="s">
        <v>512</v>
      </c>
      <c r="B41" s="12" t="s">
        <v>647</v>
      </c>
      <c r="C41" s="19" t="s">
        <v>648</v>
      </c>
      <c r="D41" s="227">
        <v>7.0599999999999996E-2</v>
      </c>
      <c r="E41" s="227">
        <v>6.9199999999999998E-2</v>
      </c>
      <c r="F41" s="227">
        <v>7.0000000000000007E-2</v>
      </c>
      <c r="G41" s="227">
        <v>6.9699999999999998E-2</v>
      </c>
      <c r="H41" s="227">
        <v>7.1999999999999995E-2</v>
      </c>
      <c r="I41" s="227">
        <v>7.1099999999999997E-2</v>
      </c>
      <c r="J41" s="227">
        <v>7.2400000000000006E-2</v>
      </c>
      <c r="K41" s="227">
        <v>7.0400000000000004E-2</v>
      </c>
    </row>
    <row r="42" spans="1:12" s="228" customFormat="1" ht="23.25" customHeight="1">
      <c r="A42" s="228" t="s">
        <v>512</v>
      </c>
      <c r="B42" s="14" t="s">
        <v>649</v>
      </c>
      <c r="C42" s="20" t="s">
        <v>650</v>
      </c>
      <c r="D42" s="229">
        <v>8.1500000000000003E-2</v>
      </c>
      <c r="E42" s="229">
        <v>7.9600000000000004E-2</v>
      </c>
      <c r="F42" s="229">
        <v>8.1799999999999998E-2</v>
      </c>
      <c r="G42" s="229">
        <v>8.2000000000000003E-2</v>
      </c>
      <c r="H42" s="229">
        <v>8.4099999999999994E-2</v>
      </c>
      <c r="I42" s="229">
        <v>8.2799999999999999E-2</v>
      </c>
      <c r="J42" s="229">
        <v>8.48E-2</v>
      </c>
      <c r="K42" s="229">
        <v>8.2100000000000006E-2</v>
      </c>
    </row>
    <row r="43" spans="1:12" s="228" customFormat="1" ht="23.25" customHeight="1">
      <c r="A43" s="228" t="s">
        <v>512</v>
      </c>
      <c r="B43" s="14" t="s">
        <v>651</v>
      </c>
      <c r="C43" s="20" t="s">
        <v>652</v>
      </c>
      <c r="D43" s="229">
        <v>9.8100000000000007E-2</v>
      </c>
      <c r="E43" s="229">
        <v>9.7000000000000003E-2</v>
      </c>
      <c r="F43" s="229">
        <v>9.3799999999999994E-2</v>
      </c>
      <c r="G43" s="229">
        <v>9.1700000000000004E-2</v>
      </c>
      <c r="H43" s="229">
        <v>9.5799999999999996E-2</v>
      </c>
      <c r="I43" s="229">
        <v>9.5200000000000007E-2</v>
      </c>
      <c r="J43" s="229">
        <v>9.7799999999999998E-2</v>
      </c>
      <c r="K43" s="229">
        <v>9.4899999999999998E-2</v>
      </c>
    </row>
    <row r="44" spans="1:12" s="228" customFormat="1" ht="44.25" customHeight="1" thickBot="1">
      <c r="A44" s="228" t="s">
        <v>512</v>
      </c>
      <c r="B44" s="14" t="s">
        <v>653</v>
      </c>
      <c r="C44" s="20" t="s">
        <v>654</v>
      </c>
      <c r="D44" s="229">
        <v>9.5000000000000001E-2</v>
      </c>
      <c r="E44" s="229">
        <v>9.2200000000000004E-2</v>
      </c>
      <c r="F44" s="229">
        <v>9.2600000000000002E-2</v>
      </c>
      <c r="G44" s="229">
        <v>9.3299999999999994E-2</v>
      </c>
      <c r="H44" s="229">
        <v>9.8000000000000004E-2</v>
      </c>
      <c r="I44" s="229">
        <v>9.7000000000000003E-2</v>
      </c>
      <c r="J44" s="229">
        <v>9.8900000000000002E-2</v>
      </c>
      <c r="K44" s="229">
        <v>9.6199999999999994E-2</v>
      </c>
    </row>
    <row r="45" spans="1:12" s="230" customFormat="1" ht="24" customHeight="1" thickTop="1" thickBot="1">
      <c r="B45" s="22"/>
      <c r="C45" s="225" t="s">
        <v>402</v>
      </c>
      <c r="D45" s="18"/>
      <c r="E45" s="18"/>
      <c r="F45" s="18"/>
      <c r="G45" s="18"/>
      <c r="H45" s="18"/>
      <c r="I45" s="18"/>
      <c r="J45" s="194"/>
      <c r="K45" s="194"/>
      <c r="L45" s="231"/>
    </row>
    <row r="46" spans="1:12" s="232" customFormat="1" ht="27" customHeight="1" thickTop="1">
      <c r="A46" s="232" t="s">
        <v>512</v>
      </c>
      <c r="B46" s="12" t="s">
        <v>655</v>
      </c>
      <c r="C46" s="19" t="s">
        <v>656</v>
      </c>
      <c r="D46" s="227">
        <v>0.53569999999999995</v>
      </c>
      <c r="E46" s="227">
        <v>0.54379999999999995</v>
      </c>
      <c r="F46" s="227">
        <v>0.55100000000000005</v>
      </c>
      <c r="G46" s="227">
        <v>0.55049999999999999</v>
      </c>
      <c r="H46" s="227">
        <v>0.55989999999999995</v>
      </c>
      <c r="I46" s="227">
        <v>0.56759999999999999</v>
      </c>
      <c r="J46" s="227">
        <v>0.55179999999999996</v>
      </c>
      <c r="K46" s="227">
        <v>0.57589999999999997</v>
      </c>
    </row>
    <row r="47" spans="1:12" ht="23.25" customHeight="1">
      <c r="A47" s="217" t="s">
        <v>512</v>
      </c>
      <c r="B47" s="8" t="s">
        <v>657</v>
      </c>
      <c r="C47" s="24" t="s">
        <v>658</v>
      </c>
      <c r="D47" s="233">
        <v>4.9599999999999998E-2</v>
      </c>
      <c r="E47" s="233">
        <v>4.9299999999999997E-2</v>
      </c>
      <c r="F47" s="233">
        <v>4.7E-2</v>
      </c>
      <c r="G47" s="233">
        <v>4.5999999999999999E-2</v>
      </c>
      <c r="H47" s="233">
        <v>4.4999999999999998E-2</v>
      </c>
      <c r="I47" s="233">
        <v>4.3400000000000001E-2</v>
      </c>
      <c r="J47" s="233">
        <v>4.2200000000000001E-2</v>
      </c>
      <c r="K47" s="233">
        <v>4.2299999999999997E-2</v>
      </c>
    </row>
    <row r="48" spans="1:12" ht="23.25" customHeight="1">
      <c r="A48" s="217" t="s">
        <v>512</v>
      </c>
      <c r="B48" s="8" t="s">
        <v>659</v>
      </c>
      <c r="C48" s="24" t="s">
        <v>660</v>
      </c>
      <c r="D48" s="233">
        <v>0.41470000000000001</v>
      </c>
      <c r="E48" s="233">
        <v>0.40689999999999998</v>
      </c>
      <c r="F48" s="233">
        <v>0.40200000000000002</v>
      </c>
      <c r="G48" s="233">
        <v>0.40350000000000003</v>
      </c>
      <c r="H48" s="233">
        <v>0.39510000000000001</v>
      </c>
      <c r="I48" s="233">
        <v>0.3891</v>
      </c>
      <c r="J48" s="233">
        <v>0.40600000000000003</v>
      </c>
      <c r="K48" s="233">
        <v>0.38179999999999997</v>
      </c>
    </row>
    <row r="49" spans="1:12" ht="23.25" customHeight="1">
      <c r="A49" s="217" t="s">
        <v>512</v>
      </c>
      <c r="B49" s="8" t="s">
        <v>661</v>
      </c>
      <c r="C49" s="24" t="s">
        <v>662</v>
      </c>
      <c r="D49" s="233">
        <v>0.54590000000000005</v>
      </c>
      <c r="E49" s="233">
        <v>0.5625</v>
      </c>
      <c r="F49" s="233">
        <v>0.59109999999999996</v>
      </c>
      <c r="G49" s="233">
        <v>0.56059999999999999</v>
      </c>
      <c r="H49" s="233">
        <v>0.58120000000000005</v>
      </c>
      <c r="I49" s="233">
        <v>0.60260000000000002</v>
      </c>
      <c r="J49" s="233">
        <v>0.59560000000000002</v>
      </c>
      <c r="K49" s="233">
        <v>0.59350000000000003</v>
      </c>
    </row>
    <row r="50" spans="1:12" ht="43.5" customHeight="1" thickBot="1">
      <c r="C50" s="234"/>
      <c r="D50" s="233"/>
      <c r="E50" s="233"/>
      <c r="F50" s="233"/>
      <c r="G50" s="233"/>
      <c r="H50" s="233"/>
      <c r="I50" s="233"/>
      <c r="J50" s="233"/>
      <c r="K50" s="233"/>
    </row>
    <row r="51" spans="1:12" s="224" customFormat="1" ht="24" customHeight="1" thickTop="1" thickBot="1">
      <c r="B51" s="25"/>
      <c r="C51" s="225" t="s">
        <v>407</v>
      </c>
      <c r="D51" s="18"/>
      <c r="E51" s="18"/>
      <c r="F51" s="18"/>
      <c r="G51" s="18"/>
      <c r="H51" s="18"/>
      <c r="I51" s="18"/>
      <c r="J51" s="194"/>
      <c r="K51" s="194"/>
      <c r="L51" s="226"/>
    </row>
    <row r="52" spans="1:12" s="230" customFormat="1" ht="18.75" thickTop="1">
      <c r="A52" s="235"/>
      <c r="B52" s="23"/>
      <c r="C52" s="26"/>
      <c r="D52" s="233"/>
      <c r="E52" s="233"/>
      <c r="F52" s="233"/>
      <c r="G52" s="233"/>
      <c r="H52" s="233"/>
      <c r="I52" s="233"/>
      <c r="J52" s="233"/>
      <c r="K52" s="233"/>
      <c r="L52" s="231"/>
    </row>
    <row r="53" spans="1:12" s="224" customFormat="1" ht="23.25" customHeight="1">
      <c r="A53" s="224" t="s">
        <v>512</v>
      </c>
      <c r="B53" s="12" t="s">
        <v>663</v>
      </c>
      <c r="C53" s="19" t="s">
        <v>664</v>
      </c>
      <c r="D53" s="227">
        <v>9.2899999999999996E-2</v>
      </c>
      <c r="E53" s="227">
        <v>9.4899999999999998E-2</v>
      </c>
      <c r="F53" s="227">
        <v>9.2899999999999996E-2</v>
      </c>
      <c r="G53" s="227">
        <v>9.0999999999999998E-2</v>
      </c>
      <c r="H53" s="227">
        <v>8.4599999999999995E-2</v>
      </c>
      <c r="I53" s="227">
        <v>8.2600000000000007E-2</v>
      </c>
      <c r="J53" s="227">
        <v>8.3000000000000004E-2</v>
      </c>
      <c r="K53" s="227">
        <v>8.0199999999999994E-2</v>
      </c>
    </row>
    <row r="54" spans="1:12" s="224" customFormat="1" ht="24.75" customHeight="1">
      <c r="A54" s="224" t="s">
        <v>512</v>
      </c>
      <c r="B54" s="12" t="s">
        <v>665</v>
      </c>
      <c r="C54" s="19" t="s">
        <v>666</v>
      </c>
      <c r="D54" s="227">
        <v>8.0500000000000002E-2</v>
      </c>
      <c r="E54" s="227">
        <v>8.4099999999999994E-2</v>
      </c>
      <c r="F54" s="227">
        <v>8.4699999999999998E-2</v>
      </c>
      <c r="G54" s="227">
        <v>8.5199999999999998E-2</v>
      </c>
      <c r="H54" s="227">
        <v>8.0199999999999994E-2</v>
      </c>
      <c r="I54" s="227">
        <v>7.9500000000000001E-2</v>
      </c>
      <c r="J54" s="227">
        <v>7.9100000000000004E-2</v>
      </c>
      <c r="K54" s="227">
        <v>7.6200000000000004E-2</v>
      </c>
    </row>
    <row r="55" spans="1:12" s="224" customFormat="1" ht="24.75" customHeight="1">
      <c r="A55" s="224" t="s">
        <v>512</v>
      </c>
      <c r="B55" s="12" t="s">
        <v>667</v>
      </c>
      <c r="C55" s="19" t="s">
        <v>668</v>
      </c>
      <c r="D55" s="227">
        <v>9.2100000000000001E-2</v>
      </c>
      <c r="E55" s="227">
        <v>9.5200000000000007E-2</v>
      </c>
      <c r="F55" s="227">
        <v>9.8900000000000002E-2</v>
      </c>
      <c r="G55" s="227">
        <v>9.9900000000000003E-2</v>
      </c>
      <c r="H55" s="227">
        <v>9.3799999999999994E-2</v>
      </c>
      <c r="I55" s="227">
        <v>9.2799999999999994E-2</v>
      </c>
      <c r="J55" s="227">
        <v>9.2799999999999994E-2</v>
      </c>
      <c r="K55" s="227">
        <v>8.9499999999999996E-2</v>
      </c>
    </row>
    <row r="56" spans="1:12" s="224" customFormat="1" ht="24.75" customHeight="1">
      <c r="A56" s="224" t="s">
        <v>512</v>
      </c>
      <c r="B56" s="12" t="s">
        <v>669</v>
      </c>
      <c r="C56" s="19" t="s">
        <v>670</v>
      </c>
      <c r="D56" s="227">
        <v>0.1241</v>
      </c>
      <c r="E56" s="227">
        <v>0.1195</v>
      </c>
      <c r="F56" s="227">
        <v>0.12</v>
      </c>
      <c r="G56" s="227">
        <v>0.1232</v>
      </c>
      <c r="H56" s="227">
        <v>0.11840000000000001</v>
      </c>
      <c r="I56" s="227">
        <v>0.1178</v>
      </c>
      <c r="J56" s="227">
        <v>0.1187</v>
      </c>
      <c r="K56" s="227">
        <v>0.1166</v>
      </c>
    </row>
    <row r="57" spans="1:12" s="224" customFormat="1" ht="24.75" customHeight="1">
      <c r="A57" s="224" t="s">
        <v>512</v>
      </c>
      <c r="B57" s="12" t="s">
        <v>671</v>
      </c>
      <c r="C57" s="19" t="s">
        <v>672</v>
      </c>
      <c r="D57" s="227">
        <v>-3.2000000000000001E-2</v>
      </c>
      <c r="E57" s="227">
        <v>-2.4400000000000002E-2</v>
      </c>
      <c r="F57" s="227">
        <v>-2.1100000000000001E-2</v>
      </c>
      <c r="G57" s="227">
        <v>-2.3300000000000001E-2</v>
      </c>
      <c r="H57" s="227">
        <v>-2.46E-2</v>
      </c>
      <c r="I57" s="227">
        <v>-2.5000000000000001E-2</v>
      </c>
      <c r="J57" s="227">
        <v>-2.5899999999999999E-2</v>
      </c>
      <c r="K57" s="227">
        <v>-2.7099999999999999E-2</v>
      </c>
    </row>
    <row r="58" spans="1:12" s="224" customFormat="1" ht="24.75" customHeight="1">
      <c r="A58" s="224" t="s">
        <v>512</v>
      </c>
      <c r="B58" s="12" t="s">
        <v>673</v>
      </c>
      <c r="C58" s="19" t="s">
        <v>674</v>
      </c>
      <c r="D58" s="227">
        <v>-1.1599999999999999E-2</v>
      </c>
      <c r="E58" s="227">
        <v>-1.11E-2</v>
      </c>
      <c r="F58" s="227">
        <v>-1.4200000000000001E-2</v>
      </c>
      <c r="G58" s="227">
        <v>-1.47E-2</v>
      </c>
      <c r="H58" s="227">
        <v>-1.3599999999999999E-2</v>
      </c>
      <c r="I58" s="227">
        <v>-1.3299999999999999E-2</v>
      </c>
      <c r="J58" s="227">
        <v>-1.37E-2</v>
      </c>
      <c r="K58" s="227">
        <v>-1.3299999999999999E-2</v>
      </c>
    </row>
    <row r="59" spans="1:12" s="224" customFormat="1" ht="24.75" customHeight="1" thickBot="1">
      <c r="A59" s="224" t="s">
        <v>512</v>
      </c>
      <c r="B59" s="12" t="s">
        <v>675</v>
      </c>
      <c r="C59" s="19" t="s">
        <v>676</v>
      </c>
      <c r="D59" s="227">
        <v>1.24E-2</v>
      </c>
      <c r="E59" s="227">
        <v>1.0800000000000001E-2</v>
      </c>
      <c r="F59" s="227">
        <v>8.0999999999999996E-3</v>
      </c>
      <c r="G59" s="227">
        <v>5.4999999999999997E-3</v>
      </c>
      <c r="H59" s="227">
        <v>4.1000000000000003E-3</v>
      </c>
      <c r="I59" s="227">
        <v>2.7000000000000001E-3</v>
      </c>
      <c r="J59" s="227">
        <v>3.5000000000000001E-3</v>
      </c>
      <c r="K59" s="227">
        <v>3.5999999999999999E-3</v>
      </c>
    </row>
    <row r="60" spans="1:12" s="230" customFormat="1" ht="44.25" customHeight="1" thickTop="1" thickBot="1">
      <c r="C60" s="225" t="s">
        <v>677</v>
      </c>
      <c r="D60" s="225"/>
      <c r="E60" s="225"/>
      <c r="F60" s="225"/>
      <c r="G60" s="225"/>
      <c r="H60" s="225"/>
      <c r="I60" s="225"/>
      <c r="J60" s="225"/>
      <c r="K60" s="225"/>
      <c r="L60" s="231"/>
    </row>
    <row r="61" spans="1:12" s="224" customFormat="1" ht="24" customHeight="1" thickTop="1">
      <c r="A61" s="224" t="s">
        <v>512</v>
      </c>
      <c r="B61" s="12" t="s">
        <v>663</v>
      </c>
      <c r="C61" s="19" t="s">
        <v>664</v>
      </c>
      <c r="D61" s="227">
        <v>9.2899999999999996E-2</v>
      </c>
      <c r="E61" s="227">
        <v>9.4899999999999998E-2</v>
      </c>
      <c r="F61" s="227">
        <v>9.2899999999999996E-2</v>
      </c>
      <c r="G61" s="227">
        <v>9.0999999999999998E-2</v>
      </c>
      <c r="H61" s="227">
        <v>8.4599999999999995E-2</v>
      </c>
      <c r="I61" s="227">
        <v>8.2600000000000007E-2</v>
      </c>
      <c r="J61" s="227">
        <v>8.3000000000000004E-2</v>
      </c>
      <c r="K61" s="227">
        <v>8.0199999999999994E-2</v>
      </c>
      <c r="L61" s="226"/>
    </row>
    <row r="62" spans="1:12" s="224" customFormat="1" ht="27" customHeight="1">
      <c r="A62" s="224" t="s">
        <v>512</v>
      </c>
      <c r="B62" s="12" t="s">
        <v>678</v>
      </c>
      <c r="C62" s="19" t="s">
        <v>679</v>
      </c>
      <c r="D62" s="227">
        <v>-6.6E-3</v>
      </c>
      <c r="E62" s="227">
        <v>-9.7999999999999997E-3</v>
      </c>
      <c r="F62" s="227">
        <v>-8.8999999999999999E-3</v>
      </c>
      <c r="G62" s="227">
        <v>-0.01</v>
      </c>
      <c r="H62" s="227">
        <v>-3.5999999999999999E-3</v>
      </c>
      <c r="I62" s="227">
        <v>-3.8E-3</v>
      </c>
      <c r="J62" s="227">
        <v>-3.8999999999999998E-3</v>
      </c>
      <c r="K62" s="227">
        <v>-4.4999999999999997E-3</v>
      </c>
    </row>
    <row r="63" spans="1:12" s="228" customFormat="1" ht="23.25" customHeight="1">
      <c r="A63" s="228" t="s">
        <v>512</v>
      </c>
      <c r="B63" s="14" t="s">
        <v>680</v>
      </c>
      <c r="C63" s="20" t="s">
        <v>681</v>
      </c>
      <c r="D63" s="229">
        <v>-7.0599999999999996E-2</v>
      </c>
      <c r="E63" s="229">
        <v>-6.9199999999999998E-2</v>
      </c>
      <c r="F63" s="229">
        <v>-7.0000000000000007E-2</v>
      </c>
      <c r="G63" s="229">
        <v>-6.9699999999999998E-2</v>
      </c>
      <c r="H63" s="229">
        <v>-7.1999999999999995E-2</v>
      </c>
      <c r="I63" s="229">
        <v>-7.1099999999999997E-2</v>
      </c>
      <c r="J63" s="229">
        <v>-7.2400000000000006E-2</v>
      </c>
      <c r="K63" s="229">
        <v>-7.0400000000000004E-2</v>
      </c>
    </row>
    <row r="64" spans="1:12" s="228" customFormat="1" ht="23.25" customHeight="1">
      <c r="A64" s="228" t="s">
        <v>512</v>
      </c>
      <c r="B64" s="14" t="s">
        <v>682</v>
      </c>
      <c r="C64" s="20" t="s">
        <v>683</v>
      </c>
      <c r="D64" s="229">
        <v>-1E-4</v>
      </c>
      <c r="E64" s="229">
        <v>1E-4</v>
      </c>
      <c r="F64" s="229">
        <v>0</v>
      </c>
      <c r="G64" s="229">
        <v>-1E-4</v>
      </c>
      <c r="H64" s="229">
        <v>5.0000000000000001E-4</v>
      </c>
      <c r="I64" s="229">
        <v>-1E-4</v>
      </c>
      <c r="J64" s="229">
        <v>-1E-4</v>
      </c>
      <c r="K64" s="229">
        <v>0</v>
      </c>
    </row>
    <row r="65" spans="1:12" s="228" customFormat="1" ht="23.25" customHeight="1">
      <c r="A65" s="228" t="s">
        <v>512</v>
      </c>
      <c r="B65" s="14" t="s">
        <v>684</v>
      </c>
      <c r="C65" s="20" t="s">
        <v>685</v>
      </c>
      <c r="D65" s="229">
        <v>1E-4</v>
      </c>
      <c r="E65" s="229">
        <v>0</v>
      </c>
      <c r="F65" s="229">
        <v>2.0000000000000001E-4</v>
      </c>
      <c r="G65" s="229">
        <v>2.9999999999999997E-4</v>
      </c>
      <c r="H65" s="229">
        <v>-1E-4</v>
      </c>
      <c r="I65" s="229">
        <v>-2.0000000000000001E-4</v>
      </c>
      <c r="J65" s="229">
        <v>-1E-4</v>
      </c>
      <c r="K65" s="229">
        <v>-2.0000000000000001E-4</v>
      </c>
    </row>
    <row r="66" spans="1:12" s="228" customFormat="1" ht="44.25" customHeight="1" thickBot="1">
      <c r="B66" s="14"/>
      <c r="C66" s="20" t="s">
        <v>686</v>
      </c>
      <c r="D66" s="229">
        <v>0</v>
      </c>
      <c r="E66" s="229">
        <v>-2.0000000000000001E-4</v>
      </c>
      <c r="F66" s="229">
        <v>-4.0000000000000002E-4</v>
      </c>
      <c r="G66" s="229">
        <v>0</v>
      </c>
      <c r="H66" s="229">
        <v>0</v>
      </c>
      <c r="I66" s="229">
        <v>0</v>
      </c>
      <c r="J66" s="229">
        <v>0</v>
      </c>
      <c r="K66" s="229">
        <v>0</v>
      </c>
    </row>
    <row r="67" spans="1:12" s="224" customFormat="1" ht="24.75" customHeight="1" thickTop="1" thickBot="1">
      <c r="A67" s="224" t="s">
        <v>512</v>
      </c>
      <c r="B67" s="12" t="s">
        <v>687</v>
      </c>
      <c r="C67" s="225" t="s">
        <v>688</v>
      </c>
      <c r="D67" s="27">
        <v>1.4999999999999999E-2</v>
      </c>
      <c r="E67" s="27">
        <v>1.43E-2</v>
      </c>
      <c r="F67" s="27">
        <v>1.2699999999999999E-2</v>
      </c>
      <c r="G67" s="27">
        <v>1.12E-2</v>
      </c>
      <c r="H67" s="27">
        <v>8.9999999999999993E-3</v>
      </c>
      <c r="I67" s="27">
        <v>7.0000000000000001E-3</v>
      </c>
      <c r="J67" s="236">
        <v>6.1000000000000004E-3</v>
      </c>
      <c r="K67" s="236">
        <v>4.7000000000000002E-3</v>
      </c>
      <c r="L67" s="226"/>
    </row>
    <row r="68" spans="1:12" ht="4.5" hidden="1" customHeight="1" thickTop="1">
      <c r="A68" s="217" t="s">
        <v>511</v>
      </c>
      <c r="B68" s="28" t="s">
        <v>511</v>
      </c>
      <c r="C68" s="237"/>
      <c r="D68" s="237"/>
      <c r="E68" s="237"/>
      <c r="F68" s="237"/>
      <c r="G68" s="237"/>
      <c r="H68" s="237"/>
      <c r="I68" s="237"/>
      <c r="J68" s="237"/>
      <c r="K68" s="237"/>
    </row>
    <row r="69" spans="1:12" ht="14.25" thickTop="1" thickBot="1">
      <c r="A69" s="238"/>
      <c r="B69" s="238"/>
      <c r="C69" s="603"/>
      <c r="D69" s="603"/>
      <c r="E69" s="603"/>
      <c r="F69" s="603"/>
      <c r="G69" s="603"/>
      <c r="H69" s="603"/>
      <c r="I69" s="603"/>
      <c r="J69" s="603"/>
      <c r="K69" s="603"/>
      <c r="L69" s="604"/>
    </row>
    <row r="70" spans="1:12" ht="23.25" customHeight="1">
      <c r="C70" s="175" t="s">
        <v>422</v>
      </c>
    </row>
    <row r="71" spans="1:12" ht="15">
      <c r="C71" s="175" t="s">
        <v>689</v>
      </c>
    </row>
    <row r="72" spans="1:12" ht="15">
      <c r="C72" s="175" t="s">
        <v>690</v>
      </c>
    </row>
    <row r="73" spans="1:12" ht="15">
      <c r="C73" s="175" t="s">
        <v>425</v>
      </c>
    </row>
    <row r="74" spans="1:12" ht="15">
      <c r="C74" s="175" t="s">
        <v>426</v>
      </c>
    </row>
    <row r="75" spans="1:12" ht="15">
      <c r="C75" s="175" t="s">
        <v>427</v>
      </c>
    </row>
    <row r="76" spans="1:12" ht="15">
      <c r="C76" s="175" t="s">
        <v>691</v>
      </c>
    </row>
    <row r="77" spans="1:12" ht="15">
      <c r="C77" s="175" t="s">
        <v>429</v>
      </c>
    </row>
    <row r="78" spans="1:12" ht="15">
      <c r="C78" s="175" t="s">
        <v>430</v>
      </c>
    </row>
    <row r="79" spans="1:12" ht="15">
      <c r="C79" s="175"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F11" sqref="F11"/>
    </sheetView>
  </sheetViews>
  <sheetFormatPr defaultRowHeight="15"/>
  <cols>
    <col min="1" max="1" width="60.85546875" style="137" customWidth="1"/>
    <col min="2" max="2" width="23.28515625" style="1011" bestFit="1" customWidth="1"/>
    <col min="3" max="3" width="20.42578125" style="1011" bestFit="1" customWidth="1"/>
    <col min="4" max="5" width="19.85546875" style="1011" bestFit="1" customWidth="1"/>
    <col min="6" max="6" width="20.42578125" style="1011" bestFit="1" customWidth="1"/>
    <col min="7" max="7" width="19.85546875" style="1011" bestFit="1" customWidth="1"/>
    <col min="8" max="8" width="19.28515625" style="1011" bestFit="1" customWidth="1"/>
    <col min="9" max="10" width="19.85546875" style="1011" bestFit="1" customWidth="1"/>
    <col min="11" max="11" width="19.28515625" style="141" bestFit="1" customWidth="1"/>
    <col min="12" max="12" width="19.28515625" style="1011" bestFit="1" customWidth="1"/>
    <col min="13" max="13" width="18.7109375" style="1011" bestFit="1" customWidth="1"/>
    <col min="14" max="14" width="19.85546875" style="1011" bestFit="1" customWidth="1"/>
    <col min="15" max="15" width="19.28515625" style="1011" bestFit="1" customWidth="1"/>
    <col min="16" max="16" width="3.85546875" style="265" customWidth="1"/>
    <col min="17" max="17" width="13.85546875" style="1011" bestFit="1" customWidth="1"/>
    <col min="18" max="18" width="11.140625" style="1011" bestFit="1" customWidth="1"/>
    <col min="19" max="256" width="9.140625" style="1011"/>
    <col min="257" max="257" width="60.85546875" style="1011" customWidth="1"/>
    <col min="258" max="258" width="23.28515625" style="1011" bestFit="1" customWidth="1"/>
    <col min="259" max="259" width="20.42578125" style="1011" bestFit="1" customWidth="1"/>
    <col min="260" max="261" width="19.85546875" style="1011" bestFit="1" customWidth="1"/>
    <col min="262" max="262" width="20.42578125" style="1011" bestFit="1" customWidth="1"/>
    <col min="263" max="263" width="19.85546875" style="1011" bestFit="1" customWidth="1"/>
    <col min="264" max="264" width="19.28515625" style="1011" bestFit="1" customWidth="1"/>
    <col min="265" max="266" width="19.85546875" style="1011" bestFit="1" customWidth="1"/>
    <col min="267" max="268" width="19.28515625" style="1011" bestFit="1" customWidth="1"/>
    <col min="269" max="269" width="18.7109375" style="1011" bestFit="1" customWidth="1"/>
    <col min="270" max="270" width="19.85546875" style="1011" bestFit="1" customWidth="1"/>
    <col min="271" max="271" width="19.28515625" style="1011" bestFit="1" customWidth="1"/>
    <col min="272" max="272" width="3.85546875" style="1011" customWidth="1"/>
    <col min="273" max="273" width="13.85546875" style="1011" bestFit="1" customWidth="1"/>
    <col min="274" max="274" width="11.140625" style="1011" bestFit="1" customWidth="1"/>
    <col min="275" max="512" width="9.140625" style="1011"/>
    <col min="513" max="513" width="60.85546875" style="1011" customWidth="1"/>
    <col min="514" max="514" width="23.28515625" style="1011" bestFit="1" customWidth="1"/>
    <col min="515" max="515" width="20.42578125" style="1011" bestFit="1" customWidth="1"/>
    <col min="516" max="517" width="19.85546875" style="1011" bestFit="1" customWidth="1"/>
    <col min="518" max="518" width="20.42578125" style="1011" bestFit="1" customWidth="1"/>
    <col min="519" max="519" width="19.85546875" style="1011" bestFit="1" customWidth="1"/>
    <col min="520" max="520" width="19.28515625" style="1011" bestFit="1" customWidth="1"/>
    <col min="521" max="522" width="19.85546875" style="1011" bestFit="1" customWidth="1"/>
    <col min="523" max="524" width="19.28515625" style="1011" bestFit="1" customWidth="1"/>
    <col min="525" max="525" width="18.7109375" style="1011" bestFit="1" customWidth="1"/>
    <col min="526" max="526" width="19.85546875" style="1011" bestFit="1" customWidth="1"/>
    <col min="527" max="527" width="19.28515625" style="1011" bestFit="1" customWidth="1"/>
    <col min="528" max="528" width="3.85546875" style="1011" customWidth="1"/>
    <col min="529" max="529" width="13.85546875" style="1011" bestFit="1" customWidth="1"/>
    <col min="530" max="530" width="11.140625" style="1011" bestFit="1" customWidth="1"/>
    <col min="531" max="768" width="9.140625" style="1011"/>
    <col min="769" max="769" width="60.85546875" style="1011" customWidth="1"/>
    <col min="770" max="770" width="23.28515625" style="1011" bestFit="1" customWidth="1"/>
    <col min="771" max="771" width="20.42578125" style="1011" bestFit="1" customWidth="1"/>
    <col min="772" max="773" width="19.85546875" style="1011" bestFit="1" customWidth="1"/>
    <col min="774" max="774" width="20.42578125" style="1011" bestFit="1" customWidth="1"/>
    <col min="775" max="775" width="19.85546875" style="1011" bestFit="1" customWidth="1"/>
    <col min="776" max="776" width="19.28515625" style="1011" bestFit="1" customWidth="1"/>
    <col min="777" max="778" width="19.85546875" style="1011" bestFit="1" customWidth="1"/>
    <col min="779" max="780" width="19.28515625" style="1011" bestFit="1" customWidth="1"/>
    <col min="781" max="781" width="18.7109375" style="1011" bestFit="1" customWidth="1"/>
    <col min="782" max="782" width="19.85546875" style="1011" bestFit="1" customWidth="1"/>
    <col min="783" max="783" width="19.28515625" style="1011" bestFit="1" customWidth="1"/>
    <col min="784" max="784" width="3.85546875" style="1011" customWidth="1"/>
    <col min="785" max="785" width="13.85546875" style="1011" bestFit="1" customWidth="1"/>
    <col min="786" max="786" width="11.140625" style="1011" bestFit="1" customWidth="1"/>
    <col min="787" max="1024" width="9.140625" style="1011"/>
    <col min="1025" max="1025" width="60.85546875" style="1011" customWidth="1"/>
    <col min="1026" max="1026" width="23.28515625" style="1011" bestFit="1" customWidth="1"/>
    <col min="1027" max="1027" width="20.42578125" style="1011" bestFit="1" customWidth="1"/>
    <col min="1028" max="1029" width="19.85546875" style="1011" bestFit="1" customWidth="1"/>
    <col min="1030" max="1030" width="20.42578125" style="1011" bestFit="1" customWidth="1"/>
    <col min="1031" max="1031" width="19.85546875" style="1011" bestFit="1" customWidth="1"/>
    <col min="1032" max="1032" width="19.28515625" style="1011" bestFit="1" customWidth="1"/>
    <col min="1033" max="1034" width="19.85546875" style="1011" bestFit="1" customWidth="1"/>
    <col min="1035" max="1036" width="19.28515625" style="1011" bestFit="1" customWidth="1"/>
    <col min="1037" max="1037" width="18.7109375" style="1011" bestFit="1" customWidth="1"/>
    <col min="1038" max="1038" width="19.85546875" style="1011" bestFit="1" customWidth="1"/>
    <col min="1039" max="1039" width="19.28515625" style="1011" bestFit="1" customWidth="1"/>
    <col min="1040" max="1040" width="3.85546875" style="1011" customWidth="1"/>
    <col min="1041" max="1041" width="13.85546875" style="1011" bestFit="1" customWidth="1"/>
    <col min="1042" max="1042" width="11.140625" style="1011" bestFit="1" customWidth="1"/>
    <col min="1043" max="1280" width="9.140625" style="1011"/>
    <col min="1281" max="1281" width="60.85546875" style="1011" customWidth="1"/>
    <col min="1282" max="1282" width="23.28515625" style="1011" bestFit="1" customWidth="1"/>
    <col min="1283" max="1283" width="20.42578125" style="1011" bestFit="1" customWidth="1"/>
    <col min="1284" max="1285" width="19.85546875" style="1011" bestFit="1" customWidth="1"/>
    <col min="1286" max="1286" width="20.42578125" style="1011" bestFit="1" customWidth="1"/>
    <col min="1287" max="1287" width="19.85546875" style="1011" bestFit="1" customWidth="1"/>
    <col min="1288" max="1288" width="19.28515625" style="1011" bestFit="1" customWidth="1"/>
    <col min="1289" max="1290" width="19.85546875" style="1011" bestFit="1" customWidth="1"/>
    <col min="1291" max="1292" width="19.28515625" style="1011" bestFit="1" customWidth="1"/>
    <col min="1293" max="1293" width="18.7109375" style="1011" bestFit="1" customWidth="1"/>
    <col min="1294" max="1294" width="19.85546875" style="1011" bestFit="1" customWidth="1"/>
    <col min="1295" max="1295" width="19.28515625" style="1011" bestFit="1" customWidth="1"/>
    <col min="1296" max="1296" width="3.85546875" style="1011" customWidth="1"/>
    <col min="1297" max="1297" width="13.85546875" style="1011" bestFit="1" customWidth="1"/>
    <col min="1298" max="1298" width="11.140625" style="1011" bestFit="1" customWidth="1"/>
    <col min="1299" max="1536" width="9.140625" style="1011"/>
    <col min="1537" max="1537" width="60.85546875" style="1011" customWidth="1"/>
    <col min="1538" max="1538" width="23.28515625" style="1011" bestFit="1" customWidth="1"/>
    <col min="1539" max="1539" width="20.42578125" style="1011" bestFit="1" customWidth="1"/>
    <col min="1540" max="1541" width="19.85546875" style="1011" bestFit="1" customWidth="1"/>
    <col min="1542" max="1542" width="20.42578125" style="1011" bestFit="1" customWidth="1"/>
    <col min="1543" max="1543" width="19.85546875" style="1011" bestFit="1" customWidth="1"/>
    <col min="1544" max="1544" width="19.28515625" style="1011" bestFit="1" customWidth="1"/>
    <col min="1545" max="1546" width="19.85546875" style="1011" bestFit="1" customWidth="1"/>
    <col min="1547" max="1548" width="19.28515625" style="1011" bestFit="1" customWidth="1"/>
    <col min="1549" max="1549" width="18.7109375" style="1011" bestFit="1" customWidth="1"/>
    <col min="1550" max="1550" width="19.85546875" style="1011" bestFit="1" customWidth="1"/>
    <col min="1551" max="1551" width="19.28515625" style="1011" bestFit="1" customWidth="1"/>
    <col min="1552" max="1552" width="3.85546875" style="1011" customWidth="1"/>
    <col min="1553" max="1553" width="13.85546875" style="1011" bestFit="1" customWidth="1"/>
    <col min="1554" max="1554" width="11.140625" style="1011" bestFit="1" customWidth="1"/>
    <col min="1555" max="1792" width="9.140625" style="1011"/>
    <col min="1793" max="1793" width="60.85546875" style="1011" customWidth="1"/>
    <col min="1794" max="1794" width="23.28515625" style="1011" bestFit="1" customWidth="1"/>
    <col min="1795" max="1795" width="20.42578125" style="1011" bestFit="1" customWidth="1"/>
    <col min="1796" max="1797" width="19.85546875" style="1011" bestFit="1" customWidth="1"/>
    <col min="1798" max="1798" width="20.42578125" style="1011" bestFit="1" customWidth="1"/>
    <col min="1799" max="1799" width="19.85546875" style="1011" bestFit="1" customWidth="1"/>
    <col min="1800" max="1800" width="19.28515625" style="1011" bestFit="1" customWidth="1"/>
    <col min="1801" max="1802" width="19.85546875" style="1011" bestFit="1" customWidth="1"/>
    <col min="1803" max="1804" width="19.28515625" style="1011" bestFit="1" customWidth="1"/>
    <col min="1805" max="1805" width="18.7109375" style="1011" bestFit="1" customWidth="1"/>
    <col min="1806" max="1806" width="19.85546875" style="1011" bestFit="1" customWidth="1"/>
    <col min="1807" max="1807" width="19.28515625" style="1011" bestFit="1" customWidth="1"/>
    <col min="1808" max="1808" width="3.85546875" style="1011" customWidth="1"/>
    <col min="1809" max="1809" width="13.85546875" style="1011" bestFit="1" customWidth="1"/>
    <col min="1810" max="1810" width="11.140625" style="1011" bestFit="1" customWidth="1"/>
    <col min="1811" max="2048" width="9.140625" style="1011"/>
    <col min="2049" max="2049" width="60.85546875" style="1011" customWidth="1"/>
    <col min="2050" max="2050" width="23.28515625" style="1011" bestFit="1" customWidth="1"/>
    <col min="2051" max="2051" width="20.42578125" style="1011" bestFit="1" customWidth="1"/>
    <col min="2052" max="2053" width="19.85546875" style="1011" bestFit="1" customWidth="1"/>
    <col min="2054" max="2054" width="20.42578125" style="1011" bestFit="1" customWidth="1"/>
    <col min="2055" max="2055" width="19.85546875" style="1011" bestFit="1" customWidth="1"/>
    <col min="2056" max="2056" width="19.28515625" style="1011" bestFit="1" customWidth="1"/>
    <col min="2057" max="2058" width="19.85546875" style="1011" bestFit="1" customWidth="1"/>
    <col min="2059" max="2060" width="19.28515625" style="1011" bestFit="1" customWidth="1"/>
    <col min="2061" max="2061" width="18.7109375" style="1011" bestFit="1" customWidth="1"/>
    <col min="2062" max="2062" width="19.85546875" style="1011" bestFit="1" customWidth="1"/>
    <col min="2063" max="2063" width="19.28515625" style="1011" bestFit="1" customWidth="1"/>
    <col min="2064" max="2064" width="3.85546875" style="1011" customWidth="1"/>
    <col min="2065" max="2065" width="13.85546875" style="1011" bestFit="1" customWidth="1"/>
    <col min="2066" max="2066" width="11.140625" style="1011" bestFit="1" customWidth="1"/>
    <col min="2067" max="2304" width="9.140625" style="1011"/>
    <col min="2305" max="2305" width="60.85546875" style="1011" customWidth="1"/>
    <col min="2306" max="2306" width="23.28515625" style="1011" bestFit="1" customWidth="1"/>
    <col min="2307" max="2307" width="20.42578125" style="1011" bestFit="1" customWidth="1"/>
    <col min="2308" max="2309" width="19.85546875" style="1011" bestFit="1" customWidth="1"/>
    <col min="2310" max="2310" width="20.42578125" style="1011" bestFit="1" customWidth="1"/>
    <col min="2311" max="2311" width="19.85546875" style="1011" bestFit="1" customWidth="1"/>
    <col min="2312" max="2312" width="19.28515625" style="1011" bestFit="1" customWidth="1"/>
    <col min="2313" max="2314" width="19.85546875" style="1011" bestFit="1" customWidth="1"/>
    <col min="2315" max="2316" width="19.28515625" style="1011" bestFit="1" customWidth="1"/>
    <col min="2317" max="2317" width="18.7109375" style="1011" bestFit="1" customWidth="1"/>
    <col min="2318" max="2318" width="19.85546875" style="1011" bestFit="1" customWidth="1"/>
    <col min="2319" max="2319" width="19.28515625" style="1011" bestFit="1" customWidth="1"/>
    <col min="2320" max="2320" width="3.85546875" style="1011" customWidth="1"/>
    <col min="2321" max="2321" width="13.85546875" style="1011" bestFit="1" customWidth="1"/>
    <col min="2322" max="2322" width="11.140625" style="1011" bestFit="1" customWidth="1"/>
    <col min="2323" max="2560" width="9.140625" style="1011"/>
    <col min="2561" max="2561" width="60.85546875" style="1011" customWidth="1"/>
    <col min="2562" max="2562" width="23.28515625" style="1011" bestFit="1" customWidth="1"/>
    <col min="2563" max="2563" width="20.42578125" style="1011" bestFit="1" customWidth="1"/>
    <col min="2564" max="2565" width="19.85546875" style="1011" bestFit="1" customWidth="1"/>
    <col min="2566" max="2566" width="20.42578125" style="1011" bestFit="1" customWidth="1"/>
    <col min="2567" max="2567" width="19.85546875" style="1011" bestFit="1" customWidth="1"/>
    <col min="2568" max="2568" width="19.28515625" style="1011" bestFit="1" customWidth="1"/>
    <col min="2569" max="2570" width="19.85546875" style="1011" bestFit="1" customWidth="1"/>
    <col min="2571" max="2572" width="19.28515625" style="1011" bestFit="1" customWidth="1"/>
    <col min="2573" max="2573" width="18.7109375" style="1011" bestFit="1" customWidth="1"/>
    <col min="2574" max="2574" width="19.85546875" style="1011" bestFit="1" customWidth="1"/>
    <col min="2575" max="2575" width="19.28515625" style="1011" bestFit="1" customWidth="1"/>
    <col min="2576" max="2576" width="3.85546875" style="1011" customWidth="1"/>
    <col min="2577" max="2577" width="13.85546875" style="1011" bestFit="1" customWidth="1"/>
    <col min="2578" max="2578" width="11.140625" style="1011" bestFit="1" customWidth="1"/>
    <col min="2579" max="2816" width="9.140625" style="1011"/>
    <col min="2817" max="2817" width="60.85546875" style="1011" customWidth="1"/>
    <col min="2818" max="2818" width="23.28515625" style="1011" bestFit="1" customWidth="1"/>
    <col min="2819" max="2819" width="20.42578125" style="1011" bestFit="1" customWidth="1"/>
    <col min="2820" max="2821" width="19.85546875" style="1011" bestFit="1" customWidth="1"/>
    <col min="2822" max="2822" width="20.42578125" style="1011" bestFit="1" customWidth="1"/>
    <col min="2823" max="2823" width="19.85546875" style="1011" bestFit="1" customWidth="1"/>
    <col min="2824" max="2824" width="19.28515625" style="1011" bestFit="1" customWidth="1"/>
    <col min="2825" max="2826" width="19.85546875" style="1011" bestFit="1" customWidth="1"/>
    <col min="2827" max="2828" width="19.28515625" style="1011" bestFit="1" customWidth="1"/>
    <col min="2829" max="2829" width="18.7109375" style="1011" bestFit="1" customWidth="1"/>
    <col min="2830" max="2830" width="19.85546875" style="1011" bestFit="1" customWidth="1"/>
    <col min="2831" max="2831" width="19.28515625" style="1011" bestFit="1" customWidth="1"/>
    <col min="2832" max="2832" width="3.85546875" style="1011" customWidth="1"/>
    <col min="2833" max="2833" width="13.85546875" style="1011" bestFit="1" customWidth="1"/>
    <col min="2834" max="2834" width="11.140625" style="1011" bestFit="1" customWidth="1"/>
    <col min="2835" max="3072" width="9.140625" style="1011"/>
    <col min="3073" max="3073" width="60.85546875" style="1011" customWidth="1"/>
    <col min="3074" max="3074" width="23.28515625" style="1011" bestFit="1" customWidth="1"/>
    <col min="3075" max="3075" width="20.42578125" style="1011" bestFit="1" customWidth="1"/>
    <col min="3076" max="3077" width="19.85546875" style="1011" bestFit="1" customWidth="1"/>
    <col min="3078" max="3078" width="20.42578125" style="1011" bestFit="1" customWidth="1"/>
    <col min="3079" max="3079" width="19.85546875" style="1011" bestFit="1" customWidth="1"/>
    <col min="3080" max="3080" width="19.28515625" style="1011" bestFit="1" customWidth="1"/>
    <col min="3081" max="3082" width="19.85546875" style="1011" bestFit="1" customWidth="1"/>
    <col min="3083" max="3084" width="19.28515625" style="1011" bestFit="1" customWidth="1"/>
    <col min="3085" max="3085" width="18.7109375" style="1011" bestFit="1" customWidth="1"/>
    <col min="3086" max="3086" width="19.85546875" style="1011" bestFit="1" customWidth="1"/>
    <col min="3087" max="3087" width="19.28515625" style="1011" bestFit="1" customWidth="1"/>
    <col min="3088" max="3088" width="3.85546875" style="1011" customWidth="1"/>
    <col min="3089" max="3089" width="13.85546875" style="1011" bestFit="1" customWidth="1"/>
    <col min="3090" max="3090" width="11.140625" style="1011" bestFit="1" customWidth="1"/>
    <col min="3091" max="3328" width="9.140625" style="1011"/>
    <col min="3329" max="3329" width="60.85546875" style="1011" customWidth="1"/>
    <col min="3330" max="3330" width="23.28515625" style="1011" bestFit="1" customWidth="1"/>
    <col min="3331" max="3331" width="20.42578125" style="1011" bestFit="1" customWidth="1"/>
    <col min="3332" max="3333" width="19.85546875" style="1011" bestFit="1" customWidth="1"/>
    <col min="3334" max="3334" width="20.42578125" style="1011" bestFit="1" customWidth="1"/>
    <col min="3335" max="3335" width="19.85546875" style="1011" bestFit="1" customWidth="1"/>
    <col min="3336" max="3336" width="19.28515625" style="1011" bestFit="1" customWidth="1"/>
    <col min="3337" max="3338" width="19.85546875" style="1011" bestFit="1" customWidth="1"/>
    <col min="3339" max="3340" width="19.28515625" style="1011" bestFit="1" customWidth="1"/>
    <col min="3341" max="3341" width="18.7109375" style="1011" bestFit="1" customWidth="1"/>
    <col min="3342" max="3342" width="19.85546875" style="1011" bestFit="1" customWidth="1"/>
    <col min="3343" max="3343" width="19.28515625" style="1011" bestFit="1" customWidth="1"/>
    <col min="3344" max="3344" width="3.85546875" style="1011" customWidth="1"/>
    <col min="3345" max="3345" width="13.85546875" style="1011" bestFit="1" customWidth="1"/>
    <col min="3346" max="3346" width="11.140625" style="1011" bestFit="1" customWidth="1"/>
    <col min="3347" max="3584" width="9.140625" style="1011"/>
    <col min="3585" max="3585" width="60.85546875" style="1011" customWidth="1"/>
    <col min="3586" max="3586" width="23.28515625" style="1011" bestFit="1" customWidth="1"/>
    <col min="3587" max="3587" width="20.42578125" style="1011" bestFit="1" customWidth="1"/>
    <col min="3588" max="3589" width="19.85546875" style="1011" bestFit="1" customWidth="1"/>
    <col min="3590" max="3590" width="20.42578125" style="1011" bestFit="1" customWidth="1"/>
    <col min="3591" max="3591" width="19.85546875" style="1011" bestFit="1" customWidth="1"/>
    <col min="3592" max="3592" width="19.28515625" style="1011" bestFit="1" customWidth="1"/>
    <col min="3593" max="3594" width="19.85546875" style="1011" bestFit="1" customWidth="1"/>
    <col min="3595" max="3596" width="19.28515625" style="1011" bestFit="1" customWidth="1"/>
    <col min="3597" max="3597" width="18.7109375" style="1011" bestFit="1" customWidth="1"/>
    <col min="3598" max="3598" width="19.85546875" style="1011" bestFit="1" customWidth="1"/>
    <col min="3599" max="3599" width="19.28515625" style="1011" bestFit="1" customWidth="1"/>
    <col min="3600" max="3600" width="3.85546875" style="1011" customWidth="1"/>
    <col min="3601" max="3601" width="13.85546875" style="1011" bestFit="1" customWidth="1"/>
    <col min="3602" max="3602" width="11.140625" style="1011" bestFit="1" customWidth="1"/>
    <col min="3603" max="3840" width="9.140625" style="1011"/>
    <col min="3841" max="3841" width="60.85546875" style="1011" customWidth="1"/>
    <col min="3842" max="3842" width="23.28515625" style="1011" bestFit="1" customWidth="1"/>
    <col min="3843" max="3843" width="20.42578125" style="1011" bestFit="1" customWidth="1"/>
    <col min="3844" max="3845" width="19.85546875" style="1011" bestFit="1" customWidth="1"/>
    <col min="3846" max="3846" width="20.42578125" style="1011" bestFit="1" customWidth="1"/>
    <col min="3847" max="3847" width="19.85546875" style="1011" bestFit="1" customWidth="1"/>
    <col min="3848" max="3848" width="19.28515625" style="1011" bestFit="1" customWidth="1"/>
    <col min="3849" max="3850" width="19.85546875" style="1011" bestFit="1" customWidth="1"/>
    <col min="3851" max="3852" width="19.28515625" style="1011" bestFit="1" customWidth="1"/>
    <col min="3853" max="3853" width="18.7109375" style="1011" bestFit="1" customWidth="1"/>
    <col min="3854" max="3854" width="19.85546875" style="1011" bestFit="1" customWidth="1"/>
    <col min="3855" max="3855" width="19.28515625" style="1011" bestFit="1" customWidth="1"/>
    <col min="3856" max="3856" width="3.85546875" style="1011" customWidth="1"/>
    <col min="3857" max="3857" width="13.85546875" style="1011" bestFit="1" customWidth="1"/>
    <col min="3858" max="3858" width="11.140625" style="1011" bestFit="1" customWidth="1"/>
    <col min="3859" max="4096" width="9.140625" style="1011"/>
    <col min="4097" max="4097" width="60.85546875" style="1011" customWidth="1"/>
    <col min="4098" max="4098" width="23.28515625" style="1011" bestFit="1" customWidth="1"/>
    <col min="4099" max="4099" width="20.42578125" style="1011" bestFit="1" customWidth="1"/>
    <col min="4100" max="4101" width="19.85546875" style="1011" bestFit="1" customWidth="1"/>
    <col min="4102" max="4102" width="20.42578125" style="1011" bestFit="1" customWidth="1"/>
    <col min="4103" max="4103" width="19.85546875" style="1011" bestFit="1" customWidth="1"/>
    <col min="4104" max="4104" width="19.28515625" style="1011" bestFit="1" customWidth="1"/>
    <col min="4105" max="4106" width="19.85546875" style="1011" bestFit="1" customWidth="1"/>
    <col min="4107" max="4108" width="19.28515625" style="1011" bestFit="1" customWidth="1"/>
    <col min="4109" max="4109" width="18.7109375" style="1011" bestFit="1" customWidth="1"/>
    <col min="4110" max="4110" width="19.85546875" style="1011" bestFit="1" customWidth="1"/>
    <col min="4111" max="4111" width="19.28515625" style="1011" bestFit="1" customWidth="1"/>
    <col min="4112" max="4112" width="3.85546875" style="1011" customWidth="1"/>
    <col min="4113" max="4113" width="13.85546875" style="1011" bestFit="1" customWidth="1"/>
    <col min="4114" max="4114" width="11.140625" style="1011" bestFit="1" customWidth="1"/>
    <col min="4115" max="4352" width="9.140625" style="1011"/>
    <col min="4353" max="4353" width="60.85546875" style="1011" customWidth="1"/>
    <col min="4354" max="4354" width="23.28515625" style="1011" bestFit="1" customWidth="1"/>
    <col min="4355" max="4355" width="20.42578125" style="1011" bestFit="1" customWidth="1"/>
    <col min="4356" max="4357" width="19.85546875" style="1011" bestFit="1" customWidth="1"/>
    <col min="4358" max="4358" width="20.42578125" style="1011" bestFit="1" customWidth="1"/>
    <col min="4359" max="4359" width="19.85546875" style="1011" bestFit="1" customWidth="1"/>
    <col min="4360" max="4360" width="19.28515625" style="1011" bestFit="1" customWidth="1"/>
    <col min="4361" max="4362" width="19.85546875" style="1011" bestFit="1" customWidth="1"/>
    <col min="4363" max="4364" width="19.28515625" style="1011" bestFit="1" customWidth="1"/>
    <col min="4365" max="4365" width="18.7109375" style="1011" bestFit="1" customWidth="1"/>
    <col min="4366" max="4366" width="19.85546875" style="1011" bestFit="1" customWidth="1"/>
    <col min="4367" max="4367" width="19.28515625" style="1011" bestFit="1" customWidth="1"/>
    <col min="4368" max="4368" width="3.85546875" style="1011" customWidth="1"/>
    <col min="4369" max="4369" width="13.85546875" style="1011" bestFit="1" customWidth="1"/>
    <col min="4370" max="4370" width="11.140625" style="1011" bestFit="1" customWidth="1"/>
    <col min="4371" max="4608" width="9.140625" style="1011"/>
    <col min="4609" max="4609" width="60.85546875" style="1011" customWidth="1"/>
    <col min="4610" max="4610" width="23.28515625" style="1011" bestFit="1" customWidth="1"/>
    <col min="4611" max="4611" width="20.42578125" style="1011" bestFit="1" customWidth="1"/>
    <col min="4612" max="4613" width="19.85546875" style="1011" bestFit="1" customWidth="1"/>
    <col min="4614" max="4614" width="20.42578125" style="1011" bestFit="1" customWidth="1"/>
    <col min="4615" max="4615" width="19.85546875" style="1011" bestFit="1" customWidth="1"/>
    <col min="4616" max="4616" width="19.28515625" style="1011" bestFit="1" customWidth="1"/>
    <col min="4617" max="4618" width="19.85546875" style="1011" bestFit="1" customWidth="1"/>
    <col min="4619" max="4620" width="19.28515625" style="1011" bestFit="1" customWidth="1"/>
    <col min="4621" max="4621" width="18.7109375" style="1011" bestFit="1" customWidth="1"/>
    <col min="4622" max="4622" width="19.85546875" style="1011" bestFit="1" customWidth="1"/>
    <col min="4623" max="4623" width="19.28515625" style="1011" bestFit="1" customWidth="1"/>
    <col min="4624" max="4624" width="3.85546875" style="1011" customWidth="1"/>
    <col min="4625" max="4625" width="13.85546875" style="1011" bestFit="1" customWidth="1"/>
    <col min="4626" max="4626" width="11.140625" style="1011" bestFit="1" customWidth="1"/>
    <col min="4627" max="4864" width="9.140625" style="1011"/>
    <col min="4865" max="4865" width="60.85546875" style="1011" customWidth="1"/>
    <col min="4866" max="4866" width="23.28515625" style="1011" bestFit="1" customWidth="1"/>
    <col min="4867" max="4867" width="20.42578125" style="1011" bestFit="1" customWidth="1"/>
    <col min="4868" max="4869" width="19.85546875" style="1011" bestFit="1" customWidth="1"/>
    <col min="4870" max="4870" width="20.42578125" style="1011" bestFit="1" customWidth="1"/>
    <col min="4871" max="4871" width="19.85546875" style="1011" bestFit="1" customWidth="1"/>
    <col min="4872" max="4872" width="19.28515625" style="1011" bestFit="1" customWidth="1"/>
    <col min="4873" max="4874" width="19.85546875" style="1011" bestFit="1" customWidth="1"/>
    <col min="4875" max="4876" width="19.28515625" style="1011" bestFit="1" customWidth="1"/>
    <col min="4877" max="4877" width="18.7109375" style="1011" bestFit="1" customWidth="1"/>
    <col min="4878" max="4878" width="19.85546875" style="1011" bestFit="1" customWidth="1"/>
    <col min="4879" max="4879" width="19.28515625" style="1011" bestFit="1" customWidth="1"/>
    <col min="4880" max="4880" width="3.85546875" style="1011" customWidth="1"/>
    <col min="4881" max="4881" width="13.85546875" style="1011" bestFit="1" customWidth="1"/>
    <col min="4882" max="4882" width="11.140625" style="1011" bestFit="1" customWidth="1"/>
    <col min="4883" max="5120" width="9.140625" style="1011"/>
    <col min="5121" max="5121" width="60.85546875" style="1011" customWidth="1"/>
    <col min="5122" max="5122" width="23.28515625" style="1011" bestFit="1" customWidth="1"/>
    <col min="5123" max="5123" width="20.42578125" style="1011" bestFit="1" customWidth="1"/>
    <col min="5124" max="5125" width="19.85546875" style="1011" bestFit="1" customWidth="1"/>
    <col min="5126" max="5126" width="20.42578125" style="1011" bestFit="1" customWidth="1"/>
    <col min="5127" max="5127" width="19.85546875" style="1011" bestFit="1" customWidth="1"/>
    <col min="5128" max="5128" width="19.28515625" style="1011" bestFit="1" customWidth="1"/>
    <col min="5129" max="5130" width="19.85546875" style="1011" bestFit="1" customWidth="1"/>
    <col min="5131" max="5132" width="19.28515625" style="1011" bestFit="1" customWidth="1"/>
    <col min="5133" max="5133" width="18.7109375" style="1011" bestFit="1" customWidth="1"/>
    <col min="5134" max="5134" width="19.85546875" style="1011" bestFit="1" customWidth="1"/>
    <col min="5135" max="5135" width="19.28515625" style="1011" bestFit="1" customWidth="1"/>
    <col min="5136" max="5136" width="3.85546875" style="1011" customWidth="1"/>
    <col min="5137" max="5137" width="13.85546875" style="1011" bestFit="1" customWidth="1"/>
    <col min="5138" max="5138" width="11.140625" style="1011" bestFit="1" customWidth="1"/>
    <col min="5139" max="5376" width="9.140625" style="1011"/>
    <col min="5377" max="5377" width="60.85546875" style="1011" customWidth="1"/>
    <col min="5378" max="5378" width="23.28515625" style="1011" bestFit="1" customWidth="1"/>
    <col min="5379" max="5379" width="20.42578125" style="1011" bestFit="1" customWidth="1"/>
    <col min="5380" max="5381" width="19.85546875" style="1011" bestFit="1" customWidth="1"/>
    <col min="5382" max="5382" width="20.42578125" style="1011" bestFit="1" customWidth="1"/>
    <col min="5383" max="5383" width="19.85546875" style="1011" bestFit="1" customWidth="1"/>
    <col min="5384" max="5384" width="19.28515625" style="1011" bestFit="1" customWidth="1"/>
    <col min="5385" max="5386" width="19.85546875" style="1011" bestFit="1" customWidth="1"/>
    <col min="5387" max="5388" width="19.28515625" style="1011" bestFit="1" customWidth="1"/>
    <col min="5389" max="5389" width="18.7109375" style="1011" bestFit="1" customWidth="1"/>
    <col min="5390" max="5390" width="19.85546875" style="1011" bestFit="1" customWidth="1"/>
    <col min="5391" max="5391" width="19.28515625" style="1011" bestFit="1" customWidth="1"/>
    <col min="5392" max="5392" width="3.85546875" style="1011" customWidth="1"/>
    <col min="5393" max="5393" width="13.85546875" style="1011" bestFit="1" customWidth="1"/>
    <col min="5394" max="5394" width="11.140625" style="1011" bestFit="1" customWidth="1"/>
    <col min="5395" max="5632" width="9.140625" style="1011"/>
    <col min="5633" max="5633" width="60.85546875" style="1011" customWidth="1"/>
    <col min="5634" max="5634" width="23.28515625" style="1011" bestFit="1" customWidth="1"/>
    <col min="5635" max="5635" width="20.42578125" style="1011" bestFit="1" customWidth="1"/>
    <col min="5636" max="5637" width="19.85546875" style="1011" bestFit="1" customWidth="1"/>
    <col min="5638" max="5638" width="20.42578125" style="1011" bestFit="1" customWidth="1"/>
    <col min="5639" max="5639" width="19.85546875" style="1011" bestFit="1" customWidth="1"/>
    <col min="5640" max="5640" width="19.28515625" style="1011" bestFit="1" customWidth="1"/>
    <col min="5641" max="5642" width="19.85546875" style="1011" bestFit="1" customWidth="1"/>
    <col min="5643" max="5644" width="19.28515625" style="1011" bestFit="1" customWidth="1"/>
    <col min="5645" max="5645" width="18.7109375" style="1011" bestFit="1" customWidth="1"/>
    <col min="5646" max="5646" width="19.85546875" style="1011" bestFit="1" customWidth="1"/>
    <col min="5647" max="5647" width="19.28515625" style="1011" bestFit="1" customWidth="1"/>
    <col min="5648" max="5648" width="3.85546875" style="1011" customWidth="1"/>
    <col min="5649" max="5649" width="13.85546875" style="1011" bestFit="1" customWidth="1"/>
    <col min="5650" max="5650" width="11.140625" style="1011" bestFit="1" customWidth="1"/>
    <col min="5651" max="5888" width="9.140625" style="1011"/>
    <col min="5889" max="5889" width="60.85546875" style="1011" customWidth="1"/>
    <col min="5890" max="5890" width="23.28515625" style="1011" bestFit="1" customWidth="1"/>
    <col min="5891" max="5891" width="20.42578125" style="1011" bestFit="1" customWidth="1"/>
    <col min="5892" max="5893" width="19.85546875" style="1011" bestFit="1" customWidth="1"/>
    <col min="5894" max="5894" width="20.42578125" style="1011" bestFit="1" customWidth="1"/>
    <col min="5895" max="5895" width="19.85546875" style="1011" bestFit="1" customWidth="1"/>
    <col min="5896" max="5896" width="19.28515625" style="1011" bestFit="1" customWidth="1"/>
    <col min="5897" max="5898" width="19.85546875" style="1011" bestFit="1" customWidth="1"/>
    <col min="5899" max="5900" width="19.28515625" style="1011" bestFit="1" customWidth="1"/>
    <col min="5901" max="5901" width="18.7109375" style="1011" bestFit="1" customWidth="1"/>
    <col min="5902" max="5902" width="19.85546875" style="1011" bestFit="1" customWidth="1"/>
    <col min="5903" max="5903" width="19.28515625" style="1011" bestFit="1" customWidth="1"/>
    <col min="5904" max="5904" width="3.85546875" style="1011" customWidth="1"/>
    <col min="5905" max="5905" width="13.85546875" style="1011" bestFit="1" customWidth="1"/>
    <col min="5906" max="5906" width="11.140625" style="1011" bestFit="1" customWidth="1"/>
    <col min="5907" max="6144" width="9.140625" style="1011"/>
    <col min="6145" max="6145" width="60.85546875" style="1011" customWidth="1"/>
    <col min="6146" max="6146" width="23.28515625" style="1011" bestFit="1" customWidth="1"/>
    <col min="6147" max="6147" width="20.42578125" style="1011" bestFit="1" customWidth="1"/>
    <col min="6148" max="6149" width="19.85546875" style="1011" bestFit="1" customWidth="1"/>
    <col min="6150" max="6150" width="20.42578125" style="1011" bestFit="1" customWidth="1"/>
    <col min="6151" max="6151" width="19.85546875" style="1011" bestFit="1" customWidth="1"/>
    <col min="6152" max="6152" width="19.28515625" style="1011" bestFit="1" customWidth="1"/>
    <col min="6153" max="6154" width="19.85546875" style="1011" bestFit="1" customWidth="1"/>
    <col min="6155" max="6156" width="19.28515625" style="1011" bestFit="1" customWidth="1"/>
    <col min="6157" max="6157" width="18.7109375" style="1011" bestFit="1" customWidth="1"/>
    <col min="6158" max="6158" width="19.85546875" style="1011" bestFit="1" customWidth="1"/>
    <col min="6159" max="6159" width="19.28515625" style="1011" bestFit="1" customWidth="1"/>
    <col min="6160" max="6160" width="3.85546875" style="1011" customWidth="1"/>
    <col min="6161" max="6161" width="13.85546875" style="1011" bestFit="1" customWidth="1"/>
    <col min="6162" max="6162" width="11.140625" style="1011" bestFit="1" customWidth="1"/>
    <col min="6163" max="6400" width="9.140625" style="1011"/>
    <col min="6401" max="6401" width="60.85546875" style="1011" customWidth="1"/>
    <col min="6402" max="6402" width="23.28515625" style="1011" bestFit="1" customWidth="1"/>
    <col min="6403" max="6403" width="20.42578125" style="1011" bestFit="1" customWidth="1"/>
    <col min="6404" max="6405" width="19.85546875" style="1011" bestFit="1" customWidth="1"/>
    <col min="6406" max="6406" width="20.42578125" style="1011" bestFit="1" customWidth="1"/>
    <col min="6407" max="6407" width="19.85546875" style="1011" bestFit="1" customWidth="1"/>
    <col min="6408" max="6408" width="19.28515625" style="1011" bestFit="1" customWidth="1"/>
    <col min="6409" max="6410" width="19.85546875" style="1011" bestFit="1" customWidth="1"/>
    <col min="6411" max="6412" width="19.28515625" style="1011" bestFit="1" customWidth="1"/>
    <col min="6413" max="6413" width="18.7109375" style="1011" bestFit="1" customWidth="1"/>
    <col min="6414" max="6414" width="19.85546875" style="1011" bestFit="1" customWidth="1"/>
    <col min="6415" max="6415" width="19.28515625" style="1011" bestFit="1" customWidth="1"/>
    <col min="6416" max="6416" width="3.85546875" style="1011" customWidth="1"/>
    <col min="6417" max="6417" width="13.85546875" style="1011" bestFit="1" customWidth="1"/>
    <col min="6418" max="6418" width="11.140625" style="1011" bestFit="1" customWidth="1"/>
    <col min="6419" max="6656" width="9.140625" style="1011"/>
    <col min="6657" max="6657" width="60.85546875" style="1011" customWidth="1"/>
    <col min="6658" max="6658" width="23.28515625" style="1011" bestFit="1" customWidth="1"/>
    <col min="6659" max="6659" width="20.42578125" style="1011" bestFit="1" customWidth="1"/>
    <col min="6660" max="6661" width="19.85546875" style="1011" bestFit="1" customWidth="1"/>
    <col min="6662" max="6662" width="20.42578125" style="1011" bestFit="1" customWidth="1"/>
    <col min="6663" max="6663" width="19.85546875" style="1011" bestFit="1" customWidth="1"/>
    <col min="6664" max="6664" width="19.28515625" style="1011" bestFit="1" customWidth="1"/>
    <col min="6665" max="6666" width="19.85546875" style="1011" bestFit="1" customWidth="1"/>
    <col min="6667" max="6668" width="19.28515625" style="1011" bestFit="1" customWidth="1"/>
    <col min="6669" max="6669" width="18.7109375" style="1011" bestFit="1" customWidth="1"/>
    <col min="6670" max="6670" width="19.85546875" style="1011" bestFit="1" customWidth="1"/>
    <col min="6671" max="6671" width="19.28515625" style="1011" bestFit="1" customWidth="1"/>
    <col min="6672" max="6672" width="3.85546875" style="1011" customWidth="1"/>
    <col min="6673" max="6673" width="13.85546875" style="1011" bestFit="1" customWidth="1"/>
    <col min="6674" max="6674" width="11.140625" style="1011" bestFit="1" customWidth="1"/>
    <col min="6675" max="6912" width="9.140625" style="1011"/>
    <col min="6913" max="6913" width="60.85546875" style="1011" customWidth="1"/>
    <col min="6914" max="6914" width="23.28515625" style="1011" bestFit="1" customWidth="1"/>
    <col min="6915" max="6915" width="20.42578125" style="1011" bestFit="1" customWidth="1"/>
    <col min="6916" max="6917" width="19.85546875" style="1011" bestFit="1" customWidth="1"/>
    <col min="6918" max="6918" width="20.42578125" style="1011" bestFit="1" customWidth="1"/>
    <col min="6919" max="6919" width="19.85546875" style="1011" bestFit="1" customWidth="1"/>
    <col min="6920" max="6920" width="19.28515625" style="1011" bestFit="1" customWidth="1"/>
    <col min="6921" max="6922" width="19.85546875" style="1011" bestFit="1" customWidth="1"/>
    <col min="6923" max="6924" width="19.28515625" style="1011" bestFit="1" customWidth="1"/>
    <col min="6925" max="6925" width="18.7109375" style="1011" bestFit="1" customWidth="1"/>
    <col min="6926" max="6926" width="19.85546875" style="1011" bestFit="1" customWidth="1"/>
    <col min="6927" max="6927" width="19.28515625" style="1011" bestFit="1" customWidth="1"/>
    <col min="6928" max="6928" width="3.85546875" style="1011" customWidth="1"/>
    <col min="6929" max="6929" width="13.85546875" style="1011" bestFit="1" customWidth="1"/>
    <col min="6930" max="6930" width="11.140625" style="1011" bestFit="1" customWidth="1"/>
    <col min="6931" max="7168" width="9.140625" style="1011"/>
    <col min="7169" max="7169" width="60.85546875" style="1011" customWidth="1"/>
    <col min="7170" max="7170" width="23.28515625" style="1011" bestFit="1" customWidth="1"/>
    <col min="7171" max="7171" width="20.42578125" style="1011" bestFit="1" customWidth="1"/>
    <col min="7172" max="7173" width="19.85546875" style="1011" bestFit="1" customWidth="1"/>
    <col min="7174" max="7174" width="20.42578125" style="1011" bestFit="1" customWidth="1"/>
    <col min="7175" max="7175" width="19.85546875" style="1011" bestFit="1" customWidth="1"/>
    <col min="7176" max="7176" width="19.28515625" style="1011" bestFit="1" customWidth="1"/>
    <col min="7177" max="7178" width="19.85546875" style="1011" bestFit="1" customWidth="1"/>
    <col min="7179" max="7180" width="19.28515625" style="1011" bestFit="1" customWidth="1"/>
    <col min="7181" max="7181" width="18.7109375" style="1011" bestFit="1" customWidth="1"/>
    <col min="7182" max="7182" width="19.85546875" style="1011" bestFit="1" customWidth="1"/>
    <col min="7183" max="7183" width="19.28515625" style="1011" bestFit="1" customWidth="1"/>
    <col min="7184" max="7184" width="3.85546875" style="1011" customWidth="1"/>
    <col min="7185" max="7185" width="13.85546875" style="1011" bestFit="1" customWidth="1"/>
    <col min="7186" max="7186" width="11.140625" style="1011" bestFit="1" customWidth="1"/>
    <col min="7187" max="7424" width="9.140625" style="1011"/>
    <col min="7425" max="7425" width="60.85546875" style="1011" customWidth="1"/>
    <col min="7426" max="7426" width="23.28515625" style="1011" bestFit="1" customWidth="1"/>
    <col min="7427" max="7427" width="20.42578125" style="1011" bestFit="1" customWidth="1"/>
    <col min="7428" max="7429" width="19.85546875" style="1011" bestFit="1" customWidth="1"/>
    <col min="7430" max="7430" width="20.42578125" style="1011" bestFit="1" customWidth="1"/>
    <col min="7431" max="7431" width="19.85546875" style="1011" bestFit="1" customWidth="1"/>
    <col min="7432" max="7432" width="19.28515625" style="1011" bestFit="1" customWidth="1"/>
    <col min="7433" max="7434" width="19.85546875" style="1011" bestFit="1" customWidth="1"/>
    <col min="7435" max="7436" width="19.28515625" style="1011" bestFit="1" customWidth="1"/>
    <col min="7437" max="7437" width="18.7109375" style="1011" bestFit="1" customWidth="1"/>
    <col min="7438" max="7438" width="19.85546875" style="1011" bestFit="1" customWidth="1"/>
    <col min="7439" max="7439" width="19.28515625" style="1011" bestFit="1" customWidth="1"/>
    <col min="7440" max="7440" width="3.85546875" style="1011" customWidth="1"/>
    <col min="7441" max="7441" width="13.85546875" style="1011" bestFit="1" customWidth="1"/>
    <col min="7442" max="7442" width="11.140625" style="1011" bestFit="1" customWidth="1"/>
    <col min="7443" max="7680" width="9.140625" style="1011"/>
    <col min="7681" max="7681" width="60.85546875" style="1011" customWidth="1"/>
    <col min="7682" max="7682" width="23.28515625" style="1011" bestFit="1" customWidth="1"/>
    <col min="7683" max="7683" width="20.42578125" style="1011" bestFit="1" customWidth="1"/>
    <col min="7684" max="7685" width="19.85546875" style="1011" bestFit="1" customWidth="1"/>
    <col min="7686" max="7686" width="20.42578125" style="1011" bestFit="1" customWidth="1"/>
    <col min="7687" max="7687" width="19.85546875" style="1011" bestFit="1" customWidth="1"/>
    <col min="7688" max="7688" width="19.28515625" style="1011" bestFit="1" customWidth="1"/>
    <col min="7689" max="7690" width="19.85546875" style="1011" bestFit="1" customWidth="1"/>
    <col min="7691" max="7692" width="19.28515625" style="1011" bestFit="1" customWidth="1"/>
    <col min="7693" max="7693" width="18.7109375" style="1011" bestFit="1" customWidth="1"/>
    <col min="7694" max="7694" width="19.85546875" style="1011" bestFit="1" customWidth="1"/>
    <col min="7695" max="7695" width="19.28515625" style="1011" bestFit="1" customWidth="1"/>
    <col min="7696" max="7696" width="3.85546875" style="1011" customWidth="1"/>
    <col min="7697" max="7697" width="13.85546875" style="1011" bestFit="1" customWidth="1"/>
    <col min="7698" max="7698" width="11.140625" style="1011" bestFit="1" customWidth="1"/>
    <col min="7699" max="7936" width="9.140625" style="1011"/>
    <col min="7937" max="7937" width="60.85546875" style="1011" customWidth="1"/>
    <col min="7938" max="7938" width="23.28515625" style="1011" bestFit="1" customWidth="1"/>
    <col min="7939" max="7939" width="20.42578125" style="1011" bestFit="1" customWidth="1"/>
    <col min="7940" max="7941" width="19.85546875" style="1011" bestFit="1" customWidth="1"/>
    <col min="7942" max="7942" width="20.42578125" style="1011" bestFit="1" customWidth="1"/>
    <col min="7943" max="7943" width="19.85546875" style="1011" bestFit="1" customWidth="1"/>
    <col min="7944" max="7944" width="19.28515625" style="1011" bestFit="1" customWidth="1"/>
    <col min="7945" max="7946" width="19.85546875" style="1011" bestFit="1" customWidth="1"/>
    <col min="7947" max="7948" width="19.28515625" style="1011" bestFit="1" customWidth="1"/>
    <col min="7949" max="7949" width="18.7109375" style="1011" bestFit="1" customWidth="1"/>
    <col min="7950" max="7950" width="19.85546875" style="1011" bestFit="1" customWidth="1"/>
    <col min="7951" max="7951" width="19.28515625" style="1011" bestFit="1" customWidth="1"/>
    <col min="7952" max="7952" width="3.85546875" style="1011" customWidth="1"/>
    <col min="7953" max="7953" width="13.85546875" style="1011" bestFit="1" customWidth="1"/>
    <col min="7954" max="7954" width="11.140625" style="1011" bestFit="1" customWidth="1"/>
    <col min="7955" max="8192" width="9.140625" style="1011"/>
    <col min="8193" max="8193" width="60.85546875" style="1011" customWidth="1"/>
    <col min="8194" max="8194" width="23.28515625" style="1011" bestFit="1" customWidth="1"/>
    <col min="8195" max="8195" width="20.42578125" style="1011" bestFit="1" customWidth="1"/>
    <col min="8196" max="8197" width="19.85546875" style="1011" bestFit="1" customWidth="1"/>
    <col min="8198" max="8198" width="20.42578125" style="1011" bestFit="1" customWidth="1"/>
    <col min="8199" max="8199" width="19.85546875" style="1011" bestFit="1" customWidth="1"/>
    <col min="8200" max="8200" width="19.28515625" style="1011" bestFit="1" customWidth="1"/>
    <col min="8201" max="8202" width="19.85546875" style="1011" bestFit="1" customWidth="1"/>
    <col min="8203" max="8204" width="19.28515625" style="1011" bestFit="1" customWidth="1"/>
    <col min="8205" max="8205" width="18.7109375" style="1011" bestFit="1" customWidth="1"/>
    <col min="8206" max="8206" width="19.85546875" style="1011" bestFit="1" customWidth="1"/>
    <col min="8207" max="8207" width="19.28515625" style="1011" bestFit="1" customWidth="1"/>
    <col min="8208" max="8208" width="3.85546875" style="1011" customWidth="1"/>
    <col min="8209" max="8209" width="13.85546875" style="1011" bestFit="1" customWidth="1"/>
    <col min="8210" max="8210" width="11.140625" style="1011" bestFit="1" customWidth="1"/>
    <col min="8211" max="8448" width="9.140625" style="1011"/>
    <col min="8449" max="8449" width="60.85546875" style="1011" customWidth="1"/>
    <col min="8450" max="8450" width="23.28515625" style="1011" bestFit="1" customWidth="1"/>
    <col min="8451" max="8451" width="20.42578125" style="1011" bestFit="1" customWidth="1"/>
    <col min="8452" max="8453" width="19.85546875" style="1011" bestFit="1" customWidth="1"/>
    <col min="8454" max="8454" width="20.42578125" style="1011" bestFit="1" customWidth="1"/>
    <col min="8455" max="8455" width="19.85546875" style="1011" bestFit="1" customWidth="1"/>
    <col min="8456" max="8456" width="19.28515625" style="1011" bestFit="1" customWidth="1"/>
    <col min="8457" max="8458" width="19.85546875" style="1011" bestFit="1" customWidth="1"/>
    <col min="8459" max="8460" width="19.28515625" style="1011" bestFit="1" customWidth="1"/>
    <col min="8461" max="8461" width="18.7109375" style="1011" bestFit="1" customWidth="1"/>
    <col min="8462" max="8462" width="19.85546875" style="1011" bestFit="1" customWidth="1"/>
    <col min="8463" max="8463" width="19.28515625" style="1011" bestFit="1" customWidth="1"/>
    <col min="8464" max="8464" width="3.85546875" style="1011" customWidth="1"/>
    <col min="8465" max="8465" width="13.85546875" style="1011" bestFit="1" customWidth="1"/>
    <col min="8466" max="8466" width="11.140625" style="1011" bestFit="1" customWidth="1"/>
    <col min="8467" max="8704" width="9.140625" style="1011"/>
    <col min="8705" max="8705" width="60.85546875" style="1011" customWidth="1"/>
    <col min="8706" max="8706" width="23.28515625" style="1011" bestFit="1" customWidth="1"/>
    <col min="8707" max="8707" width="20.42578125" style="1011" bestFit="1" customWidth="1"/>
    <col min="8708" max="8709" width="19.85546875" style="1011" bestFit="1" customWidth="1"/>
    <col min="8710" max="8710" width="20.42578125" style="1011" bestFit="1" customWidth="1"/>
    <col min="8711" max="8711" width="19.85546875" style="1011" bestFit="1" customWidth="1"/>
    <col min="8712" max="8712" width="19.28515625" style="1011" bestFit="1" customWidth="1"/>
    <col min="8713" max="8714" width="19.85546875" style="1011" bestFit="1" customWidth="1"/>
    <col min="8715" max="8716" width="19.28515625" style="1011" bestFit="1" customWidth="1"/>
    <col min="8717" max="8717" width="18.7109375" style="1011" bestFit="1" customWidth="1"/>
    <col min="8718" max="8718" width="19.85546875" style="1011" bestFit="1" customWidth="1"/>
    <col min="8719" max="8719" width="19.28515625" style="1011" bestFit="1" customWidth="1"/>
    <col min="8720" max="8720" width="3.85546875" style="1011" customWidth="1"/>
    <col min="8721" max="8721" width="13.85546875" style="1011" bestFit="1" customWidth="1"/>
    <col min="8722" max="8722" width="11.140625" style="1011" bestFit="1" customWidth="1"/>
    <col min="8723" max="8960" width="9.140625" style="1011"/>
    <col min="8961" max="8961" width="60.85546875" style="1011" customWidth="1"/>
    <col min="8962" max="8962" width="23.28515625" style="1011" bestFit="1" customWidth="1"/>
    <col min="8963" max="8963" width="20.42578125" style="1011" bestFit="1" customWidth="1"/>
    <col min="8964" max="8965" width="19.85546875" style="1011" bestFit="1" customWidth="1"/>
    <col min="8966" max="8966" width="20.42578125" style="1011" bestFit="1" customWidth="1"/>
    <col min="8967" max="8967" width="19.85546875" style="1011" bestFit="1" customWidth="1"/>
    <col min="8968" max="8968" width="19.28515625" style="1011" bestFit="1" customWidth="1"/>
    <col min="8969" max="8970" width="19.85546875" style="1011" bestFit="1" customWidth="1"/>
    <col min="8971" max="8972" width="19.28515625" style="1011" bestFit="1" customWidth="1"/>
    <col min="8973" max="8973" width="18.7109375" style="1011" bestFit="1" customWidth="1"/>
    <col min="8974" max="8974" width="19.85546875" style="1011" bestFit="1" customWidth="1"/>
    <col min="8975" max="8975" width="19.28515625" style="1011" bestFit="1" customWidth="1"/>
    <col min="8976" max="8976" width="3.85546875" style="1011" customWidth="1"/>
    <col min="8977" max="8977" width="13.85546875" style="1011" bestFit="1" customWidth="1"/>
    <col min="8978" max="8978" width="11.140625" style="1011" bestFit="1" customWidth="1"/>
    <col min="8979" max="9216" width="9.140625" style="1011"/>
    <col min="9217" max="9217" width="60.85546875" style="1011" customWidth="1"/>
    <col min="9218" max="9218" width="23.28515625" style="1011" bestFit="1" customWidth="1"/>
    <col min="9219" max="9219" width="20.42578125" style="1011" bestFit="1" customWidth="1"/>
    <col min="9220" max="9221" width="19.85546875" style="1011" bestFit="1" customWidth="1"/>
    <col min="9222" max="9222" width="20.42578125" style="1011" bestFit="1" customWidth="1"/>
    <col min="9223" max="9223" width="19.85546875" style="1011" bestFit="1" customWidth="1"/>
    <col min="9224" max="9224" width="19.28515625" style="1011" bestFit="1" customWidth="1"/>
    <col min="9225" max="9226" width="19.85546875" style="1011" bestFit="1" customWidth="1"/>
    <col min="9227" max="9228" width="19.28515625" style="1011" bestFit="1" customWidth="1"/>
    <col min="9229" max="9229" width="18.7109375" style="1011" bestFit="1" customWidth="1"/>
    <col min="9230" max="9230" width="19.85546875" style="1011" bestFit="1" customWidth="1"/>
    <col min="9231" max="9231" width="19.28515625" style="1011" bestFit="1" customWidth="1"/>
    <col min="9232" max="9232" width="3.85546875" style="1011" customWidth="1"/>
    <col min="9233" max="9233" width="13.85546875" style="1011" bestFit="1" customWidth="1"/>
    <col min="9234" max="9234" width="11.140625" style="1011" bestFit="1" customWidth="1"/>
    <col min="9235" max="9472" width="9.140625" style="1011"/>
    <col min="9473" max="9473" width="60.85546875" style="1011" customWidth="1"/>
    <col min="9474" max="9474" width="23.28515625" style="1011" bestFit="1" customWidth="1"/>
    <col min="9475" max="9475" width="20.42578125" style="1011" bestFit="1" customWidth="1"/>
    <col min="9476" max="9477" width="19.85546875" style="1011" bestFit="1" customWidth="1"/>
    <col min="9478" max="9478" width="20.42578125" style="1011" bestFit="1" customWidth="1"/>
    <col min="9479" max="9479" width="19.85546875" style="1011" bestFit="1" customWidth="1"/>
    <col min="9480" max="9480" width="19.28515625" style="1011" bestFit="1" customWidth="1"/>
    <col min="9481" max="9482" width="19.85546875" style="1011" bestFit="1" customWidth="1"/>
    <col min="9483" max="9484" width="19.28515625" style="1011" bestFit="1" customWidth="1"/>
    <col min="9485" max="9485" width="18.7109375" style="1011" bestFit="1" customWidth="1"/>
    <col min="9486" max="9486" width="19.85546875" style="1011" bestFit="1" customWidth="1"/>
    <col min="9487" max="9487" width="19.28515625" style="1011" bestFit="1" customWidth="1"/>
    <col min="9488" max="9488" width="3.85546875" style="1011" customWidth="1"/>
    <col min="9489" max="9489" width="13.85546875" style="1011" bestFit="1" customWidth="1"/>
    <col min="9490" max="9490" width="11.140625" style="1011" bestFit="1" customWidth="1"/>
    <col min="9491" max="9728" width="9.140625" style="1011"/>
    <col min="9729" max="9729" width="60.85546875" style="1011" customWidth="1"/>
    <col min="9730" max="9730" width="23.28515625" style="1011" bestFit="1" customWidth="1"/>
    <col min="9731" max="9731" width="20.42578125" style="1011" bestFit="1" customWidth="1"/>
    <col min="9732" max="9733" width="19.85546875" style="1011" bestFit="1" customWidth="1"/>
    <col min="9734" max="9734" width="20.42578125" style="1011" bestFit="1" customWidth="1"/>
    <col min="9735" max="9735" width="19.85546875" style="1011" bestFit="1" customWidth="1"/>
    <col min="9736" max="9736" width="19.28515625" style="1011" bestFit="1" customWidth="1"/>
    <col min="9737" max="9738" width="19.85546875" style="1011" bestFit="1" customWidth="1"/>
    <col min="9739" max="9740" width="19.28515625" style="1011" bestFit="1" customWidth="1"/>
    <col min="9741" max="9741" width="18.7109375" style="1011" bestFit="1" customWidth="1"/>
    <col min="9742" max="9742" width="19.85546875" style="1011" bestFit="1" customWidth="1"/>
    <col min="9743" max="9743" width="19.28515625" style="1011" bestFit="1" customWidth="1"/>
    <col min="9744" max="9744" width="3.85546875" style="1011" customWidth="1"/>
    <col min="9745" max="9745" width="13.85546875" style="1011" bestFit="1" customWidth="1"/>
    <col min="9746" max="9746" width="11.140625" style="1011" bestFit="1" customWidth="1"/>
    <col min="9747" max="9984" width="9.140625" style="1011"/>
    <col min="9985" max="9985" width="60.85546875" style="1011" customWidth="1"/>
    <col min="9986" max="9986" width="23.28515625" style="1011" bestFit="1" customWidth="1"/>
    <col min="9987" max="9987" width="20.42578125" style="1011" bestFit="1" customWidth="1"/>
    <col min="9988" max="9989" width="19.85546875" style="1011" bestFit="1" customWidth="1"/>
    <col min="9990" max="9990" width="20.42578125" style="1011" bestFit="1" customWidth="1"/>
    <col min="9991" max="9991" width="19.85546875" style="1011" bestFit="1" customWidth="1"/>
    <col min="9992" max="9992" width="19.28515625" style="1011" bestFit="1" customWidth="1"/>
    <col min="9993" max="9994" width="19.85546875" style="1011" bestFit="1" customWidth="1"/>
    <col min="9995" max="9996" width="19.28515625" style="1011" bestFit="1" customWidth="1"/>
    <col min="9997" max="9997" width="18.7109375" style="1011" bestFit="1" customWidth="1"/>
    <col min="9998" max="9998" width="19.85546875" style="1011" bestFit="1" customWidth="1"/>
    <col min="9999" max="9999" width="19.28515625" style="1011" bestFit="1" customWidth="1"/>
    <col min="10000" max="10000" width="3.85546875" style="1011" customWidth="1"/>
    <col min="10001" max="10001" width="13.85546875" style="1011" bestFit="1" customWidth="1"/>
    <col min="10002" max="10002" width="11.140625" style="1011" bestFit="1" customWidth="1"/>
    <col min="10003" max="10240" width="9.140625" style="1011"/>
    <col min="10241" max="10241" width="60.85546875" style="1011" customWidth="1"/>
    <col min="10242" max="10242" width="23.28515625" style="1011" bestFit="1" customWidth="1"/>
    <col min="10243" max="10243" width="20.42578125" style="1011" bestFit="1" customWidth="1"/>
    <col min="10244" max="10245" width="19.85546875" style="1011" bestFit="1" customWidth="1"/>
    <col min="10246" max="10246" width="20.42578125" style="1011" bestFit="1" customWidth="1"/>
    <col min="10247" max="10247" width="19.85546875" style="1011" bestFit="1" customWidth="1"/>
    <col min="10248" max="10248" width="19.28515625" style="1011" bestFit="1" customWidth="1"/>
    <col min="10249" max="10250" width="19.85546875" style="1011" bestFit="1" customWidth="1"/>
    <col min="10251" max="10252" width="19.28515625" style="1011" bestFit="1" customWidth="1"/>
    <col min="10253" max="10253" width="18.7109375" style="1011" bestFit="1" customWidth="1"/>
    <col min="10254" max="10254" width="19.85546875" style="1011" bestFit="1" customWidth="1"/>
    <col min="10255" max="10255" width="19.28515625" style="1011" bestFit="1" customWidth="1"/>
    <col min="10256" max="10256" width="3.85546875" style="1011" customWidth="1"/>
    <col min="10257" max="10257" width="13.85546875" style="1011" bestFit="1" customWidth="1"/>
    <col min="10258" max="10258" width="11.140625" style="1011" bestFit="1" customWidth="1"/>
    <col min="10259" max="10496" width="9.140625" style="1011"/>
    <col min="10497" max="10497" width="60.85546875" style="1011" customWidth="1"/>
    <col min="10498" max="10498" width="23.28515625" style="1011" bestFit="1" customWidth="1"/>
    <col min="10499" max="10499" width="20.42578125" style="1011" bestFit="1" customWidth="1"/>
    <col min="10500" max="10501" width="19.85546875" style="1011" bestFit="1" customWidth="1"/>
    <col min="10502" max="10502" width="20.42578125" style="1011" bestFit="1" customWidth="1"/>
    <col min="10503" max="10503" width="19.85546875" style="1011" bestFit="1" customWidth="1"/>
    <col min="10504" max="10504" width="19.28515625" style="1011" bestFit="1" customWidth="1"/>
    <col min="10505" max="10506" width="19.85546875" style="1011" bestFit="1" customWidth="1"/>
    <col min="10507" max="10508" width="19.28515625" style="1011" bestFit="1" customWidth="1"/>
    <col min="10509" max="10509" width="18.7109375" style="1011" bestFit="1" customWidth="1"/>
    <col min="10510" max="10510" width="19.85546875" style="1011" bestFit="1" customWidth="1"/>
    <col min="10511" max="10511" width="19.28515625" style="1011" bestFit="1" customWidth="1"/>
    <col min="10512" max="10512" width="3.85546875" style="1011" customWidth="1"/>
    <col min="10513" max="10513" width="13.85546875" style="1011" bestFit="1" customWidth="1"/>
    <col min="10514" max="10514" width="11.140625" style="1011" bestFit="1" customWidth="1"/>
    <col min="10515" max="10752" width="9.140625" style="1011"/>
    <col min="10753" max="10753" width="60.85546875" style="1011" customWidth="1"/>
    <col min="10754" max="10754" width="23.28515625" style="1011" bestFit="1" customWidth="1"/>
    <col min="10755" max="10755" width="20.42578125" style="1011" bestFit="1" customWidth="1"/>
    <col min="10756" max="10757" width="19.85546875" style="1011" bestFit="1" customWidth="1"/>
    <col min="10758" max="10758" width="20.42578125" style="1011" bestFit="1" customWidth="1"/>
    <col min="10759" max="10759" width="19.85546875" style="1011" bestFit="1" customWidth="1"/>
    <col min="10760" max="10760" width="19.28515625" style="1011" bestFit="1" customWidth="1"/>
    <col min="10761" max="10762" width="19.85546875" style="1011" bestFit="1" customWidth="1"/>
    <col min="10763" max="10764" width="19.28515625" style="1011" bestFit="1" customWidth="1"/>
    <col min="10765" max="10765" width="18.7109375" style="1011" bestFit="1" customWidth="1"/>
    <col min="10766" max="10766" width="19.85546875" style="1011" bestFit="1" customWidth="1"/>
    <col min="10767" max="10767" width="19.28515625" style="1011" bestFit="1" customWidth="1"/>
    <col min="10768" max="10768" width="3.85546875" style="1011" customWidth="1"/>
    <col min="10769" max="10769" width="13.85546875" style="1011" bestFit="1" customWidth="1"/>
    <col min="10770" max="10770" width="11.140625" style="1011" bestFit="1" customWidth="1"/>
    <col min="10771" max="11008" width="9.140625" style="1011"/>
    <col min="11009" max="11009" width="60.85546875" style="1011" customWidth="1"/>
    <col min="11010" max="11010" width="23.28515625" style="1011" bestFit="1" customWidth="1"/>
    <col min="11011" max="11011" width="20.42578125" style="1011" bestFit="1" customWidth="1"/>
    <col min="11012" max="11013" width="19.85546875" style="1011" bestFit="1" customWidth="1"/>
    <col min="11014" max="11014" width="20.42578125" style="1011" bestFit="1" customWidth="1"/>
    <col min="11015" max="11015" width="19.85546875" style="1011" bestFit="1" customWidth="1"/>
    <col min="11016" max="11016" width="19.28515625" style="1011" bestFit="1" customWidth="1"/>
    <col min="11017" max="11018" width="19.85546875" style="1011" bestFit="1" customWidth="1"/>
    <col min="11019" max="11020" width="19.28515625" style="1011" bestFit="1" customWidth="1"/>
    <col min="11021" max="11021" width="18.7109375" style="1011" bestFit="1" customWidth="1"/>
    <col min="11022" max="11022" width="19.85546875" style="1011" bestFit="1" customWidth="1"/>
    <col min="11023" max="11023" width="19.28515625" style="1011" bestFit="1" customWidth="1"/>
    <col min="11024" max="11024" width="3.85546875" style="1011" customWidth="1"/>
    <col min="11025" max="11025" width="13.85546875" style="1011" bestFit="1" customWidth="1"/>
    <col min="11026" max="11026" width="11.140625" style="1011" bestFit="1" customWidth="1"/>
    <col min="11027" max="11264" width="9.140625" style="1011"/>
    <col min="11265" max="11265" width="60.85546875" style="1011" customWidth="1"/>
    <col min="11266" max="11266" width="23.28515625" style="1011" bestFit="1" customWidth="1"/>
    <col min="11267" max="11267" width="20.42578125" style="1011" bestFit="1" customWidth="1"/>
    <col min="11268" max="11269" width="19.85546875" style="1011" bestFit="1" customWidth="1"/>
    <col min="11270" max="11270" width="20.42578125" style="1011" bestFit="1" customWidth="1"/>
    <col min="11271" max="11271" width="19.85546875" style="1011" bestFit="1" customWidth="1"/>
    <col min="11272" max="11272" width="19.28515625" style="1011" bestFit="1" customWidth="1"/>
    <col min="11273" max="11274" width="19.85546875" style="1011" bestFit="1" customWidth="1"/>
    <col min="11275" max="11276" width="19.28515625" style="1011" bestFit="1" customWidth="1"/>
    <col min="11277" max="11277" width="18.7109375" style="1011" bestFit="1" customWidth="1"/>
    <col min="11278" max="11278" width="19.85546875" style="1011" bestFit="1" customWidth="1"/>
    <col min="11279" max="11279" width="19.28515625" style="1011" bestFit="1" customWidth="1"/>
    <col min="11280" max="11280" width="3.85546875" style="1011" customWidth="1"/>
    <col min="11281" max="11281" width="13.85546875" style="1011" bestFit="1" customWidth="1"/>
    <col min="11282" max="11282" width="11.140625" style="1011" bestFit="1" customWidth="1"/>
    <col min="11283" max="11520" width="9.140625" style="1011"/>
    <col min="11521" max="11521" width="60.85546875" style="1011" customWidth="1"/>
    <col min="11522" max="11522" width="23.28515625" style="1011" bestFit="1" customWidth="1"/>
    <col min="11523" max="11523" width="20.42578125" style="1011" bestFit="1" customWidth="1"/>
    <col min="11524" max="11525" width="19.85546875" style="1011" bestFit="1" customWidth="1"/>
    <col min="11526" max="11526" width="20.42578125" style="1011" bestFit="1" customWidth="1"/>
    <col min="11527" max="11527" width="19.85546875" style="1011" bestFit="1" customWidth="1"/>
    <col min="11528" max="11528" width="19.28515625" style="1011" bestFit="1" customWidth="1"/>
    <col min="11529" max="11530" width="19.85546875" style="1011" bestFit="1" customWidth="1"/>
    <col min="11531" max="11532" width="19.28515625" style="1011" bestFit="1" customWidth="1"/>
    <col min="11533" max="11533" width="18.7109375" style="1011" bestFit="1" customWidth="1"/>
    <col min="11534" max="11534" width="19.85546875" style="1011" bestFit="1" customWidth="1"/>
    <col min="11535" max="11535" width="19.28515625" style="1011" bestFit="1" customWidth="1"/>
    <col min="11536" max="11536" width="3.85546875" style="1011" customWidth="1"/>
    <col min="11537" max="11537" width="13.85546875" style="1011" bestFit="1" customWidth="1"/>
    <col min="11538" max="11538" width="11.140625" style="1011" bestFit="1" customWidth="1"/>
    <col min="11539" max="11776" width="9.140625" style="1011"/>
    <col min="11777" max="11777" width="60.85546875" style="1011" customWidth="1"/>
    <col min="11778" max="11778" width="23.28515625" style="1011" bestFit="1" customWidth="1"/>
    <col min="11779" max="11779" width="20.42578125" style="1011" bestFit="1" customWidth="1"/>
    <col min="11780" max="11781" width="19.85546875" style="1011" bestFit="1" customWidth="1"/>
    <col min="11782" max="11782" width="20.42578125" style="1011" bestFit="1" customWidth="1"/>
    <col min="11783" max="11783" width="19.85546875" style="1011" bestFit="1" customWidth="1"/>
    <col min="11784" max="11784" width="19.28515625" style="1011" bestFit="1" customWidth="1"/>
    <col min="11785" max="11786" width="19.85546875" style="1011" bestFit="1" customWidth="1"/>
    <col min="11787" max="11788" width="19.28515625" style="1011" bestFit="1" customWidth="1"/>
    <col min="11789" max="11789" width="18.7109375" style="1011" bestFit="1" customWidth="1"/>
    <col min="11790" max="11790" width="19.85546875" style="1011" bestFit="1" customWidth="1"/>
    <col min="11791" max="11791" width="19.28515625" style="1011" bestFit="1" customWidth="1"/>
    <col min="11792" max="11792" width="3.85546875" style="1011" customWidth="1"/>
    <col min="11793" max="11793" width="13.85546875" style="1011" bestFit="1" customWidth="1"/>
    <col min="11794" max="11794" width="11.140625" style="1011" bestFit="1" customWidth="1"/>
    <col min="11795" max="12032" width="9.140625" style="1011"/>
    <col min="12033" max="12033" width="60.85546875" style="1011" customWidth="1"/>
    <col min="12034" max="12034" width="23.28515625" style="1011" bestFit="1" customWidth="1"/>
    <col min="12035" max="12035" width="20.42578125" style="1011" bestFit="1" customWidth="1"/>
    <col min="12036" max="12037" width="19.85546875" style="1011" bestFit="1" customWidth="1"/>
    <col min="12038" max="12038" width="20.42578125" style="1011" bestFit="1" customWidth="1"/>
    <col min="12039" max="12039" width="19.85546875" style="1011" bestFit="1" customWidth="1"/>
    <col min="12040" max="12040" width="19.28515625" style="1011" bestFit="1" customWidth="1"/>
    <col min="12041" max="12042" width="19.85546875" style="1011" bestFit="1" customWidth="1"/>
    <col min="12043" max="12044" width="19.28515625" style="1011" bestFit="1" customWidth="1"/>
    <col min="12045" max="12045" width="18.7109375" style="1011" bestFit="1" customWidth="1"/>
    <col min="12046" max="12046" width="19.85546875" style="1011" bestFit="1" customWidth="1"/>
    <col min="12047" max="12047" width="19.28515625" style="1011" bestFit="1" customWidth="1"/>
    <col min="12048" max="12048" width="3.85546875" style="1011" customWidth="1"/>
    <col min="12049" max="12049" width="13.85546875" style="1011" bestFit="1" customWidth="1"/>
    <col min="12050" max="12050" width="11.140625" style="1011" bestFit="1" customWidth="1"/>
    <col min="12051" max="12288" width="9.140625" style="1011"/>
    <col min="12289" max="12289" width="60.85546875" style="1011" customWidth="1"/>
    <col min="12290" max="12290" width="23.28515625" style="1011" bestFit="1" customWidth="1"/>
    <col min="12291" max="12291" width="20.42578125" style="1011" bestFit="1" customWidth="1"/>
    <col min="12292" max="12293" width="19.85546875" style="1011" bestFit="1" customWidth="1"/>
    <col min="12294" max="12294" width="20.42578125" style="1011" bestFit="1" customWidth="1"/>
    <col min="12295" max="12295" width="19.85546875" style="1011" bestFit="1" customWidth="1"/>
    <col min="12296" max="12296" width="19.28515625" style="1011" bestFit="1" customWidth="1"/>
    <col min="12297" max="12298" width="19.85546875" style="1011" bestFit="1" customWidth="1"/>
    <col min="12299" max="12300" width="19.28515625" style="1011" bestFit="1" customWidth="1"/>
    <col min="12301" max="12301" width="18.7109375" style="1011" bestFit="1" customWidth="1"/>
    <col min="12302" max="12302" width="19.85546875" style="1011" bestFit="1" customWidth="1"/>
    <col min="12303" max="12303" width="19.28515625" style="1011" bestFit="1" customWidth="1"/>
    <col min="12304" max="12304" width="3.85546875" style="1011" customWidth="1"/>
    <col min="12305" max="12305" width="13.85546875" style="1011" bestFit="1" customWidth="1"/>
    <col min="12306" max="12306" width="11.140625" style="1011" bestFit="1" customWidth="1"/>
    <col min="12307" max="12544" width="9.140625" style="1011"/>
    <col min="12545" max="12545" width="60.85546875" style="1011" customWidth="1"/>
    <col min="12546" max="12546" width="23.28515625" style="1011" bestFit="1" customWidth="1"/>
    <col min="12547" max="12547" width="20.42578125" style="1011" bestFit="1" customWidth="1"/>
    <col min="12548" max="12549" width="19.85546875" style="1011" bestFit="1" customWidth="1"/>
    <col min="12550" max="12550" width="20.42578125" style="1011" bestFit="1" customWidth="1"/>
    <col min="12551" max="12551" width="19.85546875" style="1011" bestFit="1" customWidth="1"/>
    <col min="12552" max="12552" width="19.28515625" style="1011" bestFit="1" customWidth="1"/>
    <col min="12553" max="12554" width="19.85546875" style="1011" bestFit="1" customWidth="1"/>
    <col min="12555" max="12556" width="19.28515625" style="1011" bestFit="1" customWidth="1"/>
    <col min="12557" max="12557" width="18.7109375" style="1011" bestFit="1" customWidth="1"/>
    <col min="12558" max="12558" width="19.85546875" style="1011" bestFit="1" customWidth="1"/>
    <col min="12559" max="12559" width="19.28515625" style="1011" bestFit="1" customWidth="1"/>
    <col min="12560" max="12560" width="3.85546875" style="1011" customWidth="1"/>
    <col min="12561" max="12561" width="13.85546875" style="1011" bestFit="1" customWidth="1"/>
    <col min="12562" max="12562" width="11.140625" style="1011" bestFit="1" customWidth="1"/>
    <col min="12563" max="12800" width="9.140625" style="1011"/>
    <col min="12801" max="12801" width="60.85546875" style="1011" customWidth="1"/>
    <col min="12802" max="12802" width="23.28515625" style="1011" bestFit="1" customWidth="1"/>
    <col min="12803" max="12803" width="20.42578125" style="1011" bestFit="1" customWidth="1"/>
    <col min="12804" max="12805" width="19.85546875" style="1011" bestFit="1" customWidth="1"/>
    <col min="12806" max="12806" width="20.42578125" style="1011" bestFit="1" customWidth="1"/>
    <col min="12807" max="12807" width="19.85546875" style="1011" bestFit="1" customWidth="1"/>
    <col min="12808" max="12808" width="19.28515625" style="1011" bestFit="1" customWidth="1"/>
    <col min="12809" max="12810" width="19.85546875" style="1011" bestFit="1" customWidth="1"/>
    <col min="12811" max="12812" width="19.28515625" style="1011" bestFit="1" customWidth="1"/>
    <col min="12813" max="12813" width="18.7109375" style="1011" bestFit="1" customWidth="1"/>
    <col min="12814" max="12814" width="19.85546875" style="1011" bestFit="1" customWidth="1"/>
    <col min="12815" max="12815" width="19.28515625" style="1011" bestFit="1" customWidth="1"/>
    <col min="12816" max="12816" width="3.85546875" style="1011" customWidth="1"/>
    <col min="12817" max="12817" width="13.85546875" style="1011" bestFit="1" customWidth="1"/>
    <col min="12818" max="12818" width="11.140625" style="1011" bestFit="1" customWidth="1"/>
    <col min="12819" max="13056" width="9.140625" style="1011"/>
    <col min="13057" max="13057" width="60.85546875" style="1011" customWidth="1"/>
    <col min="13058" max="13058" width="23.28515625" style="1011" bestFit="1" customWidth="1"/>
    <col min="13059" max="13059" width="20.42578125" style="1011" bestFit="1" customWidth="1"/>
    <col min="13060" max="13061" width="19.85546875" style="1011" bestFit="1" customWidth="1"/>
    <col min="13062" max="13062" width="20.42578125" style="1011" bestFit="1" customWidth="1"/>
    <col min="13063" max="13063" width="19.85546875" style="1011" bestFit="1" customWidth="1"/>
    <col min="13064" max="13064" width="19.28515625" style="1011" bestFit="1" customWidth="1"/>
    <col min="13065" max="13066" width="19.85546875" style="1011" bestFit="1" customWidth="1"/>
    <col min="13067" max="13068" width="19.28515625" style="1011" bestFit="1" customWidth="1"/>
    <col min="13069" max="13069" width="18.7109375" style="1011" bestFit="1" customWidth="1"/>
    <col min="13070" max="13070" width="19.85546875" style="1011" bestFit="1" customWidth="1"/>
    <col min="13071" max="13071" width="19.28515625" style="1011" bestFit="1" customWidth="1"/>
    <col min="13072" max="13072" width="3.85546875" style="1011" customWidth="1"/>
    <col min="13073" max="13073" width="13.85546875" style="1011" bestFit="1" customWidth="1"/>
    <col min="13074" max="13074" width="11.140625" style="1011" bestFit="1" customWidth="1"/>
    <col min="13075" max="13312" width="9.140625" style="1011"/>
    <col min="13313" max="13313" width="60.85546875" style="1011" customWidth="1"/>
    <col min="13314" max="13314" width="23.28515625" style="1011" bestFit="1" customWidth="1"/>
    <col min="13315" max="13315" width="20.42578125" style="1011" bestFit="1" customWidth="1"/>
    <col min="13316" max="13317" width="19.85546875" style="1011" bestFit="1" customWidth="1"/>
    <col min="13318" max="13318" width="20.42578125" style="1011" bestFit="1" customWidth="1"/>
    <col min="13319" max="13319" width="19.85546875" style="1011" bestFit="1" customWidth="1"/>
    <col min="13320" max="13320" width="19.28515625" style="1011" bestFit="1" customWidth="1"/>
    <col min="13321" max="13322" width="19.85546875" style="1011" bestFit="1" customWidth="1"/>
    <col min="13323" max="13324" width="19.28515625" style="1011" bestFit="1" customWidth="1"/>
    <col min="13325" max="13325" width="18.7109375" style="1011" bestFit="1" customWidth="1"/>
    <col min="13326" max="13326" width="19.85546875" style="1011" bestFit="1" customWidth="1"/>
    <col min="13327" max="13327" width="19.28515625" style="1011" bestFit="1" customWidth="1"/>
    <col min="13328" max="13328" width="3.85546875" style="1011" customWidth="1"/>
    <col min="13329" max="13329" width="13.85546875" style="1011" bestFit="1" customWidth="1"/>
    <col min="13330" max="13330" width="11.140625" style="1011" bestFit="1" customWidth="1"/>
    <col min="13331" max="13568" width="9.140625" style="1011"/>
    <col min="13569" max="13569" width="60.85546875" style="1011" customWidth="1"/>
    <col min="13570" max="13570" width="23.28515625" style="1011" bestFit="1" customWidth="1"/>
    <col min="13571" max="13571" width="20.42578125" style="1011" bestFit="1" customWidth="1"/>
    <col min="13572" max="13573" width="19.85546875" style="1011" bestFit="1" customWidth="1"/>
    <col min="13574" max="13574" width="20.42578125" style="1011" bestFit="1" customWidth="1"/>
    <col min="13575" max="13575" width="19.85546875" style="1011" bestFit="1" customWidth="1"/>
    <col min="13576" max="13576" width="19.28515625" style="1011" bestFit="1" customWidth="1"/>
    <col min="13577" max="13578" width="19.85546875" style="1011" bestFit="1" customWidth="1"/>
    <col min="13579" max="13580" width="19.28515625" style="1011" bestFit="1" customWidth="1"/>
    <col min="13581" max="13581" width="18.7109375" style="1011" bestFit="1" customWidth="1"/>
    <col min="13582" max="13582" width="19.85546875" style="1011" bestFit="1" customWidth="1"/>
    <col min="13583" max="13583" width="19.28515625" style="1011" bestFit="1" customWidth="1"/>
    <col min="13584" max="13584" width="3.85546875" style="1011" customWidth="1"/>
    <col min="13585" max="13585" width="13.85546875" style="1011" bestFit="1" customWidth="1"/>
    <col min="13586" max="13586" width="11.140625" style="1011" bestFit="1" customWidth="1"/>
    <col min="13587" max="13824" width="9.140625" style="1011"/>
    <col min="13825" max="13825" width="60.85546875" style="1011" customWidth="1"/>
    <col min="13826" max="13826" width="23.28515625" style="1011" bestFit="1" customWidth="1"/>
    <col min="13827" max="13827" width="20.42578125" style="1011" bestFit="1" customWidth="1"/>
    <col min="13828" max="13829" width="19.85546875" style="1011" bestFit="1" customWidth="1"/>
    <col min="13830" max="13830" width="20.42578125" style="1011" bestFit="1" customWidth="1"/>
    <col min="13831" max="13831" width="19.85546875" style="1011" bestFit="1" customWidth="1"/>
    <col min="13832" max="13832" width="19.28515625" style="1011" bestFit="1" customWidth="1"/>
    <col min="13833" max="13834" width="19.85546875" style="1011" bestFit="1" customWidth="1"/>
    <col min="13835" max="13836" width="19.28515625" style="1011" bestFit="1" customWidth="1"/>
    <col min="13837" max="13837" width="18.7109375" style="1011" bestFit="1" customWidth="1"/>
    <col min="13838" max="13838" width="19.85546875" style="1011" bestFit="1" customWidth="1"/>
    <col min="13839" max="13839" width="19.28515625" style="1011" bestFit="1" customWidth="1"/>
    <col min="13840" max="13840" width="3.85546875" style="1011" customWidth="1"/>
    <col min="13841" max="13841" width="13.85546875" style="1011" bestFit="1" customWidth="1"/>
    <col min="13842" max="13842" width="11.140625" style="1011" bestFit="1" customWidth="1"/>
    <col min="13843" max="14080" width="9.140625" style="1011"/>
    <col min="14081" max="14081" width="60.85546875" style="1011" customWidth="1"/>
    <col min="14082" max="14082" width="23.28515625" style="1011" bestFit="1" customWidth="1"/>
    <col min="14083" max="14083" width="20.42578125" style="1011" bestFit="1" customWidth="1"/>
    <col min="14084" max="14085" width="19.85546875" style="1011" bestFit="1" customWidth="1"/>
    <col min="14086" max="14086" width="20.42578125" style="1011" bestFit="1" customWidth="1"/>
    <col min="14087" max="14087" width="19.85546875" style="1011" bestFit="1" customWidth="1"/>
    <col min="14088" max="14088" width="19.28515625" style="1011" bestFit="1" customWidth="1"/>
    <col min="14089" max="14090" width="19.85546875" style="1011" bestFit="1" customWidth="1"/>
    <col min="14091" max="14092" width="19.28515625" style="1011" bestFit="1" customWidth="1"/>
    <col min="14093" max="14093" width="18.7109375" style="1011" bestFit="1" customWidth="1"/>
    <col min="14094" max="14094" width="19.85546875" style="1011" bestFit="1" customWidth="1"/>
    <col min="14095" max="14095" width="19.28515625" style="1011" bestFit="1" customWidth="1"/>
    <col min="14096" max="14096" width="3.85546875" style="1011" customWidth="1"/>
    <col min="14097" max="14097" width="13.85546875" style="1011" bestFit="1" customWidth="1"/>
    <col min="14098" max="14098" width="11.140625" style="1011" bestFit="1" customWidth="1"/>
    <col min="14099" max="14336" width="9.140625" style="1011"/>
    <col min="14337" max="14337" width="60.85546875" style="1011" customWidth="1"/>
    <col min="14338" max="14338" width="23.28515625" style="1011" bestFit="1" customWidth="1"/>
    <col min="14339" max="14339" width="20.42578125" style="1011" bestFit="1" customWidth="1"/>
    <col min="14340" max="14341" width="19.85546875" style="1011" bestFit="1" customWidth="1"/>
    <col min="14342" max="14342" width="20.42578125" style="1011" bestFit="1" customWidth="1"/>
    <col min="14343" max="14343" width="19.85546875" style="1011" bestFit="1" customWidth="1"/>
    <col min="14344" max="14344" width="19.28515625" style="1011" bestFit="1" customWidth="1"/>
    <col min="14345" max="14346" width="19.85546875" style="1011" bestFit="1" customWidth="1"/>
    <col min="14347" max="14348" width="19.28515625" style="1011" bestFit="1" customWidth="1"/>
    <col min="14349" max="14349" width="18.7109375" style="1011" bestFit="1" customWidth="1"/>
    <col min="14350" max="14350" width="19.85546875" style="1011" bestFit="1" customWidth="1"/>
    <col min="14351" max="14351" width="19.28515625" style="1011" bestFit="1" customWidth="1"/>
    <col min="14352" max="14352" width="3.85546875" style="1011" customWidth="1"/>
    <col min="14353" max="14353" width="13.85546875" style="1011" bestFit="1" customWidth="1"/>
    <col min="14354" max="14354" width="11.140625" style="1011" bestFit="1" customWidth="1"/>
    <col min="14355" max="14592" width="9.140625" style="1011"/>
    <col min="14593" max="14593" width="60.85546875" style="1011" customWidth="1"/>
    <col min="14594" max="14594" width="23.28515625" style="1011" bestFit="1" customWidth="1"/>
    <col min="14595" max="14595" width="20.42578125" style="1011" bestFit="1" customWidth="1"/>
    <col min="14596" max="14597" width="19.85546875" style="1011" bestFit="1" customWidth="1"/>
    <col min="14598" max="14598" width="20.42578125" style="1011" bestFit="1" customWidth="1"/>
    <col min="14599" max="14599" width="19.85546875" style="1011" bestFit="1" customWidth="1"/>
    <col min="14600" max="14600" width="19.28515625" style="1011" bestFit="1" customWidth="1"/>
    <col min="14601" max="14602" width="19.85546875" style="1011" bestFit="1" customWidth="1"/>
    <col min="14603" max="14604" width="19.28515625" style="1011" bestFit="1" customWidth="1"/>
    <col min="14605" max="14605" width="18.7109375" style="1011" bestFit="1" customWidth="1"/>
    <col min="14606" max="14606" width="19.85546875" style="1011" bestFit="1" customWidth="1"/>
    <col min="14607" max="14607" width="19.28515625" style="1011" bestFit="1" customWidth="1"/>
    <col min="14608" max="14608" width="3.85546875" style="1011" customWidth="1"/>
    <col min="14609" max="14609" width="13.85546875" style="1011" bestFit="1" customWidth="1"/>
    <col min="14610" max="14610" width="11.140625" style="1011" bestFit="1" customWidth="1"/>
    <col min="14611" max="14848" width="9.140625" style="1011"/>
    <col min="14849" max="14849" width="60.85546875" style="1011" customWidth="1"/>
    <col min="14850" max="14850" width="23.28515625" style="1011" bestFit="1" customWidth="1"/>
    <col min="14851" max="14851" width="20.42578125" style="1011" bestFit="1" customWidth="1"/>
    <col min="14852" max="14853" width="19.85546875" style="1011" bestFit="1" customWidth="1"/>
    <col min="14854" max="14854" width="20.42578125" style="1011" bestFit="1" customWidth="1"/>
    <col min="14855" max="14855" width="19.85546875" style="1011" bestFit="1" customWidth="1"/>
    <col min="14856" max="14856" width="19.28515625" style="1011" bestFit="1" customWidth="1"/>
    <col min="14857" max="14858" width="19.85546875" style="1011" bestFit="1" customWidth="1"/>
    <col min="14859" max="14860" width="19.28515625" style="1011" bestFit="1" customWidth="1"/>
    <col min="14861" max="14861" width="18.7109375" style="1011" bestFit="1" customWidth="1"/>
    <col min="14862" max="14862" width="19.85546875" style="1011" bestFit="1" customWidth="1"/>
    <col min="14863" max="14863" width="19.28515625" style="1011" bestFit="1" customWidth="1"/>
    <col min="14864" max="14864" width="3.85546875" style="1011" customWidth="1"/>
    <col min="14865" max="14865" width="13.85546875" style="1011" bestFit="1" customWidth="1"/>
    <col min="14866" max="14866" width="11.140625" style="1011" bestFit="1" customWidth="1"/>
    <col min="14867" max="15104" width="9.140625" style="1011"/>
    <col min="15105" max="15105" width="60.85546875" style="1011" customWidth="1"/>
    <col min="15106" max="15106" width="23.28515625" style="1011" bestFit="1" customWidth="1"/>
    <col min="15107" max="15107" width="20.42578125" style="1011" bestFit="1" customWidth="1"/>
    <col min="15108" max="15109" width="19.85546875" style="1011" bestFit="1" customWidth="1"/>
    <col min="15110" max="15110" width="20.42578125" style="1011" bestFit="1" customWidth="1"/>
    <col min="15111" max="15111" width="19.85546875" style="1011" bestFit="1" customWidth="1"/>
    <col min="15112" max="15112" width="19.28515625" style="1011" bestFit="1" customWidth="1"/>
    <col min="15113" max="15114" width="19.85546875" style="1011" bestFit="1" customWidth="1"/>
    <col min="15115" max="15116" width="19.28515625" style="1011" bestFit="1" customWidth="1"/>
    <col min="15117" max="15117" width="18.7109375" style="1011" bestFit="1" customWidth="1"/>
    <col min="15118" max="15118" width="19.85546875" style="1011" bestFit="1" customWidth="1"/>
    <col min="15119" max="15119" width="19.28515625" style="1011" bestFit="1" customWidth="1"/>
    <col min="15120" max="15120" width="3.85546875" style="1011" customWidth="1"/>
    <col min="15121" max="15121" width="13.85546875" style="1011" bestFit="1" customWidth="1"/>
    <col min="15122" max="15122" width="11.140625" style="1011" bestFit="1" customWidth="1"/>
    <col min="15123" max="15360" width="9.140625" style="1011"/>
    <col min="15361" max="15361" width="60.85546875" style="1011" customWidth="1"/>
    <col min="15362" max="15362" width="23.28515625" style="1011" bestFit="1" customWidth="1"/>
    <col min="15363" max="15363" width="20.42578125" style="1011" bestFit="1" customWidth="1"/>
    <col min="15364" max="15365" width="19.85546875" style="1011" bestFit="1" customWidth="1"/>
    <col min="15366" max="15366" width="20.42578125" style="1011" bestFit="1" customWidth="1"/>
    <col min="15367" max="15367" width="19.85546875" style="1011" bestFit="1" customWidth="1"/>
    <col min="15368" max="15368" width="19.28515625" style="1011" bestFit="1" customWidth="1"/>
    <col min="15369" max="15370" width="19.85546875" style="1011" bestFit="1" customWidth="1"/>
    <col min="15371" max="15372" width="19.28515625" style="1011" bestFit="1" customWidth="1"/>
    <col min="15373" max="15373" width="18.7109375" style="1011" bestFit="1" customWidth="1"/>
    <col min="15374" max="15374" width="19.85546875" style="1011" bestFit="1" customWidth="1"/>
    <col min="15375" max="15375" width="19.28515625" style="1011" bestFit="1" customWidth="1"/>
    <col min="15376" max="15376" width="3.85546875" style="1011" customWidth="1"/>
    <col min="15377" max="15377" width="13.85546875" style="1011" bestFit="1" customWidth="1"/>
    <col min="15378" max="15378" width="11.140625" style="1011" bestFit="1" customWidth="1"/>
    <col min="15379" max="15616" width="9.140625" style="1011"/>
    <col min="15617" max="15617" width="60.85546875" style="1011" customWidth="1"/>
    <col min="15618" max="15618" width="23.28515625" style="1011" bestFit="1" customWidth="1"/>
    <col min="15619" max="15619" width="20.42578125" style="1011" bestFit="1" customWidth="1"/>
    <col min="15620" max="15621" width="19.85546875" style="1011" bestFit="1" customWidth="1"/>
    <col min="15622" max="15622" width="20.42578125" style="1011" bestFit="1" customWidth="1"/>
    <col min="15623" max="15623" width="19.85546875" style="1011" bestFit="1" customWidth="1"/>
    <col min="15624" max="15624" width="19.28515625" style="1011" bestFit="1" customWidth="1"/>
    <col min="15625" max="15626" width="19.85546875" style="1011" bestFit="1" customWidth="1"/>
    <col min="15627" max="15628" width="19.28515625" style="1011" bestFit="1" customWidth="1"/>
    <col min="15629" max="15629" width="18.7109375" style="1011" bestFit="1" customWidth="1"/>
    <col min="15630" max="15630" width="19.85546875" style="1011" bestFit="1" customWidth="1"/>
    <col min="15631" max="15631" width="19.28515625" style="1011" bestFit="1" customWidth="1"/>
    <col min="15632" max="15632" width="3.85546875" style="1011" customWidth="1"/>
    <col min="15633" max="15633" width="13.85546875" style="1011" bestFit="1" customWidth="1"/>
    <col min="15634" max="15634" width="11.140625" style="1011" bestFit="1" customWidth="1"/>
    <col min="15635" max="15872" width="9.140625" style="1011"/>
    <col min="15873" max="15873" width="60.85546875" style="1011" customWidth="1"/>
    <col min="15874" max="15874" width="23.28515625" style="1011" bestFit="1" customWidth="1"/>
    <col min="15875" max="15875" width="20.42578125" style="1011" bestFit="1" customWidth="1"/>
    <col min="15876" max="15877" width="19.85546875" style="1011" bestFit="1" customWidth="1"/>
    <col min="15878" max="15878" width="20.42578125" style="1011" bestFit="1" customWidth="1"/>
    <col min="15879" max="15879" width="19.85546875" style="1011" bestFit="1" customWidth="1"/>
    <col min="15880" max="15880" width="19.28515625" style="1011" bestFit="1" customWidth="1"/>
    <col min="15881" max="15882" width="19.85546875" style="1011" bestFit="1" customWidth="1"/>
    <col min="15883" max="15884" width="19.28515625" style="1011" bestFit="1" customWidth="1"/>
    <col min="15885" max="15885" width="18.7109375" style="1011" bestFit="1" customWidth="1"/>
    <col min="15886" max="15886" width="19.85546875" style="1011" bestFit="1" customWidth="1"/>
    <col min="15887" max="15887" width="19.28515625" style="1011" bestFit="1" customWidth="1"/>
    <col min="15888" max="15888" width="3.85546875" style="1011" customWidth="1"/>
    <col min="15889" max="15889" width="13.85546875" style="1011" bestFit="1" customWidth="1"/>
    <col min="15890" max="15890" width="11.140625" style="1011" bestFit="1" customWidth="1"/>
    <col min="15891" max="16128" width="9.140625" style="1011"/>
    <col min="16129" max="16129" width="60.85546875" style="1011" customWidth="1"/>
    <col min="16130" max="16130" width="23.28515625" style="1011" bestFit="1" customWidth="1"/>
    <col min="16131" max="16131" width="20.42578125" style="1011" bestFit="1" customWidth="1"/>
    <col min="16132" max="16133" width="19.85546875" style="1011" bestFit="1" customWidth="1"/>
    <col min="16134" max="16134" width="20.42578125" style="1011" bestFit="1" customWidth="1"/>
    <col min="16135" max="16135" width="19.85546875" style="1011" bestFit="1" customWidth="1"/>
    <col min="16136" max="16136" width="19.28515625" style="1011" bestFit="1" customWidth="1"/>
    <col min="16137" max="16138" width="19.85546875" style="1011" bestFit="1" customWidth="1"/>
    <col min="16139" max="16140" width="19.28515625" style="1011" bestFit="1" customWidth="1"/>
    <col min="16141" max="16141" width="18.7109375" style="1011" bestFit="1" customWidth="1"/>
    <col min="16142" max="16142" width="19.85546875" style="1011" bestFit="1" customWidth="1"/>
    <col min="16143" max="16143" width="19.28515625" style="1011" bestFit="1" customWidth="1"/>
    <col min="16144" max="16144" width="3.85546875" style="1011" customWidth="1"/>
    <col min="16145" max="16145" width="13.85546875" style="1011" bestFit="1" customWidth="1"/>
    <col min="16146" max="16146" width="11.140625" style="1011" bestFit="1" customWidth="1"/>
    <col min="16147" max="16384" width="9.140625" style="1011"/>
  </cols>
  <sheetData>
    <row r="1" spans="1:15" s="1011" customFormat="1" ht="20.25" hidden="1">
      <c r="A1" s="239"/>
      <c r="B1" s="240"/>
      <c r="C1" s="240"/>
      <c r="D1" s="240"/>
      <c r="E1" s="240"/>
      <c r="F1" s="240"/>
      <c r="G1" s="240"/>
      <c r="H1" s="240"/>
      <c r="I1" s="240"/>
      <c r="J1" s="240"/>
      <c r="K1" s="141"/>
    </row>
    <row r="2" spans="1:15" s="1011" customFormat="1" ht="60" customHeight="1">
      <c r="A2" s="1111" t="s">
        <v>917</v>
      </c>
      <c r="B2" s="1111"/>
      <c r="C2" s="1111"/>
      <c r="D2" s="1111"/>
      <c r="E2" s="1111"/>
      <c r="F2" s="1111"/>
      <c r="G2" s="1111"/>
      <c r="H2" s="1111"/>
      <c r="I2" s="1111"/>
      <c r="J2" s="1111"/>
      <c r="K2" s="1111"/>
      <c r="L2" s="1111"/>
      <c r="M2" s="1111"/>
      <c r="N2" s="1111"/>
      <c r="O2" s="1111"/>
    </row>
    <row r="3" spans="1:15" s="1011" customFormat="1" ht="47.25" customHeight="1">
      <c r="A3" s="1111" t="s">
        <v>692</v>
      </c>
      <c r="B3" s="1111"/>
      <c r="C3" s="1111"/>
      <c r="D3" s="1111"/>
      <c r="E3" s="1111"/>
      <c r="F3" s="1111"/>
      <c r="G3" s="1111"/>
      <c r="H3" s="1111"/>
      <c r="I3" s="1111"/>
      <c r="J3" s="1111"/>
      <c r="K3" s="1111"/>
      <c r="L3" s="1111"/>
      <c r="M3" s="1111"/>
      <c r="N3" s="1111"/>
      <c r="O3" s="1111"/>
    </row>
    <row r="4" spans="1:15" s="1011" customFormat="1" ht="47.25" customHeight="1">
      <c r="A4" s="1111" t="s">
        <v>1523</v>
      </c>
      <c r="B4" s="1111"/>
      <c r="C4" s="1111"/>
      <c r="D4" s="1111"/>
      <c r="E4" s="1111"/>
      <c r="F4" s="1111"/>
      <c r="G4" s="1111"/>
      <c r="H4" s="1111"/>
      <c r="I4" s="1111"/>
      <c r="J4" s="1111"/>
      <c r="K4" s="1111"/>
      <c r="L4" s="1111"/>
      <c r="M4" s="1111"/>
      <c r="N4" s="1111"/>
      <c r="O4" s="1111"/>
    </row>
    <row r="5" spans="1:15" s="193" customFormat="1" ht="41.25" customHeight="1">
      <c r="A5" s="1113" t="s">
        <v>1426</v>
      </c>
      <c r="B5" s="1113"/>
      <c r="C5" s="1113"/>
      <c r="D5" s="1113"/>
      <c r="E5" s="1113"/>
      <c r="F5" s="1113"/>
      <c r="G5" s="1113"/>
      <c r="H5" s="1113"/>
      <c r="I5" s="1113"/>
      <c r="J5" s="1113"/>
      <c r="K5" s="1113"/>
      <c r="L5" s="1113"/>
      <c r="M5" s="1113"/>
      <c r="N5" s="1113"/>
      <c r="O5" s="1113"/>
    </row>
    <row r="6" spans="1:15" s="1011" customFormat="1" ht="3" customHeight="1">
      <c r="A6" s="680"/>
      <c r="B6" s="613"/>
      <c r="C6" s="613"/>
      <c r="D6" s="613"/>
      <c r="E6" s="613"/>
      <c r="F6" s="613"/>
      <c r="G6" s="613"/>
      <c r="H6" s="613"/>
      <c r="I6" s="613"/>
      <c r="J6" s="613"/>
      <c r="K6" s="613"/>
      <c r="L6" s="613"/>
      <c r="M6" s="613"/>
      <c r="N6" s="613"/>
      <c r="O6" s="613"/>
    </row>
    <row r="7" spans="1:15" s="1011" customFormat="1" ht="11.25" customHeight="1" thickBot="1">
      <c r="A7" s="137"/>
      <c r="K7" s="141"/>
    </row>
    <row r="8" spans="1:15" s="80" customFormat="1" ht="51.75" customHeight="1" thickTop="1" thickBot="1">
      <c r="A8" s="242"/>
      <c r="B8" s="243" t="s">
        <v>887</v>
      </c>
      <c r="C8" s="243" t="s">
        <v>888</v>
      </c>
      <c r="D8" s="243" t="s">
        <v>889</v>
      </c>
      <c r="E8" s="243" t="s">
        <v>890</v>
      </c>
      <c r="F8" s="243" t="s">
        <v>891</v>
      </c>
      <c r="G8" s="243" t="s">
        <v>892</v>
      </c>
      <c r="H8" s="243" t="s">
        <v>893</v>
      </c>
      <c r="I8" s="243" t="s">
        <v>894</v>
      </c>
      <c r="J8" s="243" t="s">
        <v>895</v>
      </c>
      <c r="K8" s="243" t="s">
        <v>896</v>
      </c>
      <c r="L8" s="243" t="s">
        <v>897</v>
      </c>
      <c r="M8" s="243" t="s">
        <v>898</v>
      </c>
      <c r="N8" s="243" t="s">
        <v>899</v>
      </c>
      <c r="O8" s="243" t="s">
        <v>900</v>
      </c>
    </row>
    <row r="9" spans="1:15" s="681" customFormat="1" ht="36.75" customHeight="1" thickTop="1" thickBot="1">
      <c r="A9" s="407" t="s">
        <v>693</v>
      </c>
      <c r="B9" s="39">
        <v>0.188</v>
      </c>
      <c r="C9" s="39">
        <v>0.1222</v>
      </c>
      <c r="D9" s="39">
        <v>0.19889999999999999</v>
      </c>
      <c r="E9" s="39">
        <v>0.40400000000000003</v>
      </c>
      <c r="F9" s="39">
        <v>0.40029999999999999</v>
      </c>
      <c r="G9" s="39">
        <v>0.29380000000000001</v>
      </c>
      <c r="H9" s="39">
        <v>0.2092</v>
      </c>
      <c r="I9" s="39">
        <v>0.2823</v>
      </c>
      <c r="J9" s="39">
        <v>0.217</v>
      </c>
      <c r="K9" s="39">
        <v>0.23169999999999999</v>
      </c>
      <c r="L9" s="39">
        <v>0.42830000000000001</v>
      </c>
      <c r="M9" s="39">
        <v>0.21829999999999999</v>
      </c>
      <c r="N9" s="39">
        <v>0.2243</v>
      </c>
      <c r="O9" s="39">
        <v>0.17169999999999999</v>
      </c>
    </row>
    <row r="10" spans="1:15" s="1011" customFormat="1" ht="39.75" customHeight="1" thickTop="1">
      <c r="A10" s="408" t="s">
        <v>694</v>
      </c>
      <c r="B10" s="40">
        <v>444969093.5</v>
      </c>
      <c r="C10" s="40">
        <v>200868960.69</v>
      </c>
      <c r="D10" s="40">
        <v>131971026.18000001</v>
      </c>
      <c r="E10" s="40">
        <v>35384597.079999998</v>
      </c>
      <c r="F10" s="40">
        <v>29001707.890000001</v>
      </c>
      <c r="G10" s="40">
        <v>43418178.850000001</v>
      </c>
      <c r="H10" s="40">
        <v>19561890.620000001</v>
      </c>
      <c r="I10" s="40">
        <v>24164929.23</v>
      </c>
      <c r="J10" s="40">
        <v>10722465</v>
      </c>
      <c r="K10" s="40">
        <v>9145576.2899999991</v>
      </c>
      <c r="L10" s="40">
        <v>13253179.310000001</v>
      </c>
      <c r="M10" s="40">
        <v>7059981.4000000004</v>
      </c>
      <c r="N10" s="40">
        <v>25342031.32</v>
      </c>
      <c r="O10" s="40">
        <v>20829720.760000002</v>
      </c>
    </row>
    <row r="11" spans="1:15" s="1011" customFormat="1" ht="39.75" customHeight="1">
      <c r="A11" s="408" t="s">
        <v>695</v>
      </c>
      <c r="B11" s="40">
        <v>0</v>
      </c>
      <c r="C11" s="40">
        <v>0</v>
      </c>
      <c r="D11" s="40">
        <v>0</v>
      </c>
      <c r="E11" s="40">
        <v>0</v>
      </c>
      <c r="F11" s="40">
        <v>0</v>
      </c>
      <c r="G11" s="40">
        <v>0</v>
      </c>
      <c r="H11" s="40">
        <v>0</v>
      </c>
      <c r="I11" s="40">
        <v>0</v>
      </c>
      <c r="J11" s="40">
        <v>0</v>
      </c>
      <c r="K11" s="40">
        <v>0</v>
      </c>
      <c r="L11" s="40">
        <v>0</v>
      </c>
      <c r="M11" s="40">
        <v>0</v>
      </c>
      <c r="N11" s="40">
        <v>0</v>
      </c>
      <c r="O11" s="40">
        <v>0</v>
      </c>
    </row>
    <row r="12" spans="1:15" s="668" customFormat="1" ht="39.75" customHeight="1">
      <c r="A12" s="408" t="s">
        <v>696</v>
      </c>
      <c r="B12" s="40">
        <v>43654488.229999997</v>
      </c>
      <c r="C12" s="40">
        <v>41037342.530000001</v>
      </c>
      <c r="D12" s="40">
        <v>28698898.280000001</v>
      </c>
      <c r="E12" s="40">
        <v>9256669.9299999997</v>
      </c>
      <c r="F12" s="40">
        <v>6005487.0499999998</v>
      </c>
      <c r="G12" s="40">
        <v>12177978.369999999</v>
      </c>
      <c r="H12" s="40">
        <v>9790099.1899999995</v>
      </c>
      <c r="I12" s="40">
        <v>14014976.279999999</v>
      </c>
      <c r="J12" s="40">
        <v>19410341</v>
      </c>
      <c r="K12" s="40">
        <v>9208336.8800000008</v>
      </c>
      <c r="L12" s="40">
        <v>7433083.9299999997</v>
      </c>
      <c r="M12" s="40">
        <v>360528.05</v>
      </c>
      <c r="N12" s="40">
        <v>4251343.4400000004</v>
      </c>
      <c r="O12" s="40">
        <v>1483266.88</v>
      </c>
    </row>
    <row r="13" spans="1:15" s="668" customFormat="1" ht="39.75" customHeight="1">
      <c r="A13" s="408" t="s">
        <v>697</v>
      </c>
      <c r="B13" s="40">
        <v>161933429.36000001</v>
      </c>
      <c r="C13" s="40">
        <v>59390283.409999996</v>
      </c>
      <c r="D13" s="40">
        <v>51295884.93</v>
      </c>
      <c r="E13" s="40">
        <v>32583471.120000001</v>
      </c>
      <c r="F13" s="40">
        <v>58512058.82</v>
      </c>
      <c r="G13" s="40">
        <v>43374327.399999999</v>
      </c>
      <c r="H13" s="40">
        <v>16801912.32</v>
      </c>
      <c r="I13" s="40">
        <v>34070462.189999998</v>
      </c>
      <c r="J13" s="40">
        <v>10037897.85</v>
      </c>
      <c r="K13" s="40">
        <v>728839.97</v>
      </c>
      <c r="L13" s="40">
        <v>11412538.460000001</v>
      </c>
      <c r="M13" s="40">
        <v>8858366.6099999994</v>
      </c>
      <c r="N13" s="40">
        <v>44247100.32</v>
      </c>
      <c r="O13" s="40">
        <v>20556364.609999999</v>
      </c>
    </row>
    <row r="14" spans="1:15" s="668" customFormat="1" ht="39.75" customHeight="1">
      <c r="A14" s="408" t="s">
        <v>698</v>
      </c>
      <c r="B14" s="40">
        <v>73067578.989999995</v>
      </c>
      <c r="C14" s="40">
        <v>54283851.530000001</v>
      </c>
      <c r="D14" s="40">
        <v>11996389.42</v>
      </c>
      <c r="E14" s="40">
        <v>0</v>
      </c>
      <c r="F14" s="40">
        <v>0</v>
      </c>
      <c r="G14" s="40">
        <v>0</v>
      </c>
      <c r="H14" s="40">
        <v>0</v>
      </c>
      <c r="I14" s="40">
        <v>5644127.75</v>
      </c>
      <c r="J14" s="40">
        <v>10134374.779999999</v>
      </c>
      <c r="K14" s="40">
        <v>0</v>
      </c>
      <c r="L14" s="40">
        <v>0</v>
      </c>
      <c r="M14" s="40">
        <v>0</v>
      </c>
      <c r="N14" s="40">
        <v>0</v>
      </c>
      <c r="O14" s="40">
        <v>0</v>
      </c>
    </row>
    <row r="15" spans="1:15" s="668" customFormat="1" ht="39.75" customHeight="1" thickBot="1">
      <c r="A15" s="408" t="s">
        <v>699</v>
      </c>
      <c r="B15" s="40">
        <v>913650136.38999999</v>
      </c>
      <c r="C15" s="40">
        <v>576542263.88</v>
      </c>
      <c r="D15" s="40">
        <v>289319348.60000002</v>
      </c>
      <c r="E15" s="40">
        <v>57316745.920000002</v>
      </c>
      <c r="F15" s="40">
        <v>76513012.969999999</v>
      </c>
      <c r="G15" s="40">
        <v>161540569.06999999</v>
      </c>
      <c r="H15" s="40">
        <v>135562812.68000001</v>
      </c>
      <c r="I15" s="40">
        <v>103965839.90000001</v>
      </c>
      <c r="J15" s="40">
        <v>115305870.48999999</v>
      </c>
      <c r="K15" s="40">
        <v>92183931.209999993</v>
      </c>
      <c r="L15" s="40">
        <v>58684409.439999998</v>
      </c>
      <c r="M15" s="40">
        <v>51041071.950000003</v>
      </c>
      <c r="N15" s="40">
        <v>102073250.52</v>
      </c>
      <c r="O15" s="40">
        <v>80289669.019999996</v>
      </c>
    </row>
    <row r="16" spans="1:15" s="248" customFormat="1" ht="36.75" customHeight="1" thickTop="1" thickBot="1">
      <c r="A16" s="249" t="s">
        <v>700</v>
      </c>
      <c r="B16" s="29">
        <v>1637274726.47</v>
      </c>
      <c r="C16" s="29">
        <v>932122702.03999996</v>
      </c>
      <c r="D16" s="29">
        <v>513281547.41000003</v>
      </c>
      <c r="E16" s="29">
        <v>134541484.05000001</v>
      </c>
      <c r="F16" s="29">
        <v>170032266.72999999</v>
      </c>
      <c r="G16" s="29">
        <v>260511053.69</v>
      </c>
      <c r="H16" s="29">
        <v>181716714.81</v>
      </c>
      <c r="I16" s="29">
        <v>181860335.34999999</v>
      </c>
      <c r="J16" s="29">
        <v>165610949.12</v>
      </c>
      <c r="K16" s="29">
        <v>111266684.34999999</v>
      </c>
      <c r="L16" s="29">
        <v>90783211.140000001</v>
      </c>
      <c r="M16" s="29">
        <v>67319948.010000005</v>
      </c>
      <c r="N16" s="29">
        <v>175913725.59999999</v>
      </c>
      <c r="O16" s="29">
        <v>123159021.27</v>
      </c>
    </row>
    <row r="17" spans="1:15" s="668" customFormat="1" ht="36.75" customHeight="1" thickTop="1">
      <c r="A17" s="408" t="s">
        <v>701</v>
      </c>
      <c r="B17" s="40">
        <v>1058148432.9585</v>
      </c>
      <c r="C17" s="40">
        <v>655157762.7385</v>
      </c>
      <c r="D17" s="40">
        <v>329704362.78600001</v>
      </c>
      <c r="E17" s="40">
        <v>75459815.466000006</v>
      </c>
      <c r="F17" s="40">
        <v>106970139.79000001</v>
      </c>
      <c r="G17" s="40">
        <v>185663328.44400001</v>
      </c>
      <c r="H17" s="40">
        <v>145921788.678</v>
      </c>
      <c r="I17" s="40">
        <v>128037162.0635</v>
      </c>
      <c r="J17" s="40">
        <v>131807668.7</v>
      </c>
      <c r="K17" s="40">
        <v>94390018.570999995</v>
      </c>
      <c r="L17" s="40">
        <v>65877295.456</v>
      </c>
      <c r="M17" s="40">
        <v>55542360.865000002</v>
      </c>
      <c r="N17" s="40">
        <v>125047069.368</v>
      </c>
      <c r="O17" s="40">
        <v>90864504.701000005</v>
      </c>
    </row>
    <row r="18" spans="1:15" s="253" customFormat="1" ht="36.75" customHeight="1" thickBot="1">
      <c r="A18" s="252" t="s">
        <v>702</v>
      </c>
      <c r="B18" s="30">
        <v>0.64629999999999999</v>
      </c>
      <c r="C18" s="30">
        <v>0.70289999999999997</v>
      </c>
      <c r="D18" s="30">
        <v>0.64229999999999998</v>
      </c>
      <c r="E18" s="30">
        <v>0.56089999999999995</v>
      </c>
      <c r="F18" s="30">
        <v>0.62909999999999999</v>
      </c>
      <c r="G18" s="30">
        <v>0.7127</v>
      </c>
      <c r="H18" s="30">
        <v>0.80300000000000005</v>
      </c>
      <c r="I18" s="30">
        <v>0.70399999999999996</v>
      </c>
      <c r="J18" s="30">
        <v>0.79590000000000005</v>
      </c>
      <c r="K18" s="30">
        <v>0.84830000000000005</v>
      </c>
      <c r="L18" s="30">
        <v>0.72570000000000001</v>
      </c>
      <c r="M18" s="30">
        <v>0.82509999999999994</v>
      </c>
      <c r="N18" s="30">
        <v>0.71079999999999999</v>
      </c>
      <c r="O18" s="30">
        <v>0.73780000000000001</v>
      </c>
    </row>
    <row r="19" spans="1:15" s="668" customFormat="1" ht="36.75" customHeight="1" thickTop="1" thickBot="1">
      <c r="A19" s="363" t="s">
        <v>703</v>
      </c>
      <c r="B19" s="41">
        <v>105814843.2959</v>
      </c>
      <c r="C19" s="41">
        <v>65515776.273900002</v>
      </c>
      <c r="D19" s="41">
        <v>32970436.2786</v>
      </c>
      <c r="E19" s="41">
        <v>7545981.5466</v>
      </c>
      <c r="F19" s="41">
        <v>10697013.979</v>
      </c>
      <c r="G19" s="41">
        <v>18566332.8444</v>
      </c>
      <c r="H19" s="41">
        <v>14592178.867799999</v>
      </c>
      <c r="I19" s="41">
        <v>12803716.2064</v>
      </c>
      <c r="J19" s="41">
        <v>13180766.869999999</v>
      </c>
      <c r="K19" s="41">
        <v>9439001.8571000006</v>
      </c>
      <c r="L19" s="41">
        <v>6587729.5455999998</v>
      </c>
      <c r="M19" s="41">
        <v>5554236.0865000002</v>
      </c>
      <c r="N19" s="41">
        <v>12504706.936799999</v>
      </c>
      <c r="O19" s="41">
        <v>9086450.4701000005</v>
      </c>
    </row>
    <row r="20" spans="1:15" s="668" customFormat="1" ht="36.75" customHeight="1" thickTop="1">
      <c r="A20" s="264" t="s">
        <v>704</v>
      </c>
      <c r="B20" s="40">
        <v>166116258</v>
      </c>
      <c r="C20" s="40">
        <v>77295222</v>
      </c>
      <c r="D20" s="40">
        <v>59274843</v>
      </c>
      <c r="E20" s="40">
        <v>31857616</v>
      </c>
      <c r="F20" s="40">
        <v>39683703</v>
      </c>
      <c r="G20" s="40">
        <v>54545752</v>
      </c>
      <c r="H20" s="40">
        <v>28985015</v>
      </c>
      <c r="I20" s="40">
        <v>35759814</v>
      </c>
      <c r="J20" s="40">
        <v>28599979</v>
      </c>
      <c r="K20" s="40">
        <v>21866246</v>
      </c>
      <c r="L20" s="40">
        <v>26920584</v>
      </c>
      <c r="M20" s="40">
        <v>11794994</v>
      </c>
      <c r="N20" s="40">
        <v>26077979</v>
      </c>
      <c r="O20" s="40">
        <v>15410019</v>
      </c>
    </row>
    <row r="21" spans="1:15" s="668" customFormat="1" ht="36.75" customHeight="1">
      <c r="A21" s="264" t="s">
        <v>705</v>
      </c>
      <c r="B21" s="40">
        <v>0</v>
      </c>
      <c r="C21" s="40">
        <v>0</v>
      </c>
      <c r="D21" s="40">
        <v>2942</v>
      </c>
      <c r="E21" s="40">
        <v>0</v>
      </c>
      <c r="F21" s="40">
        <v>0</v>
      </c>
      <c r="G21" s="40">
        <v>0</v>
      </c>
      <c r="H21" s="40">
        <v>12095</v>
      </c>
      <c r="I21" s="40">
        <v>0</v>
      </c>
      <c r="J21" s="40">
        <v>0</v>
      </c>
      <c r="K21" s="40">
        <v>0</v>
      </c>
      <c r="L21" s="40">
        <v>0</v>
      </c>
      <c r="M21" s="40">
        <v>0</v>
      </c>
      <c r="N21" s="40">
        <v>0</v>
      </c>
      <c r="O21" s="40">
        <v>797</v>
      </c>
    </row>
    <row r="22" spans="1:15" s="668" customFormat="1" ht="36.75" customHeight="1">
      <c r="A22" s="365" t="s">
        <v>706</v>
      </c>
      <c r="B22" s="40">
        <v>0</v>
      </c>
      <c r="C22" s="40">
        <v>0</v>
      </c>
      <c r="D22" s="40">
        <v>0</v>
      </c>
      <c r="E22" s="40">
        <v>0</v>
      </c>
      <c r="F22" s="40">
        <v>0</v>
      </c>
      <c r="G22" s="40">
        <v>0</v>
      </c>
      <c r="H22" s="40">
        <v>0</v>
      </c>
      <c r="I22" s="40">
        <v>0</v>
      </c>
      <c r="J22" s="40">
        <v>0</v>
      </c>
      <c r="K22" s="40">
        <v>0</v>
      </c>
      <c r="L22" s="40">
        <v>0</v>
      </c>
      <c r="M22" s="40">
        <v>0</v>
      </c>
      <c r="N22" s="40">
        <v>0</v>
      </c>
      <c r="O22" s="40">
        <v>0</v>
      </c>
    </row>
    <row r="23" spans="1:15" s="668" customFormat="1" ht="36.75" customHeight="1" thickBot="1">
      <c r="A23" s="264" t="s">
        <v>707</v>
      </c>
      <c r="B23" s="40">
        <v>0</v>
      </c>
      <c r="C23" s="40">
        <v>0</v>
      </c>
      <c r="D23" s="40">
        <v>0</v>
      </c>
      <c r="E23" s="40">
        <v>1373241</v>
      </c>
      <c r="F23" s="40">
        <v>0</v>
      </c>
      <c r="G23" s="40">
        <v>0</v>
      </c>
      <c r="H23" s="40">
        <v>0</v>
      </c>
      <c r="I23" s="40">
        <v>0</v>
      </c>
      <c r="J23" s="40">
        <v>0</v>
      </c>
      <c r="K23" s="40">
        <v>0</v>
      </c>
      <c r="L23" s="40">
        <v>0</v>
      </c>
      <c r="M23" s="40">
        <v>0</v>
      </c>
      <c r="N23" s="40">
        <v>0</v>
      </c>
      <c r="O23" s="40">
        <v>5793</v>
      </c>
    </row>
    <row r="24" spans="1:15" s="668" customFormat="1" ht="36.75" customHeight="1" thickTop="1" thickBot="1">
      <c r="A24" s="363" t="s">
        <v>708</v>
      </c>
      <c r="B24" s="41">
        <v>166116258</v>
      </c>
      <c r="C24" s="41">
        <v>77295222</v>
      </c>
      <c r="D24" s="41">
        <v>59271901</v>
      </c>
      <c r="E24" s="41">
        <v>30484375</v>
      </c>
      <c r="F24" s="41">
        <v>39683703</v>
      </c>
      <c r="G24" s="41">
        <v>54545752</v>
      </c>
      <c r="H24" s="41">
        <v>28972920</v>
      </c>
      <c r="I24" s="41">
        <v>35759814</v>
      </c>
      <c r="J24" s="41">
        <v>28599979</v>
      </c>
      <c r="K24" s="41">
        <v>21866246</v>
      </c>
      <c r="L24" s="41">
        <v>26920584</v>
      </c>
      <c r="M24" s="41">
        <v>11794994</v>
      </c>
      <c r="N24" s="41">
        <v>26077979</v>
      </c>
      <c r="O24" s="41">
        <v>15403429</v>
      </c>
    </row>
    <row r="25" spans="1:15" s="668" customFormat="1" ht="36.75" customHeight="1" thickTop="1">
      <c r="A25" s="264" t="s">
        <v>709</v>
      </c>
      <c r="B25" s="40">
        <v>0</v>
      </c>
      <c r="C25" s="40">
        <v>0</v>
      </c>
      <c r="D25" s="40">
        <v>0</v>
      </c>
      <c r="E25" s="40">
        <v>0</v>
      </c>
      <c r="F25" s="40">
        <v>0</v>
      </c>
      <c r="G25" s="40">
        <v>0</v>
      </c>
      <c r="H25" s="40">
        <v>0</v>
      </c>
      <c r="I25" s="40">
        <v>0</v>
      </c>
      <c r="J25" s="40">
        <v>0</v>
      </c>
      <c r="K25" s="40">
        <v>0</v>
      </c>
      <c r="L25" s="40">
        <v>0</v>
      </c>
      <c r="M25" s="40">
        <v>0</v>
      </c>
      <c r="N25" s="40">
        <v>0</v>
      </c>
      <c r="O25" s="40">
        <v>0</v>
      </c>
    </row>
    <row r="26" spans="1:15" s="668" customFormat="1" ht="36.75" customHeight="1">
      <c r="A26" s="264" t="s">
        <v>710</v>
      </c>
      <c r="B26" s="40">
        <v>0</v>
      </c>
      <c r="C26" s="40">
        <v>0</v>
      </c>
      <c r="D26" s="40">
        <v>0</v>
      </c>
      <c r="E26" s="40">
        <v>0</v>
      </c>
      <c r="F26" s="40">
        <v>0</v>
      </c>
      <c r="G26" s="40">
        <v>0</v>
      </c>
      <c r="H26" s="40">
        <v>0</v>
      </c>
      <c r="I26" s="40">
        <v>0</v>
      </c>
      <c r="J26" s="40">
        <v>0</v>
      </c>
      <c r="K26" s="40">
        <v>0</v>
      </c>
      <c r="L26" s="40">
        <v>0</v>
      </c>
      <c r="M26" s="40">
        <v>0</v>
      </c>
      <c r="N26" s="40">
        <v>0</v>
      </c>
      <c r="O26" s="40">
        <v>0</v>
      </c>
    </row>
    <row r="27" spans="1:15" s="669" customFormat="1" ht="36.75" customHeight="1">
      <c r="A27" s="264" t="s">
        <v>711</v>
      </c>
      <c r="B27" s="40">
        <v>0</v>
      </c>
      <c r="C27" s="40">
        <v>0</v>
      </c>
      <c r="D27" s="40">
        <v>0</v>
      </c>
      <c r="E27" s="40">
        <v>0</v>
      </c>
      <c r="F27" s="40">
        <v>0</v>
      </c>
      <c r="G27" s="40">
        <v>0</v>
      </c>
      <c r="H27" s="40">
        <v>0</v>
      </c>
      <c r="I27" s="40">
        <v>0</v>
      </c>
      <c r="J27" s="40">
        <v>0</v>
      </c>
      <c r="K27" s="40">
        <v>0</v>
      </c>
      <c r="L27" s="40">
        <v>0</v>
      </c>
      <c r="M27" s="40">
        <v>0</v>
      </c>
      <c r="N27" s="40">
        <v>0</v>
      </c>
      <c r="O27" s="40">
        <v>0</v>
      </c>
    </row>
    <row r="28" spans="1:15" s="668" customFormat="1" ht="36.75" customHeight="1">
      <c r="A28" s="264" t="s">
        <v>712</v>
      </c>
      <c r="B28" s="40">
        <v>0</v>
      </c>
      <c r="C28" s="40">
        <v>0</v>
      </c>
      <c r="D28" s="40">
        <v>0</v>
      </c>
      <c r="E28" s="40">
        <v>0</v>
      </c>
      <c r="F28" s="40">
        <v>0</v>
      </c>
      <c r="G28" s="40">
        <v>0</v>
      </c>
      <c r="H28" s="40">
        <v>0</v>
      </c>
      <c r="I28" s="40">
        <v>0</v>
      </c>
      <c r="J28" s="40">
        <v>0</v>
      </c>
      <c r="K28" s="40">
        <v>0</v>
      </c>
      <c r="L28" s="40">
        <v>0</v>
      </c>
      <c r="M28" s="40">
        <v>0</v>
      </c>
      <c r="N28" s="40">
        <v>0</v>
      </c>
      <c r="O28" s="40">
        <v>0</v>
      </c>
    </row>
    <row r="29" spans="1:15" s="610" customFormat="1" ht="36.75" customHeight="1">
      <c r="A29" s="366" t="s">
        <v>713</v>
      </c>
      <c r="B29" s="40">
        <v>32766941</v>
      </c>
      <c r="C29" s="40">
        <v>2762965</v>
      </c>
      <c r="D29" s="40">
        <v>6318982</v>
      </c>
      <c r="E29" s="40">
        <v>0</v>
      </c>
      <c r="F29" s="40">
        <v>3131986</v>
      </c>
      <c r="G29" s="40">
        <v>0</v>
      </c>
      <c r="H29" s="40">
        <v>1560777</v>
      </c>
      <c r="I29" s="40">
        <v>380880</v>
      </c>
      <c r="J29" s="40">
        <v>0</v>
      </c>
      <c r="K29" s="40">
        <v>0</v>
      </c>
      <c r="L29" s="40">
        <v>1292987</v>
      </c>
      <c r="M29" s="40">
        <v>332561</v>
      </c>
      <c r="N29" s="40">
        <v>1964001</v>
      </c>
      <c r="O29" s="40">
        <v>200000</v>
      </c>
    </row>
    <row r="30" spans="1:15" s="670" customFormat="1" ht="36.75" customHeight="1" thickBot="1">
      <c r="A30" s="366" t="s">
        <v>714</v>
      </c>
      <c r="B30" s="40">
        <v>0</v>
      </c>
      <c r="C30" s="40">
        <v>0</v>
      </c>
      <c r="D30" s="40">
        <v>0</v>
      </c>
      <c r="E30" s="40">
        <v>0</v>
      </c>
      <c r="F30" s="40">
        <v>0</v>
      </c>
      <c r="G30" s="40">
        <v>0</v>
      </c>
      <c r="H30" s="40">
        <v>0</v>
      </c>
      <c r="I30" s="40">
        <v>0</v>
      </c>
      <c r="J30" s="40">
        <v>0</v>
      </c>
      <c r="K30" s="40">
        <v>0</v>
      </c>
      <c r="L30" s="40">
        <v>0</v>
      </c>
      <c r="M30" s="40">
        <v>0</v>
      </c>
      <c r="N30" s="40">
        <v>0</v>
      </c>
      <c r="O30" s="40">
        <v>0</v>
      </c>
    </row>
    <row r="31" spans="1:15" s="610" customFormat="1" ht="36.75" customHeight="1" thickTop="1" thickBot="1">
      <c r="A31" s="409" t="s">
        <v>716</v>
      </c>
      <c r="B31" s="41">
        <v>0</v>
      </c>
      <c r="C31" s="41">
        <v>0</v>
      </c>
      <c r="D31" s="41">
        <v>0</v>
      </c>
      <c r="E31" s="41">
        <v>0</v>
      </c>
      <c r="F31" s="41">
        <v>0</v>
      </c>
      <c r="G31" s="41">
        <v>0</v>
      </c>
      <c r="H31" s="41">
        <v>0</v>
      </c>
      <c r="I31" s="41">
        <v>0</v>
      </c>
      <c r="J31" s="41">
        <v>0</v>
      </c>
      <c r="K31" s="41">
        <v>0</v>
      </c>
      <c r="L31" s="41">
        <v>0</v>
      </c>
      <c r="M31" s="41">
        <v>0</v>
      </c>
      <c r="N31" s="41">
        <v>0</v>
      </c>
      <c r="O31" s="41">
        <v>0</v>
      </c>
    </row>
    <row r="32" spans="1:15" s="330" customFormat="1" ht="36.75" customHeight="1" thickTop="1">
      <c r="A32" s="366" t="s">
        <v>715</v>
      </c>
      <c r="B32" s="40">
        <v>32766941</v>
      </c>
      <c r="C32" s="40">
        <v>2762965</v>
      </c>
      <c r="D32" s="40">
        <v>6318982</v>
      </c>
      <c r="E32" s="40">
        <v>0</v>
      </c>
      <c r="F32" s="40">
        <v>3131986</v>
      </c>
      <c r="G32" s="40">
        <v>0</v>
      </c>
      <c r="H32" s="40">
        <v>1560777</v>
      </c>
      <c r="I32" s="40">
        <v>380880</v>
      </c>
      <c r="J32" s="40">
        <v>0</v>
      </c>
      <c r="K32" s="40">
        <v>0</v>
      </c>
      <c r="L32" s="40">
        <v>1292987</v>
      </c>
      <c r="M32" s="40">
        <v>332561</v>
      </c>
      <c r="N32" s="40">
        <v>1964001</v>
      </c>
      <c r="O32" s="40">
        <v>200000</v>
      </c>
    </row>
    <row r="33" spans="1:15" s="668" customFormat="1" ht="36.75" customHeight="1" thickBot="1">
      <c r="A33" s="366" t="s">
        <v>717</v>
      </c>
      <c r="B33" s="40">
        <v>0</v>
      </c>
      <c r="C33" s="40">
        <v>0</v>
      </c>
      <c r="D33" s="40">
        <v>0</v>
      </c>
      <c r="E33" s="40">
        <v>0</v>
      </c>
      <c r="F33" s="40">
        <v>0</v>
      </c>
      <c r="G33" s="40">
        <v>0</v>
      </c>
      <c r="H33" s="40">
        <v>0</v>
      </c>
      <c r="I33" s="40">
        <v>0</v>
      </c>
      <c r="J33" s="40">
        <v>0</v>
      </c>
      <c r="K33" s="40">
        <v>0</v>
      </c>
      <c r="L33" s="40">
        <v>0</v>
      </c>
      <c r="M33" s="40">
        <v>0</v>
      </c>
      <c r="N33" s="40">
        <v>0</v>
      </c>
      <c r="O33" s="40">
        <v>0</v>
      </c>
    </row>
    <row r="34" spans="1:15" s="668" customFormat="1" ht="36.75" customHeight="1" thickTop="1" thickBot="1">
      <c r="A34" s="363" t="s">
        <v>718</v>
      </c>
      <c r="B34" s="41">
        <v>198883199</v>
      </c>
      <c r="C34" s="41">
        <v>80058187</v>
      </c>
      <c r="D34" s="41">
        <v>65590883</v>
      </c>
      <c r="E34" s="41">
        <v>30484375</v>
      </c>
      <c r="F34" s="41">
        <v>42815689</v>
      </c>
      <c r="G34" s="41">
        <v>54545752</v>
      </c>
      <c r="H34" s="41">
        <v>30533697</v>
      </c>
      <c r="I34" s="41">
        <v>36140694</v>
      </c>
      <c r="J34" s="41">
        <v>28599979</v>
      </c>
      <c r="K34" s="41">
        <v>21866246</v>
      </c>
      <c r="L34" s="41">
        <v>28213571</v>
      </c>
      <c r="M34" s="41">
        <v>12127555</v>
      </c>
      <c r="N34" s="41">
        <v>28041980</v>
      </c>
      <c r="O34" s="41">
        <v>15603429</v>
      </c>
    </row>
    <row r="35" spans="1:15" s="1011" customFormat="1" ht="41.25" customHeight="1" thickTop="1">
      <c r="A35" s="264" t="s">
        <v>719</v>
      </c>
      <c r="B35" s="40">
        <v>93068355.7042</v>
      </c>
      <c r="C35" s="40">
        <v>14542410.726199999</v>
      </c>
      <c r="D35" s="40">
        <v>32620446.7214</v>
      </c>
      <c r="E35" s="40">
        <v>22938393.453400001</v>
      </c>
      <c r="F35" s="40">
        <v>32118675.021000002</v>
      </c>
      <c r="G35" s="40">
        <v>35979419.155599996</v>
      </c>
      <c r="H35" s="40">
        <v>15941518.132200001</v>
      </c>
      <c r="I35" s="40">
        <v>23336977.793699998</v>
      </c>
      <c r="J35" s="40">
        <v>15419212.130000001</v>
      </c>
      <c r="K35" s="40">
        <v>12427244.142899999</v>
      </c>
      <c r="L35" s="40">
        <v>21625841.454399999</v>
      </c>
      <c r="M35" s="40">
        <v>6573318.9134999998</v>
      </c>
      <c r="N35" s="40">
        <v>15537273.063200001</v>
      </c>
      <c r="O35" s="40">
        <v>6516978.5299000004</v>
      </c>
    </row>
    <row r="36" spans="1:15" s="682" customFormat="1" ht="41.25" customHeight="1">
      <c r="A36" s="410" t="s">
        <v>720</v>
      </c>
      <c r="B36" s="42">
        <v>0.30969999999999998</v>
      </c>
      <c r="C36" s="42">
        <v>0.31659999999999999</v>
      </c>
      <c r="D36" s="42">
        <v>0.27410000000000001</v>
      </c>
      <c r="E36" s="42">
        <v>0.1308</v>
      </c>
      <c r="F36" s="42">
        <v>0.1195</v>
      </c>
      <c r="G36" s="42">
        <v>9.2200000000000004E-2</v>
      </c>
      <c r="H36" s="42">
        <v>8.1500000000000003E-2</v>
      </c>
      <c r="I36" s="42">
        <v>6.5100000000000005E-2</v>
      </c>
      <c r="J36" s="42">
        <v>9.2600000000000002E-2</v>
      </c>
      <c r="K36" s="42">
        <v>7.8200000000000006E-2</v>
      </c>
      <c r="L36" s="42">
        <v>0.10299999999999999</v>
      </c>
      <c r="M36" s="42">
        <v>0.1986</v>
      </c>
      <c r="N36" s="42">
        <v>8.3900000000000002E-2</v>
      </c>
      <c r="O36" s="42">
        <v>0.12230000000000001</v>
      </c>
    </row>
    <row r="37" spans="1:15" s="1011" customFormat="1" ht="6" customHeight="1" thickBot="1">
      <c r="A37" s="262"/>
      <c r="B37" s="263"/>
      <c r="C37" s="263"/>
      <c r="D37" s="263"/>
      <c r="E37" s="263"/>
      <c r="F37" s="263"/>
      <c r="G37" s="263"/>
      <c r="H37" s="263"/>
      <c r="I37" s="263"/>
      <c r="J37" s="263"/>
      <c r="K37" s="263"/>
      <c r="L37" s="263"/>
      <c r="M37" s="263"/>
      <c r="N37" s="263"/>
      <c r="O37" s="263"/>
    </row>
    <row r="38" spans="1:15" s="1011" customFormat="1" ht="28.5" customHeight="1" thickTop="1">
      <c r="A38" s="411" t="s">
        <v>721</v>
      </c>
      <c r="K38" s="141"/>
    </row>
    <row r="39" spans="1:15" s="1011" customFormat="1" ht="15.75">
      <c r="A39" s="411"/>
      <c r="K39" s="141"/>
    </row>
    <row r="40" spans="1:15" s="1011" customFormat="1">
      <c r="A40" s="137"/>
      <c r="K40" s="141"/>
    </row>
    <row r="41" spans="1:15" s="1011" customFormat="1">
      <c r="A41" s="137"/>
      <c r="K41" s="141"/>
    </row>
    <row r="42" spans="1:15" s="1011" customFormat="1">
      <c r="A42" s="137"/>
      <c r="B42" s="146"/>
      <c r="C42" s="146"/>
      <c r="D42" s="146"/>
      <c r="E42" s="146"/>
      <c r="F42" s="146"/>
      <c r="G42" s="146"/>
      <c r="H42" s="146"/>
      <c r="I42" s="146"/>
      <c r="J42" s="146"/>
      <c r="K42" s="146"/>
      <c r="L42" s="146"/>
      <c r="M42" s="146"/>
      <c r="N42" s="146"/>
      <c r="O42" s="146"/>
    </row>
    <row r="43" spans="1:15" s="1011" customFormat="1">
      <c r="A43" s="137"/>
      <c r="B43" s="146"/>
      <c r="C43" s="146"/>
      <c r="D43" s="146"/>
      <c r="E43" s="146"/>
      <c r="F43" s="146"/>
      <c r="G43" s="146"/>
      <c r="H43" s="146"/>
      <c r="I43" s="146"/>
      <c r="J43" s="146"/>
      <c r="K43" s="146"/>
      <c r="L43" s="146"/>
      <c r="M43" s="146"/>
      <c r="N43" s="146"/>
      <c r="O43" s="146"/>
    </row>
    <row r="44" spans="1:15" s="1011" customFormat="1">
      <c r="A44" s="137"/>
      <c r="K44" s="141"/>
    </row>
    <row r="45" spans="1:15" s="1011" customFormat="1">
      <c r="A45" s="137"/>
      <c r="K45" s="141"/>
    </row>
    <row r="46" spans="1:15" s="1011" customFormat="1">
      <c r="A46" s="137"/>
      <c r="K46" s="141"/>
    </row>
    <row r="47" spans="1:15" s="1011" customFormat="1">
      <c r="A47" s="137"/>
      <c r="K47" s="141"/>
    </row>
    <row r="48" spans="1:15" s="1011" customFormat="1">
      <c r="A48" s="137"/>
      <c r="K48" s="141"/>
    </row>
    <row r="49" spans="1:11" s="1011" customFormat="1">
      <c r="A49" s="137"/>
      <c r="K49" s="141"/>
    </row>
    <row r="50" spans="1:11" s="1011" customFormat="1">
      <c r="A50" s="137"/>
      <c r="K50" s="141"/>
    </row>
    <row r="51" spans="1:11" s="1011" customFormat="1">
      <c r="A51" s="137"/>
      <c r="K51" s="141"/>
    </row>
    <row r="52" spans="1:11" s="1011" customFormat="1">
      <c r="A52" s="137"/>
      <c r="K52" s="141"/>
    </row>
    <row r="53" spans="1:11" s="1011" customFormat="1">
      <c r="A53" s="137"/>
      <c r="K53" s="141"/>
    </row>
    <row r="54" spans="1:11" s="1011" customFormat="1">
      <c r="A54" s="137"/>
      <c r="K54" s="141"/>
    </row>
    <row r="55" spans="1:11" s="1011" customFormat="1">
      <c r="A55" s="137"/>
      <c r="K55" s="141"/>
    </row>
    <row r="56" spans="1:11" s="1011" customFormat="1">
      <c r="A56" s="137"/>
      <c r="K56" s="141"/>
    </row>
    <row r="57" spans="1:11" s="1011" customFormat="1">
      <c r="A57" s="137"/>
      <c r="K57" s="141"/>
    </row>
    <row r="58" spans="1:11" s="1011" customFormat="1">
      <c r="A58" s="137"/>
      <c r="K58" s="141"/>
    </row>
    <row r="59" spans="1:11" s="1011" customFormat="1">
      <c r="A59" s="137"/>
      <c r="K59" s="141"/>
    </row>
    <row r="60" spans="1:11" s="1011" customFormat="1">
      <c r="A60" s="137"/>
      <c r="K60" s="141"/>
    </row>
    <row r="61" spans="1:11" s="1011" customFormat="1">
      <c r="A61" s="137"/>
      <c r="K61" s="141"/>
    </row>
    <row r="62" spans="1:11" s="1011" customFormat="1">
      <c r="A62" s="137"/>
      <c r="K62" s="141"/>
    </row>
    <row r="63" spans="1:11" s="1011" customFormat="1">
      <c r="A63" s="137"/>
      <c r="K63" s="141"/>
    </row>
    <row r="64" spans="1:11" s="1011" customFormat="1">
      <c r="A64" s="137"/>
      <c r="K64" s="141"/>
    </row>
    <row r="65" spans="1:11" s="1011" customFormat="1">
      <c r="A65" s="137"/>
      <c r="K65" s="141"/>
    </row>
    <row r="66" spans="1:11" s="1011" customFormat="1">
      <c r="A66" s="137"/>
      <c r="K66" s="141"/>
    </row>
    <row r="67" spans="1:11" s="1011" customFormat="1">
      <c r="A67" s="137"/>
      <c r="K67" s="141"/>
    </row>
    <row r="68" spans="1:11" s="1011" customFormat="1">
      <c r="A68" s="137"/>
      <c r="K68" s="141"/>
    </row>
    <row r="69" spans="1:11" s="1011" customFormat="1">
      <c r="A69" s="137"/>
      <c r="K69" s="141"/>
    </row>
    <row r="70" spans="1:11" s="1011" customFormat="1">
      <c r="A70" s="137"/>
      <c r="K70" s="141"/>
    </row>
    <row r="71" spans="1:11" s="1011" customFormat="1">
      <c r="A71" s="137"/>
      <c r="K71" s="141"/>
    </row>
    <row r="72" spans="1:11" s="1011" customFormat="1">
      <c r="A72" s="137"/>
      <c r="K72" s="141"/>
    </row>
    <row r="73" spans="1:11" s="1011" customFormat="1">
      <c r="A73" s="137"/>
      <c r="K73" s="141"/>
    </row>
    <row r="74" spans="1:11" s="1011" customFormat="1">
      <c r="A74" s="137"/>
      <c r="K74" s="141"/>
    </row>
    <row r="75" spans="1:11" s="1011" customFormat="1">
      <c r="A75" s="137"/>
      <c r="K75" s="141"/>
    </row>
    <row r="76" spans="1:11" s="1011" customFormat="1">
      <c r="A76" s="137"/>
      <c r="K76" s="141"/>
    </row>
    <row r="77" spans="1:11" s="1011" customFormat="1">
      <c r="A77" s="137"/>
      <c r="K77" s="141"/>
    </row>
    <row r="78" spans="1:11" s="1011" customFormat="1">
      <c r="A78" s="137"/>
      <c r="K78" s="141"/>
    </row>
    <row r="79" spans="1:11" s="1011" customFormat="1">
      <c r="A79" s="137"/>
      <c r="K79" s="141"/>
    </row>
    <row r="80" spans="1:11" s="1011" customFormat="1">
      <c r="A80" s="137"/>
      <c r="K80" s="141"/>
    </row>
    <row r="81" spans="1:11" s="1011" customFormat="1">
      <c r="A81" s="137"/>
      <c r="K81" s="141"/>
    </row>
    <row r="82" spans="1:11" s="1011" customFormat="1">
      <c r="A82" s="137"/>
      <c r="K82" s="141"/>
    </row>
    <row r="83" spans="1:11" s="1011" customFormat="1">
      <c r="A83" s="137"/>
      <c r="K83" s="141"/>
    </row>
    <row r="84" spans="1:11" s="1011" customFormat="1">
      <c r="A84" s="137"/>
      <c r="K84" s="141"/>
    </row>
    <row r="85" spans="1:11" s="1011" customFormat="1">
      <c r="A85" s="137"/>
      <c r="K85" s="141"/>
    </row>
    <row r="86" spans="1:11" s="1011" customFormat="1">
      <c r="A86" s="137"/>
      <c r="K86" s="141"/>
    </row>
    <row r="87" spans="1:11" s="1011" customFormat="1">
      <c r="A87" s="137"/>
      <c r="K87" s="141"/>
    </row>
    <row r="88" spans="1:11" s="1011" customFormat="1">
      <c r="A88" s="137"/>
      <c r="K88" s="141"/>
    </row>
    <row r="89" spans="1:11" s="1011" customFormat="1">
      <c r="A89" s="137"/>
      <c r="K89" s="141"/>
    </row>
    <row r="90" spans="1:11" s="1011" customFormat="1">
      <c r="A90" s="137"/>
      <c r="K90" s="141"/>
    </row>
    <row r="91" spans="1:11" s="1011" customFormat="1">
      <c r="A91" s="137"/>
      <c r="K91" s="141"/>
    </row>
    <row r="92" spans="1:11" s="1011" customFormat="1">
      <c r="A92" s="137"/>
      <c r="K92" s="141"/>
    </row>
    <row r="93" spans="1:11" s="1011" customFormat="1">
      <c r="A93" s="137"/>
      <c r="K93" s="141"/>
    </row>
    <row r="94" spans="1:11" s="1011" customFormat="1">
      <c r="A94" s="137"/>
      <c r="K94" s="141"/>
    </row>
    <row r="95" spans="1:11" s="1011" customFormat="1">
      <c r="A95" s="137"/>
      <c r="K95" s="141"/>
    </row>
    <row r="96" spans="1:11" s="1011" customFormat="1">
      <c r="A96" s="137"/>
      <c r="K96" s="141"/>
    </row>
    <row r="97" spans="1:11" s="1011" customFormat="1">
      <c r="A97" s="137"/>
      <c r="K97" s="141"/>
    </row>
    <row r="98" spans="1:11" s="1011" customFormat="1">
      <c r="A98" s="137"/>
      <c r="K98" s="141"/>
    </row>
    <row r="99" spans="1:11" s="1011" customFormat="1">
      <c r="A99" s="137"/>
      <c r="K99" s="141"/>
    </row>
    <row r="100" spans="1:11" s="1011" customFormat="1">
      <c r="A100" s="137"/>
      <c r="K100" s="141"/>
    </row>
    <row r="101" spans="1:11" s="1011" customFormat="1">
      <c r="A101" s="137"/>
      <c r="K101" s="141"/>
    </row>
    <row r="102" spans="1:11" s="1011" customFormat="1">
      <c r="A102" s="137"/>
      <c r="K102" s="141"/>
    </row>
    <row r="103" spans="1:11" s="1011" customFormat="1">
      <c r="A103" s="137"/>
      <c r="K103" s="141"/>
    </row>
    <row r="104" spans="1:11" s="1011" customFormat="1">
      <c r="A104" s="137"/>
      <c r="K104" s="141"/>
    </row>
    <row r="105" spans="1:11" s="1011" customFormat="1">
      <c r="A105" s="137"/>
      <c r="K105" s="141"/>
    </row>
    <row r="106" spans="1:11" s="1011" customFormat="1">
      <c r="A106" s="137"/>
      <c r="K106" s="141"/>
    </row>
    <row r="107" spans="1:11" s="1011" customFormat="1">
      <c r="A107" s="137"/>
      <c r="K107" s="141"/>
    </row>
    <row r="108" spans="1:11" s="1011" customFormat="1">
      <c r="A108" s="137"/>
      <c r="K108" s="141"/>
    </row>
    <row r="109" spans="1:11" s="1011" customFormat="1">
      <c r="A109" s="137"/>
      <c r="K109" s="141"/>
    </row>
    <row r="110" spans="1:11" s="1011" customFormat="1">
      <c r="A110" s="137"/>
      <c r="K110" s="141"/>
    </row>
    <row r="111" spans="1:11" s="1011" customFormat="1">
      <c r="A111" s="137"/>
      <c r="K111" s="141"/>
    </row>
    <row r="112" spans="1:11" s="1011" customFormat="1">
      <c r="A112" s="137"/>
      <c r="K112" s="141"/>
    </row>
    <row r="113" spans="1:11" s="1011" customFormat="1">
      <c r="A113" s="137"/>
      <c r="K113" s="141"/>
    </row>
    <row r="114" spans="1:11" s="1011" customFormat="1">
      <c r="A114" s="137"/>
      <c r="K114" s="141"/>
    </row>
    <row r="115" spans="1:11" s="1011" customFormat="1">
      <c r="A115" s="137"/>
      <c r="K115" s="141"/>
    </row>
    <row r="116" spans="1:11" s="1011" customFormat="1">
      <c r="A116" s="137"/>
      <c r="K116" s="141"/>
    </row>
    <row r="117" spans="1:11" s="1011" customFormat="1">
      <c r="A117" s="137"/>
      <c r="K117" s="141"/>
    </row>
    <row r="118" spans="1:11" s="1011" customFormat="1">
      <c r="A118" s="137"/>
      <c r="K118" s="141"/>
    </row>
    <row r="119" spans="1:11" s="1011" customFormat="1">
      <c r="A119" s="137"/>
      <c r="K119" s="141"/>
    </row>
    <row r="120" spans="1:11" s="1011" customFormat="1">
      <c r="A120" s="137"/>
      <c r="K120" s="141"/>
    </row>
    <row r="121" spans="1:11" s="1011" customFormat="1">
      <c r="A121" s="137"/>
      <c r="K121" s="141"/>
    </row>
    <row r="122" spans="1:11" s="1011" customFormat="1">
      <c r="A122" s="137"/>
      <c r="K122" s="141"/>
    </row>
    <row r="123" spans="1:11" s="1011" customFormat="1">
      <c r="A123" s="137"/>
      <c r="K123" s="141"/>
    </row>
    <row r="124" spans="1:11" s="1011" customFormat="1">
      <c r="A124" s="137"/>
      <c r="K124" s="141"/>
    </row>
    <row r="125" spans="1:11" s="1011" customFormat="1">
      <c r="A125" s="137"/>
      <c r="K125" s="141"/>
    </row>
    <row r="126" spans="1:11" s="1011" customFormat="1">
      <c r="A126" s="137"/>
      <c r="K126" s="141"/>
    </row>
    <row r="127" spans="1:11" s="1011" customFormat="1">
      <c r="A127" s="137"/>
      <c r="K127" s="141"/>
    </row>
    <row r="128" spans="1:11" s="1011" customFormat="1">
      <c r="A128" s="137"/>
      <c r="K128" s="141"/>
    </row>
    <row r="129" spans="1:11" s="1011" customFormat="1">
      <c r="A129" s="137"/>
      <c r="K129" s="141"/>
    </row>
    <row r="130" spans="1:11" s="1011" customFormat="1">
      <c r="A130" s="137"/>
      <c r="K130" s="141"/>
    </row>
    <row r="131" spans="1:11" s="1011" customFormat="1">
      <c r="A131" s="137"/>
      <c r="K131" s="141"/>
    </row>
    <row r="132" spans="1:11" s="1011" customFormat="1">
      <c r="A132" s="137"/>
      <c r="K132" s="141"/>
    </row>
    <row r="133" spans="1:11" s="1011" customFormat="1">
      <c r="A133" s="137"/>
      <c r="K133" s="141"/>
    </row>
    <row r="134" spans="1:11" s="1011" customFormat="1">
      <c r="A134" s="137"/>
      <c r="K134" s="141"/>
    </row>
    <row r="135" spans="1:11" s="1011" customFormat="1">
      <c r="A135" s="137"/>
      <c r="K135" s="141"/>
    </row>
    <row r="136" spans="1:11" s="1011" customFormat="1">
      <c r="A136" s="137"/>
      <c r="K136" s="141"/>
    </row>
    <row r="137" spans="1:11" s="1011" customFormat="1">
      <c r="A137" s="137"/>
      <c r="K137" s="141"/>
    </row>
    <row r="138" spans="1:11" s="1011" customFormat="1">
      <c r="A138" s="137"/>
      <c r="K138" s="141"/>
    </row>
    <row r="139" spans="1:11" s="1011" customFormat="1">
      <c r="A139" s="137"/>
      <c r="K139" s="141"/>
    </row>
    <row r="140" spans="1:11" s="1011" customFormat="1">
      <c r="A140" s="137"/>
      <c r="K140" s="141"/>
    </row>
    <row r="141" spans="1:11" s="1011" customFormat="1">
      <c r="A141" s="137"/>
      <c r="K141" s="141"/>
    </row>
    <row r="142" spans="1:11" s="1011" customFormat="1">
      <c r="A142" s="137"/>
      <c r="K142" s="141"/>
    </row>
    <row r="143" spans="1:11" s="1011" customFormat="1">
      <c r="A143" s="137"/>
      <c r="K143" s="141"/>
    </row>
    <row r="144" spans="1:11" s="1011" customFormat="1">
      <c r="A144" s="137"/>
      <c r="K144" s="141"/>
    </row>
    <row r="145" spans="1:11" s="1011" customFormat="1">
      <c r="A145" s="137"/>
      <c r="K145" s="141"/>
    </row>
    <row r="146" spans="1:11" s="1011" customFormat="1">
      <c r="A146" s="137"/>
      <c r="K146" s="141"/>
    </row>
    <row r="147" spans="1:11" s="1011" customFormat="1">
      <c r="A147" s="137"/>
      <c r="K147" s="141"/>
    </row>
    <row r="148" spans="1:11" s="1011" customFormat="1">
      <c r="A148" s="137"/>
      <c r="K148" s="141"/>
    </row>
    <row r="149" spans="1:11" s="1011" customFormat="1">
      <c r="A149" s="137"/>
      <c r="K149" s="141"/>
    </row>
    <row r="150" spans="1:11" s="1011" customFormat="1">
      <c r="A150" s="137"/>
      <c r="K150" s="141"/>
    </row>
    <row r="151" spans="1:11" s="1011" customFormat="1">
      <c r="A151" s="137"/>
      <c r="K151" s="141"/>
    </row>
    <row r="152" spans="1:11" s="1011" customFormat="1">
      <c r="A152" s="137"/>
      <c r="K152" s="141"/>
    </row>
    <row r="153" spans="1:11" s="1011" customFormat="1">
      <c r="A153" s="137"/>
      <c r="K153" s="141"/>
    </row>
    <row r="154" spans="1:11" s="1011" customFormat="1">
      <c r="A154" s="137"/>
      <c r="K154" s="141"/>
    </row>
    <row r="155" spans="1:11" s="1011" customFormat="1">
      <c r="A155" s="137"/>
      <c r="K155" s="141"/>
    </row>
    <row r="156" spans="1:11" s="1011" customFormat="1">
      <c r="A156" s="137"/>
      <c r="K156" s="141"/>
    </row>
    <row r="157" spans="1:11" s="1011" customFormat="1">
      <c r="A157" s="137"/>
      <c r="K157" s="141"/>
    </row>
    <row r="158" spans="1:11" s="1011" customFormat="1">
      <c r="A158" s="137"/>
      <c r="K158" s="141"/>
    </row>
    <row r="159" spans="1:11" s="1011" customFormat="1">
      <c r="A159" s="137"/>
      <c r="K159" s="141"/>
    </row>
    <row r="160" spans="1:11" s="1011" customFormat="1">
      <c r="A160" s="137"/>
      <c r="K160" s="141"/>
    </row>
    <row r="161" spans="1:11" s="1011" customFormat="1">
      <c r="A161" s="137"/>
      <c r="K161" s="141"/>
    </row>
    <row r="162" spans="1:11" s="1011" customFormat="1">
      <c r="A162" s="137"/>
      <c r="K162" s="141"/>
    </row>
    <row r="163" spans="1:11" s="1011" customFormat="1">
      <c r="A163" s="137"/>
      <c r="K163" s="141"/>
    </row>
    <row r="164" spans="1:11" s="1011" customFormat="1">
      <c r="A164" s="137"/>
      <c r="K164" s="141"/>
    </row>
    <row r="165" spans="1:11" s="1011" customFormat="1">
      <c r="A165" s="137"/>
      <c r="K165" s="141"/>
    </row>
    <row r="166" spans="1:11" s="1011" customFormat="1">
      <c r="A166" s="137"/>
      <c r="K166" s="141"/>
    </row>
    <row r="167" spans="1:11" s="1011" customFormat="1">
      <c r="A167" s="137"/>
      <c r="K167" s="141"/>
    </row>
    <row r="168" spans="1:11" s="1011" customFormat="1">
      <c r="A168" s="137"/>
      <c r="K168" s="141"/>
    </row>
    <row r="169" spans="1:11" s="1011" customFormat="1">
      <c r="A169" s="137"/>
      <c r="K169" s="141"/>
    </row>
    <row r="170" spans="1:11" s="1011" customFormat="1">
      <c r="A170" s="137"/>
      <c r="K170" s="141"/>
    </row>
    <row r="171" spans="1:11" s="1011" customFormat="1">
      <c r="A171" s="137"/>
      <c r="K171" s="141"/>
    </row>
    <row r="172" spans="1:11" s="1011" customFormat="1">
      <c r="A172" s="137"/>
      <c r="K172" s="141"/>
    </row>
    <row r="173" spans="1:11" s="1011" customFormat="1">
      <c r="A173" s="137"/>
      <c r="K173" s="141"/>
    </row>
    <row r="174" spans="1:11" s="1011" customFormat="1">
      <c r="A174" s="137"/>
      <c r="K174" s="141"/>
    </row>
    <row r="175" spans="1:11" s="1011" customFormat="1">
      <c r="A175" s="137"/>
      <c r="K175" s="141"/>
    </row>
    <row r="176" spans="1:11" s="1011" customFormat="1">
      <c r="A176" s="137"/>
      <c r="K176" s="141"/>
    </row>
    <row r="177" spans="1:11" s="1011" customFormat="1">
      <c r="A177" s="137"/>
      <c r="K177" s="141"/>
    </row>
    <row r="178" spans="1:11" s="1011" customFormat="1">
      <c r="A178" s="137"/>
      <c r="K178" s="141"/>
    </row>
    <row r="179" spans="1:11" s="1011" customFormat="1">
      <c r="A179" s="137"/>
      <c r="K179" s="141"/>
    </row>
    <row r="180" spans="1:11" s="1011" customFormat="1">
      <c r="A180" s="137"/>
      <c r="K180" s="141"/>
    </row>
    <row r="181" spans="1:11" s="1011" customFormat="1">
      <c r="A181" s="137"/>
      <c r="K181" s="141"/>
    </row>
    <row r="182" spans="1:11" s="1011" customFormat="1">
      <c r="A182" s="137"/>
      <c r="K182" s="141"/>
    </row>
    <row r="183" spans="1:11" s="1011" customFormat="1">
      <c r="A183" s="137"/>
      <c r="K183" s="141"/>
    </row>
    <row r="184" spans="1:11" s="1011" customFormat="1">
      <c r="A184" s="137"/>
      <c r="K184" s="141"/>
    </row>
    <row r="185" spans="1:11" s="1011" customFormat="1">
      <c r="A185" s="137"/>
      <c r="K185" s="141"/>
    </row>
    <row r="186" spans="1:11" s="1011" customFormat="1">
      <c r="A186" s="137"/>
      <c r="K186" s="141"/>
    </row>
    <row r="187" spans="1:11" s="1011" customFormat="1">
      <c r="A187" s="137"/>
      <c r="K187" s="141"/>
    </row>
    <row r="188" spans="1:11" s="1011" customFormat="1">
      <c r="A188" s="137"/>
      <c r="K188" s="141"/>
    </row>
    <row r="189" spans="1:11" s="1011" customFormat="1">
      <c r="A189" s="137"/>
      <c r="K189" s="141"/>
    </row>
    <row r="190" spans="1:11" s="1011" customFormat="1">
      <c r="A190" s="137"/>
      <c r="K190" s="141"/>
    </row>
    <row r="191" spans="1:11" s="1011" customFormat="1">
      <c r="A191" s="137"/>
      <c r="K191" s="141"/>
    </row>
    <row r="192" spans="1:11" s="1011" customFormat="1">
      <c r="A192" s="137"/>
      <c r="K192" s="141"/>
    </row>
    <row r="193" spans="1:11" s="1011" customFormat="1">
      <c r="A193" s="137"/>
      <c r="K193" s="141"/>
    </row>
    <row r="194" spans="1:11" s="1011" customFormat="1">
      <c r="A194" s="137"/>
      <c r="K194" s="141"/>
    </row>
    <row r="195" spans="1:11" s="1011" customFormat="1">
      <c r="A195" s="137"/>
      <c r="K195" s="141"/>
    </row>
    <row r="196" spans="1:11" s="1011" customFormat="1">
      <c r="A196" s="137"/>
      <c r="K196" s="141"/>
    </row>
    <row r="197" spans="1:11" s="1011" customFormat="1">
      <c r="A197" s="137"/>
      <c r="K197" s="141"/>
    </row>
    <row r="198" spans="1:11" s="1011" customFormat="1">
      <c r="A198" s="137"/>
      <c r="K198" s="141"/>
    </row>
    <row r="199" spans="1:11" s="1011" customFormat="1">
      <c r="A199" s="137"/>
      <c r="K199" s="141"/>
    </row>
    <row r="200" spans="1:11" s="1011" customFormat="1">
      <c r="A200" s="137"/>
      <c r="K200" s="141"/>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P7" sqref="P7"/>
    </sheetView>
  </sheetViews>
  <sheetFormatPr defaultColWidth="9.140625" defaultRowHeight="15"/>
  <cols>
    <col min="1" max="1" width="59.42578125" style="137" customWidth="1"/>
    <col min="2" max="3" width="20.42578125" style="1011" bestFit="1" customWidth="1"/>
    <col min="4" max="4" width="19.85546875" style="1011" bestFit="1" customWidth="1"/>
    <col min="5" max="5" width="21.28515625" style="1011" bestFit="1" customWidth="1"/>
    <col min="6" max="6" width="20.42578125" style="1011" bestFit="1" customWidth="1"/>
    <col min="7" max="7" width="21.28515625" style="1011" bestFit="1" customWidth="1"/>
    <col min="8" max="8" width="21.85546875" style="1011" bestFit="1" customWidth="1"/>
    <col min="9" max="9" width="21.28515625" style="1011" bestFit="1" customWidth="1"/>
    <col min="10" max="10" width="21.85546875" style="1011" bestFit="1" customWidth="1"/>
    <col min="11" max="11" width="20.42578125" style="141" bestFit="1" customWidth="1"/>
    <col min="12" max="12" width="22.42578125" style="141" bestFit="1" customWidth="1"/>
    <col min="13" max="13" width="19.140625" style="141" bestFit="1" customWidth="1"/>
    <col min="14" max="14" width="27.140625" style="141" customWidth="1"/>
    <col min="15" max="15" width="3.85546875" style="265" customWidth="1"/>
    <col min="16" max="16" width="13.85546875" style="1011" bestFit="1" customWidth="1"/>
    <col min="17" max="17" width="11.140625" style="1011" bestFit="1" customWidth="1"/>
    <col min="18" max="256" width="9.140625" style="1011"/>
    <col min="257" max="257" width="59.42578125" style="1011" customWidth="1"/>
    <col min="258" max="259" width="20.42578125" style="1011" bestFit="1" customWidth="1"/>
    <col min="260" max="260" width="19.85546875" style="1011" bestFit="1" customWidth="1"/>
    <col min="261" max="261" width="21.28515625" style="1011" bestFit="1" customWidth="1"/>
    <col min="262" max="262" width="20.42578125" style="1011" bestFit="1" customWidth="1"/>
    <col min="263" max="263" width="21.28515625" style="1011" bestFit="1" customWidth="1"/>
    <col min="264" max="264" width="21.85546875" style="1011" bestFit="1" customWidth="1"/>
    <col min="265" max="265" width="21.28515625" style="1011" bestFit="1" customWidth="1"/>
    <col min="266" max="266" width="21.85546875" style="1011" bestFit="1" customWidth="1"/>
    <col min="267" max="267" width="20.42578125" style="1011" bestFit="1" customWidth="1"/>
    <col min="268" max="268" width="22.42578125" style="1011" bestFit="1" customWidth="1"/>
    <col min="269" max="269" width="19.140625" style="1011" bestFit="1" customWidth="1"/>
    <col min="270" max="270" width="27.140625" style="1011" customWidth="1"/>
    <col min="271" max="271" width="3.85546875" style="1011" customWidth="1"/>
    <col min="272" max="272" width="13.85546875" style="1011" bestFit="1" customWidth="1"/>
    <col min="273" max="273" width="11.140625" style="1011" bestFit="1" customWidth="1"/>
    <col min="274" max="512" width="9.140625" style="1011"/>
    <col min="513" max="513" width="59.42578125" style="1011" customWidth="1"/>
    <col min="514" max="515" width="20.42578125" style="1011" bestFit="1" customWidth="1"/>
    <col min="516" max="516" width="19.85546875" style="1011" bestFit="1" customWidth="1"/>
    <col min="517" max="517" width="21.28515625" style="1011" bestFit="1" customWidth="1"/>
    <col min="518" max="518" width="20.42578125" style="1011" bestFit="1" customWidth="1"/>
    <col min="519" max="519" width="21.28515625" style="1011" bestFit="1" customWidth="1"/>
    <col min="520" max="520" width="21.85546875" style="1011" bestFit="1" customWidth="1"/>
    <col min="521" max="521" width="21.28515625" style="1011" bestFit="1" customWidth="1"/>
    <col min="522" max="522" width="21.85546875" style="1011" bestFit="1" customWidth="1"/>
    <col min="523" max="523" width="20.42578125" style="1011" bestFit="1" customWidth="1"/>
    <col min="524" max="524" width="22.42578125" style="1011" bestFit="1" customWidth="1"/>
    <col min="525" max="525" width="19.140625" style="1011" bestFit="1" customWidth="1"/>
    <col min="526" max="526" width="27.140625" style="1011" customWidth="1"/>
    <col min="527" max="527" width="3.85546875" style="1011" customWidth="1"/>
    <col min="528" max="528" width="13.85546875" style="1011" bestFit="1" customWidth="1"/>
    <col min="529" max="529" width="11.140625" style="1011" bestFit="1" customWidth="1"/>
    <col min="530" max="768" width="9.140625" style="1011"/>
    <col min="769" max="769" width="59.42578125" style="1011" customWidth="1"/>
    <col min="770" max="771" width="20.42578125" style="1011" bestFit="1" customWidth="1"/>
    <col min="772" max="772" width="19.85546875" style="1011" bestFit="1" customWidth="1"/>
    <col min="773" max="773" width="21.28515625" style="1011" bestFit="1" customWidth="1"/>
    <col min="774" max="774" width="20.42578125" style="1011" bestFit="1" customWidth="1"/>
    <col min="775" max="775" width="21.28515625" style="1011" bestFit="1" customWidth="1"/>
    <col min="776" max="776" width="21.85546875" style="1011" bestFit="1" customWidth="1"/>
    <col min="777" max="777" width="21.28515625" style="1011" bestFit="1" customWidth="1"/>
    <col min="778" max="778" width="21.85546875" style="1011" bestFit="1" customWidth="1"/>
    <col min="779" max="779" width="20.42578125" style="1011" bestFit="1" customWidth="1"/>
    <col min="780" max="780" width="22.42578125" style="1011" bestFit="1" customWidth="1"/>
    <col min="781" max="781" width="19.140625" style="1011" bestFit="1" customWidth="1"/>
    <col min="782" max="782" width="27.140625" style="1011" customWidth="1"/>
    <col min="783" max="783" width="3.85546875" style="1011" customWidth="1"/>
    <col min="784" max="784" width="13.85546875" style="1011" bestFit="1" customWidth="1"/>
    <col min="785" max="785" width="11.140625" style="1011" bestFit="1" customWidth="1"/>
    <col min="786" max="1024" width="9.140625" style="1011"/>
    <col min="1025" max="1025" width="59.42578125" style="1011" customWidth="1"/>
    <col min="1026" max="1027" width="20.42578125" style="1011" bestFit="1" customWidth="1"/>
    <col min="1028" max="1028" width="19.85546875" style="1011" bestFit="1" customWidth="1"/>
    <col min="1029" max="1029" width="21.28515625" style="1011" bestFit="1" customWidth="1"/>
    <col min="1030" max="1030" width="20.42578125" style="1011" bestFit="1" customWidth="1"/>
    <col min="1031" max="1031" width="21.28515625" style="1011" bestFit="1" customWidth="1"/>
    <col min="1032" max="1032" width="21.85546875" style="1011" bestFit="1" customWidth="1"/>
    <col min="1033" max="1033" width="21.28515625" style="1011" bestFit="1" customWidth="1"/>
    <col min="1034" max="1034" width="21.85546875" style="1011" bestFit="1" customWidth="1"/>
    <col min="1035" max="1035" width="20.42578125" style="1011" bestFit="1" customWidth="1"/>
    <col min="1036" max="1036" width="22.42578125" style="1011" bestFit="1" customWidth="1"/>
    <col min="1037" max="1037" width="19.140625" style="1011" bestFit="1" customWidth="1"/>
    <col min="1038" max="1038" width="27.140625" style="1011" customWidth="1"/>
    <col min="1039" max="1039" width="3.85546875" style="1011" customWidth="1"/>
    <col min="1040" max="1040" width="13.85546875" style="1011" bestFit="1" customWidth="1"/>
    <col min="1041" max="1041" width="11.140625" style="1011" bestFit="1" customWidth="1"/>
    <col min="1042" max="1280" width="9.140625" style="1011"/>
    <col min="1281" max="1281" width="59.42578125" style="1011" customWidth="1"/>
    <col min="1282" max="1283" width="20.42578125" style="1011" bestFit="1" customWidth="1"/>
    <col min="1284" max="1284" width="19.85546875" style="1011" bestFit="1" customWidth="1"/>
    <col min="1285" max="1285" width="21.28515625" style="1011" bestFit="1" customWidth="1"/>
    <col min="1286" max="1286" width="20.42578125" style="1011" bestFit="1" customWidth="1"/>
    <col min="1287" max="1287" width="21.28515625" style="1011" bestFit="1" customWidth="1"/>
    <col min="1288" max="1288" width="21.85546875" style="1011" bestFit="1" customWidth="1"/>
    <col min="1289" max="1289" width="21.28515625" style="1011" bestFit="1" customWidth="1"/>
    <col min="1290" max="1290" width="21.85546875" style="1011" bestFit="1" customWidth="1"/>
    <col min="1291" max="1291" width="20.42578125" style="1011" bestFit="1" customWidth="1"/>
    <col min="1292" max="1292" width="22.42578125" style="1011" bestFit="1" customWidth="1"/>
    <col min="1293" max="1293" width="19.140625" style="1011" bestFit="1" customWidth="1"/>
    <col min="1294" max="1294" width="27.140625" style="1011" customWidth="1"/>
    <col min="1295" max="1295" width="3.85546875" style="1011" customWidth="1"/>
    <col min="1296" max="1296" width="13.85546875" style="1011" bestFit="1" customWidth="1"/>
    <col min="1297" max="1297" width="11.140625" style="1011" bestFit="1" customWidth="1"/>
    <col min="1298" max="1536" width="9.140625" style="1011"/>
    <col min="1537" max="1537" width="59.42578125" style="1011" customWidth="1"/>
    <col min="1538" max="1539" width="20.42578125" style="1011" bestFit="1" customWidth="1"/>
    <col min="1540" max="1540" width="19.85546875" style="1011" bestFit="1" customWidth="1"/>
    <col min="1541" max="1541" width="21.28515625" style="1011" bestFit="1" customWidth="1"/>
    <col min="1542" max="1542" width="20.42578125" style="1011" bestFit="1" customWidth="1"/>
    <col min="1543" max="1543" width="21.28515625" style="1011" bestFit="1" customWidth="1"/>
    <col min="1544" max="1544" width="21.85546875" style="1011" bestFit="1" customWidth="1"/>
    <col min="1545" max="1545" width="21.28515625" style="1011" bestFit="1" customWidth="1"/>
    <col min="1546" max="1546" width="21.85546875" style="1011" bestFit="1" customWidth="1"/>
    <col min="1547" max="1547" width="20.42578125" style="1011" bestFit="1" customWidth="1"/>
    <col min="1548" max="1548" width="22.42578125" style="1011" bestFit="1" customWidth="1"/>
    <col min="1549" max="1549" width="19.140625" style="1011" bestFit="1" customWidth="1"/>
    <col min="1550" max="1550" width="27.140625" style="1011" customWidth="1"/>
    <col min="1551" max="1551" width="3.85546875" style="1011" customWidth="1"/>
    <col min="1552" max="1552" width="13.85546875" style="1011" bestFit="1" customWidth="1"/>
    <col min="1553" max="1553" width="11.140625" style="1011" bestFit="1" customWidth="1"/>
    <col min="1554" max="1792" width="9.140625" style="1011"/>
    <col min="1793" max="1793" width="59.42578125" style="1011" customWidth="1"/>
    <col min="1794" max="1795" width="20.42578125" style="1011" bestFit="1" customWidth="1"/>
    <col min="1796" max="1796" width="19.85546875" style="1011" bestFit="1" customWidth="1"/>
    <col min="1797" max="1797" width="21.28515625" style="1011" bestFit="1" customWidth="1"/>
    <col min="1798" max="1798" width="20.42578125" style="1011" bestFit="1" customWidth="1"/>
    <col min="1799" max="1799" width="21.28515625" style="1011" bestFit="1" customWidth="1"/>
    <col min="1800" max="1800" width="21.85546875" style="1011" bestFit="1" customWidth="1"/>
    <col min="1801" max="1801" width="21.28515625" style="1011" bestFit="1" customWidth="1"/>
    <col min="1802" max="1802" width="21.85546875" style="1011" bestFit="1" customWidth="1"/>
    <col min="1803" max="1803" width="20.42578125" style="1011" bestFit="1" customWidth="1"/>
    <col min="1804" max="1804" width="22.42578125" style="1011" bestFit="1" customWidth="1"/>
    <col min="1805" max="1805" width="19.140625" style="1011" bestFit="1" customWidth="1"/>
    <col min="1806" max="1806" width="27.140625" style="1011" customWidth="1"/>
    <col min="1807" max="1807" width="3.85546875" style="1011" customWidth="1"/>
    <col min="1808" max="1808" width="13.85546875" style="1011" bestFit="1" customWidth="1"/>
    <col min="1809" max="1809" width="11.140625" style="1011" bestFit="1" customWidth="1"/>
    <col min="1810" max="2048" width="9.140625" style="1011"/>
    <col min="2049" max="2049" width="59.42578125" style="1011" customWidth="1"/>
    <col min="2050" max="2051" width="20.42578125" style="1011" bestFit="1" customWidth="1"/>
    <col min="2052" max="2052" width="19.85546875" style="1011" bestFit="1" customWidth="1"/>
    <col min="2053" max="2053" width="21.28515625" style="1011" bestFit="1" customWidth="1"/>
    <col min="2054" max="2054" width="20.42578125" style="1011" bestFit="1" customWidth="1"/>
    <col min="2055" max="2055" width="21.28515625" style="1011" bestFit="1" customWidth="1"/>
    <col min="2056" max="2056" width="21.85546875" style="1011" bestFit="1" customWidth="1"/>
    <col min="2057" max="2057" width="21.28515625" style="1011" bestFit="1" customWidth="1"/>
    <col min="2058" max="2058" width="21.85546875" style="1011" bestFit="1" customWidth="1"/>
    <col min="2059" max="2059" width="20.42578125" style="1011" bestFit="1" customWidth="1"/>
    <col min="2060" max="2060" width="22.42578125" style="1011" bestFit="1" customWidth="1"/>
    <col min="2061" max="2061" width="19.140625" style="1011" bestFit="1" customWidth="1"/>
    <col min="2062" max="2062" width="27.140625" style="1011" customWidth="1"/>
    <col min="2063" max="2063" width="3.85546875" style="1011" customWidth="1"/>
    <col min="2064" max="2064" width="13.85546875" style="1011" bestFit="1" customWidth="1"/>
    <col min="2065" max="2065" width="11.140625" style="1011" bestFit="1" customWidth="1"/>
    <col min="2066" max="2304" width="9.140625" style="1011"/>
    <col min="2305" max="2305" width="59.42578125" style="1011" customWidth="1"/>
    <col min="2306" max="2307" width="20.42578125" style="1011" bestFit="1" customWidth="1"/>
    <col min="2308" max="2308" width="19.85546875" style="1011" bestFit="1" customWidth="1"/>
    <col min="2309" max="2309" width="21.28515625" style="1011" bestFit="1" customWidth="1"/>
    <col min="2310" max="2310" width="20.42578125" style="1011" bestFit="1" customWidth="1"/>
    <col min="2311" max="2311" width="21.28515625" style="1011" bestFit="1" customWidth="1"/>
    <col min="2312" max="2312" width="21.85546875" style="1011" bestFit="1" customWidth="1"/>
    <col min="2313" max="2313" width="21.28515625" style="1011" bestFit="1" customWidth="1"/>
    <col min="2314" max="2314" width="21.85546875" style="1011" bestFit="1" customWidth="1"/>
    <col min="2315" max="2315" width="20.42578125" style="1011" bestFit="1" customWidth="1"/>
    <col min="2316" max="2316" width="22.42578125" style="1011" bestFit="1" customWidth="1"/>
    <col min="2317" max="2317" width="19.140625" style="1011" bestFit="1" customWidth="1"/>
    <col min="2318" max="2318" width="27.140625" style="1011" customWidth="1"/>
    <col min="2319" max="2319" width="3.85546875" style="1011" customWidth="1"/>
    <col min="2320" max="2320" width="13.85546875" style="1011" bestFit="1" customWidth="1"/>
    <col min="2321" max="2321" width="11.140625" style="1011" bestFit="1" customWidth="1"/>
    <col min="2322" max="2560" width="9.140625" style="1011"/>
    <col min="2561" max="2561" width="59.42578125" style="1011" customWidth="1"/>
    <col min="2562" max="2563" width="20.42578125" style="1011" bestFit="1" customWidth="1"/>
    <col min="2564" max="2564" width="19.85546875" style="1011" bestFit="1" customWidth="1"/>
    <col min="2565" max="2565" width="21.28515625" style="1011" bestFit="1" customWidth="1"/>
    <col min="2566" max="2566" width="20.42578125" style="1011" bestFit="1" customWidth="1"/>
    <col min="2567" max="2567" width="21.28515625" style="1011" bestFit="1" customWidth="1"/>
    <col min="2568" max="2568" width="21.85546875" style="1011" bestFit="1" customWidth="1"/>
    <col min="2569" max="2569" width="21.28515625" style="1011" bestFit="1" customWidth="1"/>
    <col min="2570" max="2570" width="21.85546875" style="1011" bestFit="1" customWidth="1"/>
    <col min="2571" max="2571" width="20.42578125" style="1011" bestFit="1" customWidth="1"/>
    <col min="2572" max="2572" width="22.42578125" style="1011" bestFit="1" customWidth="1"/>
    <col min="2573" max="2573" width="19.140625" style="1011" bestFit="1" customWidth="1"/>
    <col min="2574" max="2574" width="27.140625" style="1011" customWidth="1"/>
    <col min="2575" max="2575" width="3.85546875" style="1011" customWidth="1"/>
    <col min="2576" max="2576" width="13.85546875" style="1011" bestFit="1" customWidth="1"/>
    <col min="2577" max="2577" width="11.140625" style="1011" bestFit="1" customWidth="1"/>
    <col min="2578" max="2816" width="9.140625" style="1011"/>
    <col min="2817" max="2817" width="59.42578125" style="1011" customWidth="1"/>
    <col min="2818" max="2819" width="20.42578125" style="1011" bestFit="1" customWidth="1"/>
    <col min="2820" max="2820" width="19.85546875" style="1011" bestFit="1" customWidth="1"/>
    <col min="2821" max="2821" width="21.28515625" style="1011" bestFit="1" customWidth="1"/>
    <col min="2822" max="2822" width="20.42578125" style="1011" bestFit="1" customWidth="1"/>
    <col min="2823" max="2823" width="21.28515625" style="1011" bestFit="1" customWidth="1"/>
    <col min="2824" max="2824" width="21.85546875" style="1011" bestFit="1" customWidth="1"/>
    <col min="2825" max="2825" width="21.28515625" style="1011" bestFit="1" customWidth="1"/>
    <col min="2826" max="2826" width="21.85546875" style="1011" bestFit="1" customWidth="1"/>
    <col min="2827" max="2827" width="20.42578125" style="1011" bestFit="1" customWidth="1"/>
    <col min="2828" max="2828" width="22.42578125" style="1011" bestFit="1" customWidth="1"/>
    <col min="2829" max="2829" width="19.140625" style="1011" bestFit="1" customWidth="1"/>
    <col min="2830" max="2830" width="27.140625" style="1011" customWidth="1"/>
    <col min="2831" max="2831" width="3.85546875" style="1011" customWidth="1"/>
    <col min="2832" max="2832" width="13.85546875" style="1011" bestFit="1" customWidth="1"/>
    <col min="2833" max="2833" width="11.140625" style="1011" bestFit="1" customWidth="1"/>
    <col min="2834" max="3072" width="9.140625" style="1011"/>
    <col min="3073" max="3073" width="59.42578125" style="1011" customWidth="1"/>
    <col min="3074" max="3075" width="20.42578125" style="1011" bestFit="1" customWidth="1"/>
    <col min="3076" max="3076" width="19.85546875" style="1011" bestFit="1" customWidth="1"/>
    <col min="3077" max="3077" width="21.28515625" style="1011" bestFit="1" customWidth="1"/>
    <col min="3078" max="3078" width="20.42578125" style="1011" bestFit="1" customWidth="1"/>
    <col min="3079" max="3079" width="21.28515625" style="1011" bestFit="1" customWidth="1"/>
    <col min="3080" max="3080" width="21.85546875" style="1011" bestFit="1" customWidth="1"/>
    <col min="3081" max="3081" width="21.28515625" style="1011" bestFit="1" customWidth="1"/>
    <col min="3082" max="3082" width="21.85546875" style="1011" bestFit="1" customWidth="1"/>
    <col min="3083" max="3083" width="20.42578125" style="1011" bestFit="1" customWidth="1"/>
    <col min="3084" max="3084" width="22.42578125" style="1011" bestFit="1" customWidth="1"/>
    <col min="3085" max="3085" width="19.140625" style="1011" bestFit="1" customWidth="1"/>
    <col min="3086" max="3086" width="27.140625" style="1011" customWidth="1"/>
    <col min="3087" max="3087" width="3.85546875" style="1011" customWidth="1"/>
    <col min="3088" max="3088" width="13.85546875" style="1011" bestFit="1" customWidth="1"/>
    <col min="3089" max="3089" width="11.140625" style="1011" bestFit="1" customWidth="1"/>
    <col min="3090" max="3328" width="9.140625" style="1011"/>
    <col min="3329" max="3329" width="59.42578125" style="1011" customWidth="1"/>
    <col min="3330" max="3331" width="20.42578125" style="1011" bestFit="1" customWidth="1"/>
    <col min="3332" max="3332" width="19.85546875" style="1011" bestFit="1" customWidth="1"/>
    <col min="3333" max="3333" width="21.28515625" style="1011" bestFit="1" customWidth="1"/>
    <col min="3334" max="3334" width="20.42578125" style="1011" bestFit="1" customWidth="1"/>
    <col min="3335" max="3335" width="21.28515625" style="1011" bestFit="1" customWidth="1"/>
    <col min="3336" max="3336" width="21.85546875" style="1011" bestFit="1" customWidth="1"/>
    <col min="3337" max="3337" width="21.28515625" style="1011" bestFit="1" customWidth="1"/>
    <col min="3338" max="3338" width="21.85546875" style="1011" bestFit="1" customWidth="1"/>
    <col min="3339" max="3339" width="20.42578125" style="1011" bestFit="1" customWidth="1"/>
    <col min="3340" max="3340" width="22.42578125" style="1011" bestFit="1" customWidth="1"/>
    <col min="3341" max="3341" width="19.140625" style="1011" bestFit="1" customWidth="1"/>
    <col min="3342" max="3342" width="27.140625" style="1011" customWidth="1"/>
    <col min="3343" max="3343" width="3.85546875" style="1011" customWidth="1"/>
    <col min="3344" max="3344" width="13.85546875" style="1011" bestFit="1" customWidth="1"/>
    <col min="3345" max="3345" width="11.140625" style="1011" bestFit="1" customWidth="1"/>
    <col min="3346" max="3584" width="9.140625" style="1011"/>
    <col min="3585" max="3585" width="59.42578125" style="1011" customWidth="1"/>
    <col min="3586" max="3587" width="20.42578125" style="1011" bestFit="1" customWidth="1"/>
    <col min="3588" max="3588" width="19.85546875" style="1011" bestFit="1" customWidth="1"/>
    <col min="3589" max="3589" width="21.28515625" style="1011" bestFit="1" customWidth="1"/>
    <col min="3590" max="3590" width="20.42578125" style="1011" bestFit="1" customWidth="1"/>
    <col min="3591" max="3591" width="21.28515625" style="1011" bestFit="1" customWidth="1"/>
    <col min="3592" max="3592" width="21.85546875" style="1011" bestFit="1" customWidth="1"/>
    <col min="3593" max="3593" width="21.28515625" style="1011" bestFit="1" customWidth="1"/>
    <col min="3594" max="3594" width="21.85546875" style="1011" bestFit="1" customWidth="1"/>
    <col min="3595" max="3595" width="20.42578125" style="1011" bestFit="1" customWidth="1"/>
    <col min="3596" max="3596" width="22.42578125" style="1011" bestFit="1" customWidth="1"/>
    <col min="3597" max="3597" width="19.140625" style="1011" bestFit="1" customWidth="1"/>
    <col min="3598" max="3598" width="27.140625" style="1011" customWidth="1"/>
    <col min="3599" max="3599" width="3.85546875" style="1011" customWidth="1"/>
    <col min="3600" max="3600" width="13.85546875" style="1011" bestFit="1" customWidth="1"/>
    <col min="3601" max="3601" width="11.140625" style="1011" bestFit="1" customWidth="1"/>
    <col min="3602" max="3840" width="9.140625" style="1011"/>
    <col min="3841" max="3841" width="59.42578125" style="1011" customWidth="1"/>
    <col min="3842" max="3843" width="20.42578125" style="1011" bestFit="1" customWidth="1"/>
    <col min="3844" max="3844" width="19.85546875" style="1011" bestFit="1" customWidth="1"/>
    <col min="3845" max="3845" width="21.28515625" style="1011" bestFit="1" customWidth="1"/>
    <col min="3846" max="3846" width="20.42578125" style="1011" bestFit="1" customWidth="1"/>
    <col min="3847" max="3847" width="21.28515625" style="1011" bestFit="1" customWidth="1"/>
    <col min="3848" max="3848" width="21.85546875" style="1011" bestFit="1" customWidth="1"/>
    <col min="3849" max="3849" width="21.28515625" style="1011" bestFit="1" customWidth="1"/>
    <col min="3850" max="3850" width="21.85546875" style="1011" bestFit="1" customWidth="1"/>
    <col min="3851" max="3851" width="20.42578125" style="1011" bestFit="1" customWidth="1"/>
    <col min="3852" max="3852" width="22.42578125" style="1011" bestFit="1" customWidth="1"/>
    <col min="3853" max="3853" width="19.140625" style="1011" bestFit="1" customWidth="1"/>
    <col min="3854" max="3854" width="27.140625" style="1011" customWidth="1"/>
    <col min="3855" max="3855" width="3.85546875" style="1011" customWidth="1"/>
    <col min="3856" max="3856" width="13.85546875" style="1011" bestFit="1" customWidth="1"/>
    <col min="3857" max="3857" width="11.140625" style="1011" bestFit="1" customWidth="1"/>
    <col min="3858" max="4096" width="9.140625" style="1011"/>
    <col min="4097" max="4097" width="59.42578125" style="1011" customWidth="1"/>
    <col min="4098" max="4099" width="20.42578125" style="1011" bestFit="1" customWidth="1"/>
    <col min="4100" max="4100" width="19.85546875" style="1011" bestFit="1" customWidth="1"/>
    <col min="4101" max="4101" width="21.28515625" style="1011" bestFit="1" customWidth="1"/>
    <col min="4102" max="4102" width="20.42578125" style="1011" bestFit="1" customWidth="1"/>
    <col min="4103" max="4103" width="21.28515625" style="1011" bestFit="1" customWidth="1"/>
    <col min="4104" max="4104" width="21.85546875" style="1011" bestFit="1" customWidth="1"/>
    <col min="4105" max="4105" width="21.28515625" style="1011" bestFit="1" customWidth="1"/>
    <col min="4106" max="4106" width="21.85546875" style="1011" bestFit="1" customWidth="1"/>
    <col min="4107" max="4107" width="20.42578125" style="1011" bestFit="1" customWidth="1"/>
    <col min="4108" max="4108" width="22.42578125" style="1011" bestFit="1" customWidth="1"/>
    <col min="4109" max="4109" width="19.140625" style="1011" bestFit="1" customWidth="1"/>
    <col min="4110" max="4110" width="27.140625" style="1011" customWidth="1"/>
    <col min="4111" max="4111" width="3.85546875" style="1011" customWidth="1"/>
    <col min="4112" max="4112" width="13.85546875" style="1011" bestFit="1" customWidth="1"/>
    <col min="4113" max="4113" width="11.140625" style="1011" bestFit="1" customWidth="1"/>
    <col min="4114" max="4352" width="9.140625" style="1011"/>
    <col min="4353" max="4353" width="59.42578125" style="1011" customWidth="1"/>
    <col min="4354" max="4355" width="20.42578125" style="1011" bestFit="1" customWidth="1"/>
    <col min="4356" max="4356" width="19.85546875" style="1011" bestFit="1" customWidth="1"/>
    <col min="4357" max="4357" width="21.28515625" style="1011" bestFit="1" customWidth="1"/>
    <col min="4358" max="4358" width="20.42578125" style="1011" bestFit="1" customWidth="1"/>
    <col min="4359" max="4359" width="21.28515625" style="1011" bestFit="1" customWidth="1"/>
    <col min="4360" max="4360" width="21.85546875" style="1011" bestFit="1" customWidth="1"/>
    <col min="4361" max="4361" width="21.28515625" style="1011" bestFit="1" customWidth="1"/>
    <col min="4362" max="4362" width="21.85546875" style="1011" bestFit="1" customWidth="1"/>
    <col min="4363" max="4363" width="20.42578125" style="1011" bestFit="1" customWidth="1"/>
    <col min="4364" max="4364" width="22.42578125" style="1011" bestFit="1" customWidth="1"/>
    <col min="4365" max="4365" width="19.140625" style="1011" bestFit="1" customWidth="1"/>
    <col min="4366" max="4366" width="27.140625" style="1011" customWidth="1"/>
    <col min="4367" max="4367" width="3.85546875" style="1011" customWidth="1"/>
    <col min="4368" max="4368" width="13.85546875" style="1011" bestFit="1" customWidth="1"/>
    <col min="4369" max="4369" width="11.140625" style="1011" bestFit="1" customWidth="1"/>
    <col min="4370" max="4608" width="9.140625" style="1011"/>
    <col min="4609" max="4609" width="59.42578125" style="1011" customWidth="1"/>
    <col min="4610" max="4611" width="20.42578125" style="1011" bestFit="1" customWidth="1"/>
    <col min="4612" max="4612" width="19.85546875" style="1011" bestFit="1" customWidth="1"/>
    <col min="4613" max="4613" width="21.28515625" style="1011" bestFit="1" customWidth="1"/>
    <col min="4614" max="4614" width="20.42578125" style="1011" bestFit="1" customWidth="1"/>
    <col min="4615" max="4615" width="21.28515625" style="1011" bestFit="1" customWidth="1"/>
    <col min="4616" max="4616" width="21.85546875" style="1011" bestFit="1" customWidth="1"/>
    <col min="4617" max="4617" width="21.28515625" style="1011" bestFit="1" customWidth="1"/>
    <col min="4618" max="4618" width="21.85546875" style="1011" bestFit="1" customWidth="1"/>
    <col min="4619" max="4619" width="20.42578125" style="1011" bestFit="1" customWidth="1"/>
    <col min="4620" max="4620" width="22.42578125" style="1011" bestFit="1" customWidth="1"/>
    <col min="4621" max="4621" width="19.140625" style="1011" bestFit="1" customWidth="1"/>
    <col min="4622" max="4622" width="27.140625" style="1011" customWidth="1"/>
    <col min="4623" max="4623" width="3.85546875" style="1011" customWidth="1"/>
    <col min="4624" max="4624" width="13.85546875" style="1011" bestFit="1" customWidth="1"/>
    <col min="4625" max="4625" width="11.140625" style="1011" bestFit="1" customWidth="1"/>
    <col min="4626" max="4864" width="9.140625" style="1011"/>
    <col min="4865" max="4865" width="59.42578125" style="1011" customWidth="1"/>
    <col min="4866" max="4867" width="20.42578125" style="1011" bestFit="1" customWidth="1"/>
    <col min="4868" max="4868" width="19.85546875" style="1011" bestFit="1" customWidth="1"/>
    <col min="4869" max="4869" width="21.28515625" style="1011" bestFit="1" customWidth="1"/>
    <col min="4870" max="4870" width="20.42578125" style="1011" bestFit="1" customWidth="1"/>
    <col min="4871" max="4871" width="21.28515625" style="1011" bestFit="1" customWidth="1"/>
    <col min="4872" max="4872" width="21.85546875" style="1011" bestFit="1" customWidth="1"/>
    <col min="4873" max="4873" width="21.28515625" style="1011" bestFit="1" customWidth="1"/>
    <col min="4874" max="4874" width="21.85546875" style="1011" bestFit="1" customWidth="1"/>
    <col min="4875" max="4875" width="20.42578125" style="1011" bestFit="1" customWidth="1"/>
    <col min="4876" max="4876" width="22.42578125" style="1011" bestFit="1" customWidth="1"/>
    <col min="4877" max="4877" width="19.140625" style="1011" bestFit="1" customWidth="1"/>
    <col min="4878" max="4878" width="27.140625" style="1011" customWidth="1"/>
    <col min="4879" max="4879" width="3.85546875" style="1011" customWidth="1"/>
    <col min="4880" max="4880" width="13.85546875" style="1011" bestFit="1" customWidth="1"/>
    <col min="4881" max="4881" width="11.140625" style="1011" bestFit="1" customWidth="1"/>
    <col min="4882" max="5120" width="9.140625" style="1011"/>
    <col min="5121" max="5121" width="59.42578125" style="1011" customWidth="1"/>
    <col min="5122" max="5123" width="20.42578125" style="1011" bestFit="1" customWidth="1"/>
    <col min="5124" max="5124" width="19.85546875" style="1011" bestFit="1" customWidth="1"/>
    <col min="5125" max="5125" width="21.28515625" style="1011" bestFit="1" customWidth="1"/>
    <col min="5126" max="5126" width="20.42578125" style="1011" bestFit="1" customWidth="1"/>
    <col min="5127" max="5127" width="21.28515625" style="1011" bestFit="1" customWidth="1"/>
    <col min="5128" max="5128" width="21.85546875" style="1011" bestFit="1" customWidth="1"/>
    <col min="5129" max="5129" width="21.28515625" style="1011" bestFit="1" customWidth="1"/>
    <col min="5130" max="5130" width="21.85546875" style="1011" bestFit="1" customWidth="1"/>
    <col min="5131" max="5131" width="20.42578125" style="1011" bestFit="1" customWidth="1"/>
    <col min="5132" max="5132" width="22.42578125" style="1011" bestFit="1" customWidth="1"/>
    <col min="5133" max="5133" width="19.140625" style="1011" bestFit="1" customWidth="1"/>
    <col min="5134" max="5134" width="27.140625" style="1011" customWidth="1"/>
    <col min="5135" max="5135" width="3.85546875" style="1011" customWidth="1"/>
    <col min="5136" max="5136" width="13.85546875" style="1011" bestFit="1" customWidth="1"/>
    <col min="5137" max="5137" width="11.140625" style="1011" bestFit="1" customWidth="1"/>
    <col min="5138" max="5376" width="9.140625" style="1011"/>
    <col min="5377" max="5377" width="59.42578125" style="1011" customWidth="1"/>
    <col min="5378" max="5379" width="20.42578125" style="1011" bestFit="1" customWidth="1"/>
    <col min="5380" max="5380" width="19.85546875" style="1011" bestFit="1" customWidth="1"/>
    <col min="5381" max="5381" width="21.28515625" style="1011" bestFit="1" customWidth="1"/>
    <col min="5382" max="5382" width="20.42578125" style="1011" bestFit="1" customWidth="1"/>
    <col min="5383" max="5383" width="21.28515625" style="1011" bestFit="1" customWidth="1"/>
    <col min="5384" max="5384" width="21.85546875" style="1011" bestFit="1" customWidth="1"/>
    <col min="5385" max="5385" width="21.28515625" style="1011" bestFit="1" customWidth="1"/>
    <col min="5386" max="5386" width="21.85546875" style="1011" bestFit="1" customWidth="1"/>
    <col min="5387" max="5387" width="20.42578125" style="1011" bestFit="1" customWidth="1"/>
    <col min="5388" max="5388" width="22.42578125" style="1011" bestFit="1" customWidth="1"/>
    <col min="5389" max="5389" width="19.140625" style="1011" bestFit="1" customWidth="1"/>
    <col min="5390" max="5390" width="27.140625" style="1011" customWidth="1"/>
    <col min="5391" max="5391" width="3.85546875" style="1011" customWidth="1"/>
    <col min="5392" max="5392" width="13.85546875" style="1011" bestFit="1" customWidth="1"/>
    <col min="5393" max="5393" width="11.140625" style="1011" bestFit="1" customWidth="1"/>
    <col min="5394" max="5632" width="9.140625" style="1011"/>
    <col min="5633" max="5633" width="59.42578125" style="1011" customWidth="1"/>
    <col min="5634" max="5635" width="20.42578125" style="1011" bestFit="1" customWidth="1"/>
    <col min="5636" max="5636" width="19.85546875" style="1011" bestFit="1" customWidth="1"/>
    <col min="5637" max="5637" width="21.28515625" style="1011" bestFit="1" customWidth="1"/>
    <col min="5638" max="5638" width="20.42578125" style="1011" bestFit="1" customWidth="1"/>
    <col min="5639" max="5639" width="21.28515625" style="1011" bestFit="1" customWidth="1"/>
    <col min="5640" max="5640" width="21.85546875" style="1011" bestFit="1" customWidth="1"/>
    <col min="5641" max="5641" width="21.28515625" style="1011" bestFit="1" customWidth="1"/>
    <col min="5642" max="5642" width="21.85546875" style="1011" bestFit="1" customWidth="1"/>
    <col min="5643" max="5643" width="20.42578125" style="1011" bestFit="1" customWidth="1"/>
    <col min="5644" max="5644" width="22.42578125" style="1011" bestFit="1" customWidth="1"/>
    <col min="5645" max="5645" width="19.140625" style="1011" bestFit="1" customWidth="1"/>
    <col min="5646" max="5646" width="27.140625" style="1011" customWidth="1"/>
    <col min="5647" max="5647" width="3.85546875" style="1011" customWidth="1"/>
    <col min="5648" max="5648" width="13.85546875" style="1011" bestFit="1" customWidth="1"/>
    <col min="5649" max="5649" width="11.140625" style="1011" bestFit="1" customWidth="1"/>
    <col min="5650" max="5888" width="9.140625" style="1011"/>
    <col min="5889" max="5889" width="59.42578125" style="1011" customWidth="1"/>
    <col min="5890" max="5891" width="20.42578125" style="1011" bestFit="1" customWidth="1"/>
    <col min="5892" max="5892" width="19.85546875" style="1011" bestFit="1" customWidth="1"/>
    <col min="5893" max="5893" width="21.28515625" style="1011" bestFit="1" customWidth="1"/>
    <col min="5894" max="5894" width="20.42578125" style="1011" bestFit="1" customWidth="1"/>
    <col min="5895" max="5895" width="21.28515625" style="1011" bestFit="1" customWidth="1"/>
    <col min="5896" max="5896" width="21.85546875" style="1011" bestFit="1" customWidth="1"/>
    <col min="5897" max="5897" width="21.28515625" style="1011" bestFit="1" customWidth="1"/>
    <col min="5898" max="5898" width="21.85546875" style="1011" bestFit="1" customWidth="1"/>
    <col min="5899" max="5899" width="20.42578125" style="1011" bestFit="1" customWidth="1"/>
    <col min="5900" max="5900" width="22.42578125" style="1011" bestFit="1" customWidth="1"/>
    <col min="5901" max="5901" width="19.140625" style="1011" bestFit="1" customWidth="1"/>
    <col min="5902" max="5902" width="27.140625" style="1011" customWidth="1"/>
    <col min="5903" max="5903" width="3.85546875" style="1011" customWidth="1"/>
    <col min="5904" max="5904" width="13.85546875" style="1011" bestFit="1" customWidth="1"/>
    <col min="5905" max="5905" width="11.140625" style="1011" bestFit="1" customWidth="1"/>
    <col min="5906" max="6144" width="9.140625" style="1011"/>
    <col min="6145" max="6145" width="59.42578125" style="1011" customWidth="1"/>
    <col min="6146" max="6147" width="20.42578125" style="1011" bestFit="1" customWidth="1"/>
    <col min="6148" max="6148" width="19.85546875" style="1011" bestFit="1" customWidth="1"/>
    <col min="6149" max="6149" width="21.28515625" style="1011" bestFit="1" customWidth="1"/>
    <col min="6150" max="6150" width="20.42578125" style="1011" bestFit="1" customWidth="1"/>
    <col min="6151" max="6151" width="21.28515625" style="1011" bestFit="1" customWidth="1"/>
    <col min="6152" max="6152" width="21.85546875" style="1011" bestFit="1" customWidth="1"/>
    <col min="6153" max="6153" width="21.28515625" style="1011" bestFit="1" customWidth="1"/>
    <col min="6154" max="6154" width="21.85546875" style="1011" bestFit="1" customWidth="1"/>
    <col min="6155" max="6155" width="20.42578125" style="1011" bestFit="1" customWidth="1"/>
    <col min="6156" max="6156" width="22.42578125" style="1011" bestFit="1" customWidth="1"/>
    <col min="6157" max="6157" width="19.140625" style="1011" bestFit="1" customWidth="1"/>
    <col min="6158" max="6158" width="27.140625" style="1011" customWidth="1"/>
    <col min="6159" max="6159" width="3.85546875" style="1011" customWidth="1"/>
    <col min="6160" max="6160" width="13.85546875" style="1011" bestFit="1" customWidth="1"/>
    <col min="6161" max="6161" width="11.140625" style="1011" bestFit="1" customWidth="1"/>
    <col min="6162" max="6400" width="9.140625" style="1011"/>
    <col min="6401" max="6401" width="59.42578125" style="1011" customWidth="1"/>
    <col min="6402" max="6403" width="20.42578125" style="1011" bestFit="1" customWidth="1"/>
    <col min="6404" max="6404" width="19.85546875" style="1011" bestFit="1" customWidth="1"/>
    <col min="6405" max="6405" width="21.28515625" style="1011" bestFit="1" customWidth="1"/>
    <col min="6406" max="6406" width="20.42578125" style="1011" bestFit="1" customWidth="1"/>
    <col min="6407" max="6407" width="21.28515625" style="1011" bestFit="1" customWidth="1"/>
    <col min="6408" max="6408" width="21.85546875" style="1011" bestFit="1" customWidth="1"/>
    <col min="6409" max="6409" width="21.28515625" style="1011" bestFit="1" customWidth="1"/>
    <col min="6410" max="6410" width="21.85546875" style="1011" bestFit="1" customWidth="1"/>
    <col min="6411" max="6411" width="20.42578125" style="1011" bestFit="1" customWidth="1"/>
    <col min="6412" max="6412" width="22.42578125" style="1011" bestFit="1" customWidth="1"/>
    <col min="6413" max="6413" width="19.140625" style="1011" bestFit="1" customWidth="1"/>
    <col min="6414" max="6414" width="27.140625" style="1011" customWidth="1"/>
    <col min="6415" max="6415" width="3.85546875" style="1011" customWidth="1"/>
    <col min="6416" max="6416" width="13.85546875" style="1011" bestFit="1" customWidth="1"/>
    <col min="6417" max="6417" width="11.140625" style="1011" bestFit="1" customWidth="1"/>
    <col min="6418" max="6656" width="9.140625" style="1011"/>
    <col min="6657" max="6657" width="59.42578125" style="1011" customWidth="1"/>
    <col min="6658" max="6659" width="20.42578125" style="1011" bestFit="1" customWidth="1"/>
    <col min="6660" max="6660" width="19.85546875" style="1011" bestFit="1" customWidth="1"/>
    <col min="6661" max="6661" width="21.28515625" style="1011" bestFit="1" customWidth="1"/>
    <col min="6662" max="6662" width="20.42578125" style="1011" bestFit="1" customWidth="1"/>
    <col min="6663" max="6663" width="21.28515625" style="1011" bestFit="1" customWidth="1"/>
    <col min="6664" max="6664" width="21.85546875" style="1011" bestFit="1" customWidth="1"/>
    <col min="6665" max="6665" width="21.28515625" style="1011" bestFit="1" customWidth="1"/>
    <col min="6666" max="6666" width="21.85546875" style="1011" bestFit="1" customWidth="1"/>
    <col min="6667" max="6667" width="20.42578125" style="1011" bestFit="1" customWidth="1"/>
    <col min="6668" max="6668" width="22.42578125" style="1011" bestFit="1" customWidth="1"/>
    <col min="6669" max="6669" width="19.140625" style="1011" bestFit="1" customWidth="1"/>
    <col min="6670" max="6670" width="27.140625" style="1011" customWidth="1"/>
    <col min="6671" max="6671" width="3.85546875" style="1011" customWidth="1"/>
    <col min="6672" max="6672" width="13.85546875" style="1011" bestFit="1" customWidth="1"/>
    <col min="6673" max="6673" width="11.140625" style="1011" bestFit="1" customWidth="1"/>
    <col min="6674" max="6912" width="9.140625" style="1011"/>
    <col min="6913" max="6913" width="59.42578125" style="1011" customWidth="1"/>
    <col min="6914" max="6915" width="20.42578125" style="1011" bestFit="1" customWidth="1"/>
    <col min="6916" max="6916" width="19.85546875" style="1011" bestFit="1" customWidth="1"/>
    <col min="6917" max="6917" width="21.28515625" style="1011" bestFit="1" customWidth="1"/>
    <col min="6918" max="6918" width="20.42578125" style="1011" bestFit="1" customWidth="1"/>
    <col min="6919" max="6919" width="21.28515625" style="1011" bestFit="1" customWidth="1"/>
    <col min="6920" max="6920" width="21.85546875" style="1011" bestFit="1" customWidth="1"/>
    <col min="6921" max="6921" width="21.28515625" style="1011" bestFit="1" customWidth="1"/>
    <col min="6922" max="6922" width="21.85546875" style="1011" bestFit="1" customWidth="1"/>
    <col min="6923" max="6923" width="20.42578125" style="1011" bestFit="1" customWidth="1"/>
    <col min="6924" max="6924" width="22.42578125" style="1011" bestFit="1" customWidth="1"/>
    <col min="6925" max="6925" width="19.140625" style="1011" bestFit="1" customWidth="1"/>
    <col min="6926" max="6926" width="27.140625" style="1011" customWidth="1"/>
    <col min="6927" max="6927" width="3.85546875" style="1011" customWidth="1"/>
    <col min="6928" max="6928" width="13.85546875" style="1011" bestFit="1" customWidth="1"/>
    <col min="6929" max="6929" width="11.140625" style="1011" bestFit="1" customWidth="1"/>
    <col min="6930" max="7168" width="9.140625" style="1011"/>
    <col min="7169" max="7169" width="59.42578125" style="1011" customWidth="1"/>
    <col min="7170" max="7171" width="20.42578125" style="1011" bestFit="1" customWidth="1"/>
    <col min="7172" max="7172" width="19.85546875" style="1011" bestFit="1" customWidth="1"/>
    <col min="7173" max="7173" width="21.28515625" style="1011" bestFit="1" customWidth="1"/>
    <col min="7174" max="7174" width="20.42578125" style="1011" bestFit="1" customWidth="1"/>
    <col min="7175" max="7175" width="21.28515625" style="1011" bestFit="1" customWidth="1"/>
    <col min="7176" max="7176" width="21.85546875" style="1011" bestFit="1" customWidth="1"/>
    <col min="7177" max="7177" width="21.28515625" style="1011" bestFit="1" customWidth="1"/>
    <col min="7178" max="7178" width="21.85546875" style="1011" bestFit="1" customWidth="1"/>
    <col min="7179" max="7179" width="20.42578125" style="1011" bestFit="1" customWidth="1"/>
    <col min="7180" max="7180" width="22.42578125" style="1011" bestFit="1" customWidth="1"/>
    <col min="7181" max="7181" width="19.140625" style="1011" bestFit="1" customWidth="1"/>
    <col min="7182" max="7182" width="27.140625" style="1011" customWidth="1"/>
    <col min="7183" max="7183" width="3.85546875" style="1011" customWidth="1"/>
    <col min="7184" max="7184" width="13.85546875" style="1011" bestFit="1" customWidth="1"/>
    <col min="7185" max="7185" width="11.140625" style="1011" bestFit="1" customWidth="1"/>
    <col min="7186" max="7424" width="9.140625" style="1011"/>
    <col min="7425" max="7425" width="59.42578125" style="1011" customWidth="1"/>
    <col min="7426" max="7427" width="20.42578125" style="1011" bestFit="1" customWidth="1"/>
    <col min="7428" max="7428" width="19.85546875" style="1011" bestFit="1" customWidth="1"/>
    <col min="7429" max="7429" width="21.28515625" style="1011" bestFit="1" customWidth="1"/>
    <col min="7430" max="7430" width="20.42578125" style="1011" bestFit="1" customWidth="1"/>
    <col min="7431" max="7431" width="21.28515625" style="1011" bestFit="1" customWidth="1"/>
    <col min="7432" max="7432" width="21.85546875" style="1011" bestFit="1" customWidth="1"/>
    <col min="7433" max="7433" width="21.28515625" style="1011" bestFit="1" customWidth="1"/>
    <col min="7434" max="7434" width="21.85546875" style="1011" bestFit="1" customWidth="1"/>
    <col min="7435" max="7435" width="20.42578125" style="1011" bestFit="1" customWidth="1"/>
    <col min="7436" max="7436" width="22.42578125" style="1011" bestFit="1" customWidth="1"/>
    <col min="7437" max="7437" width="19.140625" style="1011" bestFit="1" customWidth="1"/>
    <col min="7438" max="7438" width="27.140625" style="1011" customWidth="1"/>
    <col min="7439" max="7439" width="3.85546875" style="1011" customWidth="1"/>
    <col min="7440" max="7440" width="13.85546875" style="1011" bestFit="1" customWidth="1"/>
    <col min="7441" max="7441" width="11.140625" style="1011" bestFit="1" customWidth="1"/>
    <col min="7442" max="7680" width="9.140625" style="1011"/>
    <col min="7681" max="7681" width="59.42578125" style="1011" customWidth="1"/>
    <col min="7682" max="7683" width="20.42578125" style="1011" bestFit="1" customWidth="1"/>
    <col min="7684" max="7684" width="19.85546875" style="1011" bestFit="1" customWidth="1"/>
    <col min="7685" max="7685" width="21.28515625" style="1011" bestFit="1" customWidth="1"/>
    <col min="7686" max="7686" width="20.42578125" style="1011" bestFit="1" customWidth="1"/>
    <col min="7687" max="7687" width="21.28515625" style="1011" bestFit="1" customWidth="1"/>
    <col min="7688" max="7688" width="21.85546875" style="1011" bestFit="1" customWidth="1"/>
    <col min="7689" max="7689" width="21.28515625" style="1011" bestFit="1" customWidth="1"/>
    <col min="7690" max="7690" width="21.85546875" style="1011" bestFit="1" customWidth="1"/>
    <col min="7691" max="7691" width="20.42578125" style="1011" bestFit="1" customWidth="1"/>
    <col min="7692" max="7692" width="22.42578125" style="1011" bestFit="1" customWidth="1"/>
    <col min="7693" max="7693" width="19.140625" style="1011" bestFit="1" customWidth="1"/>
    <col min="7694" max="7694" width="27.140625" style="1011" customWidth="1"/>
    <col min="7695" max="7695" width="3.85546875" style="1011" customWidth="1"/>
    <col min="7696" max="7696" width="13.85546875" style="1011" bestFit="1" customWidth="1"/>
    <col min="7697" max="7697" width="11.140625" style="1011" bestFit="1" customWidth="1"/>
    <col min="7698" max="7936" width="9.140625" style="1011"/>
    <col min="7937" max="7937" width="59.42578125" style="1011" customWidth="1"/>
    <col min="7938" max="7939" width="20.42578125" style="1011" bestFit="1" customWidth="1"/>
    <col min="7940" max="7940" width="19.85546875" style="1011" bestFit="1" customWidth="1"/>
    <col min="7941" max="7941" width="21.28515625" style="1011" bestFit="1" customWidth="1"/>
    <col min="7942" max="7942" width="20.42578125" style="1011" bestFit="1" customWidth="1"/>
    <col min="7943" max="7943" width="21.28515625" style="1011" bestFit="1" customWidth="1"/>
    <col min="7944" max="7944" width="21.85546875" style="1011" bestFit="1" customWidth="1"/>
    <col min="7945" max="7945" width="21.28515625" style="1011" bestFit="1" customWidth="1"/>
    <col min="7946" max="7946" width="21.85546875" style="1011" bestFit="1" customWidth="1"/>
    <col min="7947" max="7947" width="20.42578125" style="1011" bestFit="1" customWidth="1"/>
    <col min="7948" max="7948" width="22.42578125" style="1011" bestFit="1" customWidth="1"/>
    <col min="7949" max="7949" width="19.140625" style="1011" bestFit="1" customWidth="1"/>
    <col min="7950" max="7950" width="27.140625" style="1011" customWidth="1"/>
    <col min="7951" max="7951" width="3.85546875" style="1011" customWidth="1"/>
    <col min="7952" max="7952" width="13.85546875" style="1011" bestFit="1" customWidth="1"/>
    <col min="7953" max="7953" width="11.140625" style="1011" bestFit="1" customWidth="1"/>
    <col min="7954" max="8192" width="9.140625" style="1011"/>
    <col min="8193" max="8193" width="59.42578125" style="1011" customWidth="1"/>
    <col min="8194" max="8195" width="20.42578125" style="1011" bestFit="1" customWidth="1"/>
    <col min="8196" max="8196" width="19.85546875" style="1011" bestFit="1" customWidth="1"/>
    <col min="8197" max="8197" width="21.28515625" style="1011" bestFit="1" customWidth="1"/>
    <col min="8198" max="8198" width="20.42578125" style="1011" bestFit="1" customWidth="1"/>
    <col min="8199" max="8199" width="21.28515625" style="1011" bestFit="1" customWidth="1"/>
    <col min="8200" max="8200" width="21.85546875" style="1011" bestFit="1" customWidth="1"/>
    <col min="8201" max="8201" width="21.28515625" style="1011" bestFit="1" customWidth="1"/>
    <col min="8202" max="8202" width="21.85546875" style="1011" bestFit="1" customWidth="1"/>
    <col min="8203" max="8203" width="20.42578125" style="1011" bestFit="1" customWidth="1"/>
    <col min="8204" max="8204" width="22.42578125" style="1011" bestFit="1" customWidth="1"/>
    <col min="8205" max="8205" width="19.140625" style="1011" bestFit="1" customWidth="1"/>
    <col min="8206" max="8206" width="27.140625" style="1011" customWidth="1"/>
    <col min="8207" max="8207" width="3.85546875" style="1011" customWidth="1"/>
    <col min="8208" max="8208" width="13.85546875" style="1011" bestFit="1" customWidth="1"/>
    <col min="8209" max="8209" width="11.140625" style="1011" bestFit="1" customWidth="1"/>
    <col min="8210" max="8448" width="9.140625" style="1011"/>
    <col min="8449" max="8449" width="59.42578125" style="1011" customWidth="1"/>
    <col min="8450" max="8451" width="20.42578125" style="1011" bestFit="1" customWidth="1"/>
    <col min="8452" max="8452" width="19.85546875" style="1011" bestFit="1" customWidth="1"/>
    <col min="8453" max="8453" width="21.28515625" style="1011" bestFit="1" customWidth="1"/>
    <col min="8454" max="8454" width="20.42578125" style="1011" bestFit="1" customWidth="1"/>
    <col min="8455" max="8455" width="21.28515625" style="1011" bestFit="1" customWidth="1"/>
    <col min="8456" max="8456" width="21.85546875" style="1011" bestFit="1" customWidth="1"/>
    <col min="8457" max="8457" width="21.28515625" style="1011" bestFit="1" customWidth="1"/>
    <col min="8458" max="8458" width="21.85546875" style="1011" bestFit="1" customWidth="1"/>
    <col min="8459" max="8459" width="20.42578125" style="1011" bestFit="1" customWidth="1"/>
    <col min="8460" max="8460" width="22.42578125" style="1011" bestFit="1" customWidth="1"/>
    <col min="8461" max="8461" width="19.140625" style="1011" bestFit="1" customWidth="1"/>
    <col min="8462" max="8462" width="27.140625" style="1011" customWidth="1"/>
    <col min="8463" max="8463" width="3.85546875" style="1011" customWidth="1"/>
    <col min="8464" max="8464" width="13.85546875" style="1011" bestFit="1" customWidth="1"/>
    <col min="8465" max="8465" width="11.140625" style="1011" bestFit="1" customWidth="1"/>
    <col min="8466" max="8704" width="9.140625" style="1011"/>
    <col min="8705" max="8705" width="59.42578125" style="1011" customWidth="1"/>
    <col min="8706" max="8707" width="20.42578125" style="1011" bestFit="1" customWidth="1"/>
    <col min="8708" max="8708" width="19.85546875" style="1011" bestFit="1" customWidth="1"/>
    <col min="8709" max="8709" width="21.28515625" style="1011" bestFit="1" customWidth="1"/>
    <col min="8710" max="8710" width="20.42578125" style="1011" bestFit="1" customWidth="1"/>
    <col min="8711" max="8711" width="21.28515625" style="1011" bestFit="1" customWidth="1"/>
    <col min="8712" max="8712" width="21.85546875" style="1011" bestFit="1" customWidth="1"/>
    <col min="8713" max="8713" width="21.28515625" style="1011" bestFit="1" customWidth="1"/>
    <col min="8714" max="8714" width="21.85546875" style="1011" bestFit="1" customWidth="1"/>
    <col min="8715" max="8715" width="20.42578125" style="1011" bestFit="1" customWidth="1"/>
    <col min="8716" max="8716" width="22.42578125" style="1011" bestFit="1" customWidth="1"/>
    <col min="8717" max="8717" width="19.140625" style="1011" bestFit="1" customWidth="1"/>
    <col min="8718" max="8718" width="27.140625" style="1011" customWidth="1"/>
    <col min="8719" max="8719" width="3.85546875" style="1011" customWidth="1"/>
    <col min="8720" max="8720" width="13.85546875" style="1011" bestFit="1" customWidth="1"/>
    <col min="8721" max="8721" width="11.140625" style="1011" bestFit="1" customWidth="1"/>
    <col min="8722" max="8960" width="9.140625" style="1011"/>
    <col min="8961" max="8961" width="59.42578125" style="1011" customWidth="1"/>
    <col min="8962" max="8963" width="20.42578125" style="1011" bestFit="1" customWidth="1"/>
    <col min="8964" max="8964" width="19.85546875" style="1011" bestFit="1" customWidth="1"/>
    <col min="8965" max="8965" width="21.28515625" style="1011" bestFit="1" customWidth="1"/>
    <col min="8966" max="8966" width="20.42578125" style="1011" bestFit="1" customWidth="1"/>
    <col min="8967" max="8967" width="21.28515625" style="1011" bestFit="1" customWidth="1"/>
    <col min="8968" max="8968" width="21.85546875" style="1011" bestFit="1" customWidth="1"/>
    <col min="8969" max="8969" width="21.28515625" style="1011" bestFit="1" customWidth="1"/>
    <col min="8970" max="8970" width="21.85546875" style="1011" bestFit="1" customWidth="1"/>
    <col min="8971" max="8971" width="20.42578125" style="1011" bestFit="1" customWidth="1"/>
    <col min="8972" max="8972" width="22.42578125" style="1011" bestFit="1" customWidth="1"/>
    <col min="8973" max="8973" width="19.140625" style="1011" bestFit="1" customWidth="1"/>
    <col min="8974" max="8974" width="27.140625" style="1011" customWidth="1"/>
    <col min="8975" max="8975" width="3.85546875" style="1011" customWidth="1"/>
    <col min="8976" max="8976" width="13.85546875" style="1011" bestFit="1" customWidth="1"/>
    <col min="8977" max="8977" width="11.140625" style="1011" bestFit="1" customWidth="1"/>
    <col min="8978" max="9216" width="9.140625" style="1011"/>
    <col min="9217" max="9217" width="59.42578125" style="1011" customWidth="1"/>
    <col min="9218" max="9219" width="20.42578125" style="1011" bestFit="1" customWidth="1"/>
    <col min="9220" max="9220" width="19.85546875" style="1011" bestFit="1" customWidth="1"/>
    <col min="9221" max="9221" width="21.28515625" style="1011" bestFit="1" customWidth="1"/>
    <col min="9222" max="9222" width="20.42578125" style="1011" bestFit="1" customWidth="1"/>
    <col min="9223" max="9223" width="21.28515625" style="1011" bestFit="1" customWidth="1"/>
    <col min="9224" max="9224" width="21.85546875" style="1011" bestFit="1" customWidth="1"/>
    <col min="9225" max="9225" width="21.28515625" style="1011" bestFit="1" customWidth="1"/>
    <col min="9226" max="9226" width="21.85546875" style="1011" bestFit="1" customWidth="1"/>
    <col min="9227" max="9227" width="20.42578125" style="1011" bestFit="1" customWidth="1"/>
    <col min="9228" max="9228" width="22.42578125" style="1011" bestFit="1" customWidth="1"/>
    <col min="9229" max="9229" width="19.140625" style="1011" bestFit="1" customWidth="1"/>
    <col min="9230" max="9230" width="27.140625" style="1011" customWidth="1"/>
    <col min="9231" max="9231" width="3.85546875" style="1011" customWidth="1"/>
    <col min="9232" max="9232" width="13.85546875" style="1011" bestFit="1" customWidth="1"/>
    <col min="9233" max="9233" width="11.140625" style="1011" bestFit="1" customWidth="1"/>
    <col min="9234" max="9472" width="9.140625" style="1011"/>
    <col min="9473" max="9473" width="59.42578125" style="1011" customWidth="1"/>
    <col min="9474" max="9475" width="20.42578125" style="1011" bestFit="1" customWidth="1"/>
    <col min="9476" max="9476" width="19.85546875" style="1011" bestFit="1" customWidth="1"/>
    <col min="9477" max="9477" width="21.28515625" style="1011" bestFit="1" customWidth="1"/>
    <col min="9478" max="9478" width="20.42578125" style="1011" bestFit="1" customWidth="1"/>
    <col min="9479" max="9479" width="21.28515625" style="1011" bestFit="1" customWidth="1"/>
    <col min="9480" max="9480" width="21.85546875" style="1011" bestFit="1" customWidth="1"/>
    <col min="9481" max="9481" width="21.28515625" style="1011" bestFit="1" customWidth="1"/>
    <col min="9482" max="9482" width="21.85546875" style="1011" bestFit="1" customWidth="1"/>
    <col min="9483" max="9483" width="20.42578125" style="1011" bestFit="1" customWidth="1"/>
    <col min="9484" max="9484" width="22.42578125" style="1011" bestFit="1" customWidth="1"/>
    <col min="9485" max="9485" width="19.140625" style="1011" bestFit="1" customWidth="1"/>
    <col min="9486" max="9486" width="27.140625" style="1011" customWidth="1"/>
    <col min="9487" max="9487" width="3.85546875" style="1011" customWidth="1"/>
    <col min="9488" max="9488" width="13.85546875" style="1011" bestFit="1" customWidth="1"/>
    <col min="9489" max="9489" width="11.140625" style="1011" bestFit="1" customWidth="1"/>
    <col min="9490" max="9728" width="9.140625" style="1011"/>
    <col min="9729" max="9729" width="59.42578125" style="1011" customWidth="1"/>
    <col min="9730" max="9731" width="20.42578125" style="1011" bestFit="1" customWidth="1"/>
    <col min="9732" max="9732" width="19.85546875" style="1011" bestFit="1" customWidth="1"/>
    <col min="9733" max="9733" width="21.28515625" style="1011" bestFit="1" customWidth="1"/>
    <col min="9734" max="9734" width="20.42578125" style="1011" bestFit="1" customWidth="1"/>
    <col min="9735" max="9735" width="21.28515625" style="1011" bestFit="1" customWidth="1"/>
    <col min="9736" max="9736" width="21.85546875" style="1011" bestFit="1" customWidth="1"/>
    <col min="9737" max="9737" width="21.28515625" style="1011" bestFit="1" customWidth="1"/>
    <col min="9738" max="9738" width="21.85546875" style="1011" bestFit="1" customWidth="1"/>
    <col min="9739" max="9739" width="20.42578125" style="1011" bestFit="1" customWidth="1"/>
    <col min="9740" max="9740" width="22.42578125" style="1011" bestFit="1" customWidth="1"/>
    <col min="9741" max="9741" width="19.140625" style="1011" bestFit="1" customWidth="1"/>
    <col min="9742" max="9742" width="27.140625" style="1011" customWidth="1"/>
    <col min="9743" max="9743" width="3.85546875" style="1011" customWidth="1"/>
    <col min="9744" max="9744" width="13.85546875" style="1011" bestFit="1" customWidth="1"/>
    <col min="9745" max="9745" width="11.140625" style="1011" bestFit="1" customWidth="1"/>
    <col min="9746" max="9984" width="9.140625" style="1011"/>
    <col min="9985" max="9985" width="59.42578125" style="1011" customWidth="1"/>
    <col min="9986" max="9987" width="20.42578125" style="1011" bestFit="1" customWidth="1"/>
    <col min="9988" max="9988" width="19.85546875" style="1011" bestFit="1" customWidth="1"/>
    <col min="9989" max="9989" width="21.28515625" style="1011" bestFit="1" customWidth="1"/>
    <col min="9990" max="9990" width="20.42578125" style="1011" bestFit="1" customWidth="1"/>
    <col min="9991" max="9991" width="21.28515625" style="1011" bestFit="1" customWidth="1"/>
    <col min="9992" max="9992" width="21.85546875" style="1011" bestFit="1" customWidth="1"/>
    <col min="9993" max="9993" width="21.28515625" style="1011" bestFit="1" customWidth="1"/>
    <col min="9994" max="9994" width="21.85546875" style="1011" bestFit="1" customWidth="1"/>
    <col min="9995" max="9995" width="20.42578125" style="1011" bestFit="1" customWidth="1"/>
    <col min="9996" max="9996" width="22.42578125" style="1011" bestFit="1" customWidth="1"/>
    <col min="9997" max="9997" width="19.140625" style="1011" bestFit="1" customWidth="1"/>
    <col min="9998" max="9998" width="27.140625" style="1011" customWidth="1"/>
    <col min="9999" max="9999" width="3.85546875" style="1011" customWidth="1"/>
    <col min="10000" max="10000" width="13.85546875" style="1011" bestFit="1" customWidth="1"/>
    <col min="10001" max="10001" width="11.140625" style="1011" bestFit="1" customWidth="1"/>
    <col min="10002" max="10240" width="9.140625" style="1011"/>
    <col min="10241" max="10241" width="59.42578125" style="1011" customWidth="1"/>
    <col min="10242" max="10243" width="20.42578125" style="1011" bestFit="1" customWidth="1"/>
    <col min="10244" max="10244" width="19.85546875" style="1011" bestFit="1" customWidth="1"/>
    <col min="10245" max="10245" width="21.28515625" style="1011" bestFit="1" customWidth="1"/>
    <col min="10246" max="10246" width="20.42578125" style="1011" bestFit="1" customWidth="1"/>
    <col min="10247" max="10247" width="21.28515625" style="1011" bestFit="1" customWidth="1"/>
    <col min="10248" max="10248" width="21.85546875" style="1011" bestFit="1" customWidth="1"/>
    <col min="10249" max="10249" width="21.28515625" style="1011" bestFit="1" customWidth="1"/>
    <col min="10250" max="10250" width="21.85546875" style="1011" bestFit="1" customWidth="1"/>
    <col min="10251" max="10251" width="20.42578125" style="1011" bestFit="1" customWidth="1"/>
    <col min="10252" max="10252" width="22.42578125" style="1011" bestFit="1" customWidth="1"/>
    <col min="10253" max="10253" width="19.140625" style="1011" bestFit="1" customWidth="1"/>
    <col min="10254" max="10254" width="27.140625" style="1011" customWidth="1"/>
    <col min="10255" max="10255" width="3.85546875" style="1011" customWidth="1"/>
    <col min="10256" max="10256" width="13.85546875" style="1011" bestFit="1" customWidth="1"/>
    <col min="10257" max="10257" width="11.140625" style="1011" bestFit="1" customWidth="1"/>
    <col min="10258" max="10496" width="9.140625" style="1011"/>
    <col min="10497" max="10497" width="59.42578125" style="1011" customWidth="1"/>
    <col min="10498" max="10499" width="20.42578125" style="1011" bestFit="1" customWidth="1"/>
    <col min="10500" max="10500" width="19.85546875" style="1011" bestFit="1" customWidth="1"/>
    <col min="10501" max="10501" width="21.28515625" style="1011" bestFit="1" customWidth="1"/>
    <col min="10502" max="10502" width="20.42578125" style="1011" bestFit="1" customWidth="1"/>
    <col min="10503" max="10503" width="21.28515625" style="1011" bestFit="1" customWidth="1"/>
    <col min="10504" max="10504" width="21.85546875" style="1011" bestFit="1" customWidth="1"/>
    <col min="10505" max="10505" width="21.28515625" style="1011" bestFit="1" customWidth="1"/>
    <col min="10506" max="10506" width="21.85546875" style="1011" bestFit="1" customWidth="1"/>
    <col min="10507" max="10507" width="20.42578125" style="1011" bestFit="1" customWidth="1"/>
    <col min="10508" max="10508" width="22.42578125" style="1011" bestFit="1" customWidth="1"/>
    <col min="10509" max="10509" width="19.140625" style="1011" bestFit="1" customWidth="1"/>
    <col min="10510" max="10510" width="27.140625" style="1011" customWidth="1"/>
    <col min="10511" max="10511" width="3.85546875" style="1011" customWidth="1"/>
    <col min="10512" max="10512" width="13.85546875" style="1011" bestFit="1" customWidth="1"/>
    <col min="10513" max="10513" width="11.140625" style="1011" bestFit="1" customWidth="1"/>
    <col min="10514" max="10752" width="9.140625" style="1011"/>
    <col min="10753" max="10753" width="59.42578125" style="1011" customWidth="1"/>
    <col min="10754" max="10755" width="20.42578125" style="1011" bestFit="1" customWidth="1"/>
    <col min="10756" max="10756" width="19.85546875" style="1011" bestFit="1" customWidth="1"/>
    <col min="10757" max="10757" width="21.28515625" style="1011" bestFit="1" customWidth="1"/>
    <col min="10758" max="10758" width="20.42578125" style="1011" bestFit="1" customWidth="1"/>
    <col min="10759" max="10759" width="21.28515625" style="1011" bestFit="1" customWidth="1"/>
    <col min="10760" max="10760" width="21.85546875" style="1011" bestFit="1" customWidth="1"/>
    <col min="10761" max="10761" width="21.28515625" style="1011" bestFit="1" customWidth="1"/>
    <col min="10762" max="10762" width="21.85546875" style="1011" bestFit="1" customWidth="1"/>
    <col min="10763" max="10763" width="20.42578125" style="1011" bestFit="1" customWidth="1"/>
    <col min="10764" max="10764" width="22.42578125" style="1011" bestFit="1" customWidth="1"/>
    <col min="10765" max="10765" width="19.140625" style="1011" bestFit="1" customWidth="1"/>
    <col min="10766" max="10766" width="27.140625" style="1011" customWidth="1"/>
    <col min="10767" max="10767" width="3.85546875" style="1011" customWidth="1"/>
    <col min="10768" max="10768" width="13.85546875" style="1011" bestFit="1" customWidth="1"/>
    <col min="10769" max="10769" width="11.140625" style="1011" bestFit="1" customWidth="1"/>
    <col min="10770" max="11008" width="9.140625" style="1011"/>
    <col min="11009" max="11009" width="59.42578125" style="1011" customWidth="1"/>
    <col min="11010" max="11011" width="20.42578125" style="1011" bestFit="1" customWidth="1"/>
    <col min="11012" max="11012" width="19.85546875" style="1011" bestFit="1" customWidth="1"/>
    <col min="11013" max="11013" width="21.28515625" style="1011" bestFit="1" customWidth="1"/>
    <col min="11014" max="11014" width="20.42578125" style="1011" bestFit="1" customWidth="1"/>
    <col min="11015" max="11015" width="21.28515625" style="1011" bestFit="1" customWidth="1"/>
    <col min="11016" max="11016" width="21.85546875" style="1011" bestFit="1" customWidth="1"/>
    <col min="11017" max="11017" width="21.28515625" style="1011" bestFit="1" customWidth="1"/>
    <col min="11018" max="11018" width="21.85546875" style="1011" bestFit="1" customWidth="1"/>
    <col min="11019" max="11019" width="20.42578125" style="1011" bestFit="1" customWidth="1"/>
    <col min="11020" max="11020" width="22.42578125" style="1011" bestFit="1" customWidth="1"/>
    <col min="11021" max="11021" width="19.140625" style="1011" bestFit="1" customWidth="1"/>
    <col min="11022" max="11022" width="27.140625" style="1011" customWidth="1"/>
    <col min="11023" max="11023" width="3.85546875" style="1011" customWidth="1"/>
    <col min="11024" max="11024" width="13.85546875" style="1011" bestFit="1" customWidth="1"/>
    <col min="11025" max="11025" width="11.140625" style="1011" bestFit="1" customWidth="1"/>
    <col min="11026" max="11264" width="9.140625" style="1011"/>
    <col min="11265" max="11265" width="59.42578125" style="1011" customWidth="1"/>
    <col min="11266" max="11267" width="20.42578125" style="1011" bestFit="1" customWidth="1"/>
    <col min="11268" max="11268" width="19.85546875" style="1011" bestFit="1" customWidth="1"/>
    <col min="11269" max="11269" width="21.28515625" style="1011" bestFit="1" customWidth="1"/>
    <col min="11270" max="11270" width="20.42578125" style="1011" bestFit="1" customWidth="1"/>
    <col min="11271" max="11271" width="21.28515625" style="1011" bestFit="1" customWidth="1"/>
    <col min="11272" max="11272" width="21.85546875" style="1011" bestFit="1" customWidth="1"/>
    <col min="11273" max="11273" width="21.28515625" style="1011" bestFit="1" customWidth="1"/>
    <col min="11274" max="11274" width="21.85546875" style="1011" bestFit="1" customWidth="1"/>
    <col min="11275" max="11275" width="20.42578125" style="1011" bestFit="1" customWidth="1"/>
    <col min="11276" max="11276" width="22.42578125" style="1011" bestFit="1" customWidth="1"/>
    <col min="11277" max="11277" width="19.140625" style="1011" bestFit="1" customWidth="1"/>
    <col min="11278" max="11278" width="27.140625" style="1011" customWidth="1"/>
    <col min="11279" max="11279" width="3.85546875" style="1011" customWidth="1"/>
    <col min="11280" max="11280" width="13.85546875" style="1011" bestFit="1" customWidth="1"/>
    <col min="11281" max="11281" width="11.140625" style="1011" bestFit="1" customWidth="1"/>
    <col min="11282" max="11520" width="9.140625" style="1011"/>
    <col min="11521" max="11521" width="59.42578125" style="1011" customWidth="1"/>
    <col min="11522" max="11523" width="20.42578125" style="1011" bestFit="1" customWidth="1"/>
    <col min="11524" max="11524" width="19.85546875" style="1011" bestFit="1" customWidth="1"/>
    <col min="11525" max="11525" width="21.28515625" style="1011" bestFit="1" customWidth="1"/>
    <col min="11526" max="11526" width="20.42578125" style="1011" bestFit="1" customWidth="1"/>
    <col min="11527" max="11527" width="21.28515625" style="1011" bestFit="1" customWidth="1"/>
    <col min="11528" max="11528" width="21.85546875" style="1011" bestFit="1" customWidth="1"/>
    <col min="11529" max="11529" width="21.28515625" style="1011" bestFit="1" customWidth="1"/>
    <col min="11530" max="11530" width="21.85546875" style="1011" bestFit="1" customWidth="1"/>
    <col min="11531" max="11531" width="20.42578125" style="1011" bestFit="1" customWidth="1"/>
    <col min="11532" max="11532" width="22.42578125" style="1011" bestFit="1" customWidth="1"/>
    <col min="11533" max="11533" width="19.140625" style="1011" bestFit="1" customWidth="1"/>
    <col min="11534" max="11534" width="27.140625" style="1011" customWidth="1"/>
    <col min="11535" max="11535" width="3.85546875" style="1011" customWidth="1"/>
    <col min="11536" max="11536" width="13.85546875" style="1011" bestFit="1" customWidth="1"/>
    <col min="11537" max="11537" width="11.140625" style="1011" bestFit="1" customWidth="1"/>
    <col min="11538" max="11776" width="9.140625" style="1011"/>
    <col min="11777" max="11777" width="59.42578125" style="1011" customWidth="1"/>
    <col min="11778" max="11779" width="20.42578125" style="1011" bestFit="1" customWidth="1"/>
    <col min="11780" max="11780" width="19.85546875" style="1011" bestFit="1" customWidth="1"/>
    <col min="11781" max="11781" width="21.28515625" style="1011" bestFit="1" customWidth="1"/>
    <col min="11782" max="11782" width="20.42578125" style="1011" bestFit="1" customWidth="1"/>
    <col min="11783" max="11783" width="21.28515625" style="1011" bestFit="1" customWidth="1"/>
    <col min="11784" max="11784" width="21.85546875" style="1011" bestFit="1" customWidth="1"/>
    <col min="11785" max="11785" width="21.28515625" style="1011" bestFit="1" customWidth="1"/>
    <col min="11786" max="11786" width="21.85546875" style="1011" bestFit="1" customWidth="1"/>
    <col min="11787" max="11787" width="20.42578125" style="1011" bestFit="1" customWidth="1"/>
    <col min="11788" max="11788" width="22.42578125" style="1011" bestFit="1" customWidth="1"/>
    <col min="11789" max="11789" width="19.140625" style="1011" bestFit="1" customWidth="1"/>
    <col min="11790" max="11790" width="27.140625" style="1011" customWidth="1"/>
    <col min="11791" max="11791" width="3.85546875" style="1011" customWidth="1"/>
    <col min="11792" max="11792" width="13.85546875" style="1011" bestFit="1" customWidth="1"/>
    <col min="11793" max="11793" width="11.140625" style="1011" bestFit="1" customWidth="1"/>
    <col min="11794" max="12032" width="9.140625" style="1011"/>
    <col min="12033" max="12033" width="59.42578125" style="1011" customWidth="1"/>
    <col min="12034" max="12035" width="20.42578125" style="1011" bestFit="1" customWidth="1"/>
    <col min="12036" max="12036" width="19.85546875" style="1011" bestFit="1" customWidth="1"/>
    <col min="12037" max="12037" width="21.28515625" style="1011" bestFit="1" customWidth="1"/>
    <col min="12038" max="12038" width="20.42578125" style="1011" bestFit="1" customWidth="1"/>
    <col min="12039" max="12039" width="21.28515625" style="1011" bestFit="1" customWidth="1"/>
    <col min="12040" max="12040" width="21.85546875" style="1011" bestFit="1" customWidth="1"/>
    <col min="12041" max="12041" width="21.28515625" style="1011" bestFit="1" customWidth="1"/>
    <col min="12042" max="12042" width="21.85546875" style="1011" bestFit="1" customWidth="1"/>
    <col min="12043" max="12043" width="20.42578125" style="1011" bestFit="1" customWidth="1"/>
    <col min="12044" max="12044" width="22.42578125" style="1011" bestFit="1" customWidth="1"/>
    <col min="12045" max="12045" width="19.140625" style="1011" bestFit="1" customWidth="1"/>
    <col min="12046" max="12046" width="27.140625" style="1011" customWidth="1"/>
    <col min="12047" max="12047" width="3.85546875" style="1011" customWidth="1"/>
    <col min="12048" max="12048" width="13.85546875" style="1011" bestFit="1" customWidth="1"/>
    <col min="12049" max="12049" width="11.140625" style="1011" bestFit="1" customWidth="1"/>
    <col min="12050" max="12288" width="9.140625" style="1011"/>
    <col min="12289" max="12289" width="59.42578125" style="1011" customWidth="1"/>
    <col min="12290" max="12291" width="20.42578125" style="1011" bestFit="1" customWidth="1"/>
    <col min="12292" max="12292" width="19.85546875" style="1011" bestFit="1" customWidth="1"/>
    <col min="12293" max="12293" width="21.28515625" style="1011" bestFit="1" customWidth="1"/>
    <col min="12294" max="12294" width="20.42578125" style="1011" bestFit="1" customWidth="1"/>
    <col min="12295" max="12295" width="21.28515625" style="1011" bestFit="1" customWidth="1"/>
    <col min="12296" max="12296" width="21.85546875" style="1011" bestFit="1" customWidth="1"/>
    <col min="12297" max="12297" width="21.28515625" style="1011" bestFit="1" customWidth="1"/>
    <col min="12298" max="12298" width="21.85546875" style="1011" bestFit="1" customWidth="1"/>
    <col min="12299" max="12299" width="20.42578125" style="1011" bestFit="1" customWidth="1"/>
    <col min="12300" max="12300" width="22.42578125" style="1011" bestFit="1" customWidth="1"/>
    <col min="12301" max="12301" width="19.140625" style="1011" bestFit="1" customWidth="1"/>
    <col min="12302" max="12302" width="27.140625" style="1011" customWidth="1"/>
    <col min="12303" max="12303" width="3.85546875" style="1011" customWidth="1"/>
    <col min="12304" max="12304" width="13.85546875" style="1011" bestFit="1" customWidth="1"/>
    <col min="12305" max="12305" width="11.140625" style="1011" bestFit="1" customWidth="1"/>
    <col min="12306" max="12544" width="9.140625" style="1011"/>
    <col min="12545" max="12545" width="59.42578125" style="1011" customWidth="1"/>
    <col min="12546" max="12547" width="20.42578125" style="1011" bestFit="1" customWidth="1"/>
    <col min="12548" max="12548" width="19.85546875" style="1011" bestFit="1" customWidth="1"/>
    <col min="12549" max="12549" width="21.28515625" style="1011" bestFit="1" customWidth="1"/>
    <col min="12550" max="12550" width="20.42578125" style="1011" bestFit="1" customWidth="1"/>
    <col min="12551" max="12551" width="21.28515625" style="1011" bestFit="1" customWidth="1"/>
    <col min="12552" max="12552" width="21.85546875" style="1011" bestFit="1" customWidth="1"/>
    <col min="12553" max="12553" width="21.28515625" style="1011" bestFit="1" customWidth="1"/>
    <col min="12554" max="12554" width="21.85546875" style="1011" bestFit="1" customWidth="1"/>
    <col min="12555" max="12555" width="20.42578125" style="1011" bestFit="1" customWidth="1"/>
    <col min="12556" max="12556" width="22.42578125" style="1011" bestFit="1" customWidth="1"/>
    <col min="12557" max="12557" width="19.140625" style="1011" bestFit="1" customWidth="1"/>
    <col min="12558" max="12558" width="27.140625" style="1011" customWidth="1"/>
    <col min="12559" max="12559" width="3.85546875" style="1011" customWidth="1"/>
    <col min="12560" max="12560" width="13.85546875" style="1011" bestFit="1" customWidth="1"/>
    <col min="12561" max="12561" width="11.140625" style="1011" bestFit="1" customWidth="1"/>
    <col min="12562" max="12800" width="9.140625" style="1011"/>
    <col min="12801" max="12801" width="59.42578125" style="1011" customWidth="1"/>
    <col min="12802" max="12803" width="20.42578125" style="1011" bestFit="1" customWidth="1"/>
    <col min="12804" max="12804" width="19.85546875" style="1011" bestFit="1" customWidth="1"/>
    <col min="12805" max="12805" width="21.28515625" style="1011" bestFit="1" customWidth="1"/>
    <col min="12806" max="12806" width="20.42578125" style="1011" bestFit="1" customWidth="1"/>
    <col min="12807" max="12807" width="21.28515625" style="1011" bestFit="1" customWidth="1"/>
    <col min="12808" max="12808" width="21.85546875" style="1011" bestFit="1" customWidth="1"/>
    <col min="12809" max="12809" width="21.28515625" style="1011" bestFit="1" customWidth="1"/>
    <col min="12810" max="12810" width="21.85546875" style="1011" bestFit="1" customWidth="1"/>
    <col min="12811" max="12811" width="20.42578125" style="1011" bestFit="1" customWidth="1"/>
    <col min="12812" max="12812" width="22.42578125" style="1011" bestFit="1" customWidth="1"/>
    <col min="12813" max="12813" width="19.140625" style="1011" bestFit="1" customWidth="1"/>
    <col min="12814" max="12814" width="27.140625" style="1011" customWidth="1"/>
    <col min="12815" max="12815" width="3.85546875" style="1011" customWidth="1"/>
    <col min="12816" max="12816" width="13.85546875" style="1011" bestFit="1" customWidth="1"/>
    <col min="12817" max="12817" width="11.140625" style="1011" bestFit="1" customWidth="1"/>
    <col min="12818" max="13056" width="9.140625" style="1011"/>
    <col min="13057" max="13057" width="59.42578125" style="1011" customWidth="1"/>
    <col min="13058" max="13059" width="20.42578125" style="1011" bestFit="1" customWidth="1"/>
    <col min="13060" max="13060" width="19.85546875" style="1011" bestFit="1" customWidth="1"/>
    <col min="13061" max="13061" width="21.28515625" style="1011" bestFit="1" customWidth="1"/>
    <col min="13062" max="13062" width="20.42578125" style="1011" bestFit="1" customWidth="1"/>
    <col min="13063" max="13063" width="21.28515625" style="1011" bestFit="1" customWidth="1"/>
    <col min="13064" max="13064" width="21.85546875" style="1011" bestFit="1" customWidth="1"/>
    <col min="13065" max="13065" width="21.28515625" style="1011" bestFit="1" customWidth="1"/>
    <col min="13066" max="13066" width="21.85546875" style="1011" bestFit="1" customWidth="1"/>
    <col min="13067" max="13067" width="20.42578125" style="1011" bestFit="1" customWidth="1"/>
    <col min="13068" max="13068" width="22.42578125" style="1011" bestFit="1" customWidth="1"/>
    <col min="13069" max="13069" width="19.140625" style="1011" bestFit="1" customWidth="1"/>
    <col min="13070" max="13070" width="27.140625" style="1011" customWidth="1"/>
    <col min="13071" max="13071" width="3.85546875" style="1011" customWidth="1"/>
    <col min="13072" max="13072" width="13.85546875" style="1011" bestFit="1" customWidth="1"/>
    <col min="13073" max="13073" width="11.140625" style="1011" bestFit="1" customWidth="1"/>
    <col min="13074" max="13312" width="9.140625" style="1011"/>
    <col min="13313" max="13313" width="59.42578125" style="1011" customWidth="1"/>
    <col min="13314" max="13315" width="20.42578125" style="1011" bestFit="1" customWidth="1"/>
    <col min="13316" max="13316" width="19.85546875" style="1011" bestFit="1" customWidth="1"/>
    <col min="13317" max="13317" width="21.28515625" style="1011" bestFit="1" customWidth="1"/>
    <col min="13318" max="13318" width="20.42578125" style="1011" bestFit="1" customWidth="1"/>
    <col min="13319" max="13319" width="21.28515625" style="1011" bestFit="1" customWidth="1"/>
    <col min="13320" max="13320" width="21.85546875" style="1011" bestFit="1" customWidth="1"/>
    <col min="13321" max="13321" width="21.28515625" style="1011" bestFit="1" customWidth="1"/>
    <col min="13322" max="13322" width="21.85546875" style="1011" bestFit="1" customWidth="1"/>
    <col min="13323" max="13323" width="20.42578125" style="1011" bestFit="1" customWidth="1"/>
    <col min="13324" max="13324" width="22.42578125" style="1011" bestFit="1" customWidth="1"/>
    <col min="13325" max="13325" width="19.140625" style="1011" bestFit="1" customWidth="1"/>
    <col min="13326" max="13326" width="27.140625" style="1011" customWidth="1"/>
    <col min="13327" max="13327" width="3.85546875" style="1011" customWidth="1"/>
    <col min="13328" max="13328" width="13.85546875" style="1011" bestFit="1" customWidth="1"/>
    <col min="13329" max="13329" width="11.140625" style="1011" bestFit="1" customWidth="1"/>
    <col min="13330" max="13568" width="9.140625" style="1011"/>
    <col min="13569" max="13569" width="59.42578125" style="1011" customWidth="1"/>
    <col min="13570" max="13571" width="20.42578125" style="1011" bestFit="1" customWidth="1"/>
    <col min="13572" max="13572" width="19.85546875" style="1011" bestFit="1" customWidth="1"/>
    <col min="13573" max="13573" width="21.28515625" style="1011" bestFit="1" customWidth="1"/>
    <col min="13574" max="13574" width="20.42578125" style="1011" bestFit="1" customWidth="1"/>
    <col min="13575" max="13575" width="21.28515625" style="1011" bestFit="1" customWidth="1"/>
    <col min="13576" max="13576" width="21.85546875" style="1011" bestFit="1" customWidth="1"/>
    <col min="13577" max="13577" width="21.28515625" style="1011" bestFit="1" customWidth="1"/>
    <col min="13578" max="13578" width="21.85546875" style="1011" bestFit="1" customWidth="1"/>
    <col min="13579" max="13579" width="20.42578125" style="1011" bestFit="1" customWidth="1"/>
    <col min="13580" max="13580" width="22.42578125" style="1011" bestFit="1" customWidth="1"/>
    <col min="13581" max="13581" width="19.140625" style="1011" bestFit="1" customWidth="1"/>
    <col min="13582" max="13582" width="27.140625" style="1011" customWidth="1"/>
    <col min="13583" max="13583" width="3.85546875" style="1011" customWidth="1"/>
    <col min="13584" max="13584" width="13.85546875" style="1011" bestFit="1" customWidth="1"/>
    <col min="13585" max="13585" width="11.140625" style="1011" bestFit="1" customWidth="1"/>
    <col min="13586" max="13824" width="9.140625" style="1011"/>
    <col min="13825" max="13825" width="59.42578125" style="1011" customWidth="1"/>
    <col min="13826" max="13827" width="20.42578125" style="1011" bestFit="1" customWidth="1"/>
    <col min="13828" max="13828" width="19.85546875" style="1011" bestFit="1" customWidth="1"/>
    <col min="13829" max="13829" width="21.28515625" style="1011" bestFit="1" customWidth="1"/>
    <col min="13830" max="13830" width="20.42578125" style="1011" bestFit="1" customWidth="1"/>
    <col min="13831" max="13831" width="21.28515625" style="1011" bestFit="1" customWidth="1"/>
    <col min="13832" max="13832" width="21.85546875" style="1011" bestFit="1" customWidth="1"/>
    <col min="13833" max="13833" width="21.28515625" style="1011" bestFit="1" customWidth="1"/>
    <col min="13834" max="13834" width="21.85546875" style="1011" bestFit="1" customWidth="1"/>
    <col min="13835" max="13835" width="20.42578125" style="1011" bestFit="1" customWidth="1"/>
    <col min="13836" max="13836" width="22.42578125" style="1011" bestFit="1" customWidth="1"/>
    <col min="13837" max="13837" width="19.140625" style="1011" bestFit="1" customWidth="1"/>
    <col min="13838" max="13838" width="27.140625" style="1011" customWidth="1"/>
    <col min="13839" max="13839" width="3.85546875" style="1011" customWidth="1"/>
    <col min="13840" max="13840" width="13.85546875" style="1011" bestFit="1" customWidth="1"/>
    <col min="13841" max="13841" width="11.140625" style="1011" bestFit="1" customWidth="1"/>
    <col min="13842" max="14080" width="9.140625" style="1011"/>
    <col min="14081" max="14081" width="59.42578125" style="1011" customWidth="1"/>
    <col min="14082" max="14083" width="20.42578125" style="1011" bestFit="1" customWidth="1"/>
    <col min="14084" max="14084" width="19.85546875" style="1011" bestFit="1" customWidth="1"/>
    <col min="14085" max="14085" width="21.28515625" style="1011" bestFit="1" customWidth="1"/>
    <col min="14086" max="14086" width="20.42578125" style="1011" bestFit="1" customWidth="1"/>
    <col min="14087" max="14087" width="21.28515625" style="1011" bestFit="1" customWidth="1"/>
    <col min="14088" max="14088" width="21.85546875" style="1011" bestFit="1" customWidth="1"/>
    <col min="14089" max="14089" width="21.28515625" style="1011" bestFit="1" customWidth="1"/>
    <col min="14090" max="14090" width="21.85546875" style="1011" bestFit="1" customWidth="1"/>
    <col min="14091" max="14091" width="20.42578125" style="1011" bestFit="1" customWidth="1"/>
    <col min="14092" max="14092" width="22.42578125" style="1011" bestFit="1" customWidth="1"/>
    <col min="14093" max="14093" width="19.140625" style="1011" bestFit="1" customWidth="1"/>
    <col min="14094" max="14094" width="27.140625" style="1011" customWidth="1"/>
    <col min="14095" max="14095" width="3.85546875" style="1011" customWidth="1"/>
    <col min="14096" max="14096" width="13.85546875" style="1011" bestFit="1" customWidth="1"/>
    <col min="14097" max="14097" width="11.140625" style="1011" bestFit="1" customWidth="1"/>
    <col min="14098" max="14336" width="9.140625" style="1011"/>
    <col min="14337" max="14337" width="59.42578125" style="1011" customWidth="1"/>
    <col min="14338" max="14339" width="20.42578125" style="1011" bestFit="1" customWidth="1"/>
    <col min="14340" max="14340" width="19.85546875" style="1011" bestFit="1" customWidth="1"/>
    <col min="14341" max="14341" width="21.28515625" style="1011" bestFit="1" customWidth="1"/>
    <col min="14342" max="14342" width="20.42578125" style="1011" bestFit="1" customWidth="1"/>
    <col min="14343" max="14343" width="21.28515625" style="1011" bestFit="1" customWidth="1"/>
    <col min="14344" max="14344" width="21.85546875" style="1011" bestFit="1" customWidth="1"/>
    <col min="14345" max="14345" width="21.28515625" style="1011" bestFit="1" customWidth="1"/>
    <col min="14346" max="14346" width="21.85546875" style="1011" bestFit="1" customWidth="1"/>
    <col min="14347" max="14347" width="20.42578125" style="1011" bestFit="1" customWidth="1"/>
    <col min="14348" max="14348" width="22.42578125" style="1011" bestFit="1" customWidth="1"/>
    <col min="14349" max="14349" width="19.140625" style="1011" bestFit="1" customWidth="1"/>
    <col min="14350" max="14350" width="27.140625" style="1011" customWidth="1"/>
    <col min="14351" max="14351" width="3.85546875" style="1011" customWidth="1"/>
    <col min="14352" max="14352" width="13.85546875" style="1011" bestFit="1" customWidth="1"/>
    <col min="14353" max="14353" width="11.140625" style="1011" bestFit="1" customWidth="1"/>
    <col min="14354" max="14592" width="9.140625" style="1011"/>
    <col min="14593" max="14593" width="59.42578125" style="1011" customWidth="1"/>
    <col min="14594" max="14595" width="20.42578125" style="1011" bestFit="1" customWidth="1"/>
    <col min="14596" max="14596" width="19.85546875" style="1011" bestFit="1" customWidth="1"/>
    <col min="14597" max="14597" width="21.28515625" style="1011" bestFit="1" customWidth="1"/>
    <col min="14598" max="14598" width="20.42578125" style="1011" bestFit="1" customWidth="1"/>
    <col min="14599" max="14599" width="21.28515625" style="1011" bestFit="1" customWidth="1"/>
    <col min="14600" max="14600" width="21.85546875" style="1011" bestFit="1" customWidth="1"/>
    <col min="14601" max="14601" width="21.28515625" style="1011" bestFit="1" customWidth="1"/>
    <col min="14602" max="14602" width="21.85546875" style="1011" bestFit="1" customWidth="1"/>
    <col min="14603" max="14603" width="20.42578125" style="1011" bestFit="1" customWidth="1"/>
    <col min="14604" max="14604" width="22.42578125" style="1011" bestFit="1" customWidth="1"/>
    <col min="14605" max="14605" width="19.140625" style="1011" bestFit="1" customWidth="1"/>
    <col min="14606" max="14606" width="27.140625" style="1011" customWidth="1"/>
    <col min="14607" max="14607" width="3.85546875" style="1011" customWidth="1"/>
    <col min="14608" max="14608" width="13.85546875" style="1011" bestFit="1" customWidth="1"/>
    <col min="14609" max="14609" width="11.140625" style="1011" bestFit="1" customWidth="1"/>
    <col min="14610" max="14848" width="9.140625" style="1011"/>
    <col min="14849" max="14849" width="59.42578125" style="1011" customWidth="1"/>
    <col min="14850" max="14851" width="20.42578125" style="1011" bestFit="1" customWidth="1"/>
    <col min="14852" max="14852" width="19.85546875" style="1011" bestFit="1" customWidth="1"/>
    <col min="14853" max="14853" width="21.28515625" style="1011" bestFit="1" customWidth="1"/>
    <col min="14854" max="14854" width="20.42578125" style="1011" bestFit="1" customWidth="1"/>
    <col min="14855" max="14855" width="21.28515625" style="1011" bestFit="1" customWidth="1"/>
    <col min="14856" max="14856" width="21.85546875" style="1011" bestFit="1" customWidth="1"/>
    <col min="14857" max="14857" width="21.28515625" style="1011" bestFit="1" customWidth="1"/>
    <col min="14858" max="14858" width="21.85546875" style="1011" bestFit="1" customWidth="1"/>
    <col min="14859" max="14859" width="20.42578125" style="1011" bestFit="1" customWidth="1"/>
    <col min="14860" max="14860" width="22.42578125" style="1011" bestFit="1" customWidth="1"/>
    <col min="14861" max="14861" width="19.140625" style="1011" bestFit="1" customWidth="1"/>
    <col min="14862" max="14862" width="27.140625" style="1011" customWidth="1"/>
    <col min="14863" max="14863" width="3.85546875" style="1011" customWidth="1"/>
    <col min="14864" max="14864" width="13.85546875" style="1011" bestFit="1" customWidth="1"/>
    <col min="14865" max="14865" width="11.140625" style="1011" bestFit="1" customWidth="1"/>
    <col min="14866" max="15104" width="9.140625" style="1011"/>
    <col min="15105" max="15105" width="59.42578125" style="1011" customWidth="1"/>
    <col min="15106" max="15107" width="20.42578125" style="1011" bestFit="1" customWidth="1"/>
    <col min="15108" max="15108" width="19.85546875" style="1011" bestFit="1" customWidth="1"/>
    <col min="15109" max="15109" width="21.28515625" style="1011" bestFit="1" customWidth="1"/>
    <col min="15110" max="15110" width="20.42578125" style="1011" bestFit="1" customWidth="1"/>
    <col min="15111" max="15111" width="21.28515625" style="1011" bestFit="1" customWidth="1"/>
    <col min="15112" max="15112" width="21.85546875" style="1011" bestFit="1" customWidth="1"/>
    <col min="15113" max="15113" width="21.28515625" style="1011" bestFit="1" customWidth="1"/>
    <col min="15114" max="15114" width="21.85546875" style="1011" bestFit="1" customWidth="1"/>
    <col min="15115" max="15115" width="20.42578125" style="1011" bestFit="1" customWidth="1"/>
    <col min="15116" max="15116" width="22.42578125" style="1011" bestFit="1" customWidth="1"/>
    <col min="15117" max="15117" width="19.140625" style="1011" bestFit="1" customWidth="1"/>
    <col min="15118" max="15118" width="27.140625" style="1011" customWidth="1"/>
    <col min="15119" max="15119" width="3.85546875" style="1011" customWidth="1"/>
    <col min="15120" max="15120" width="13.85546875" style="1011" bestFit="1" customWidth="1"/>
    <col min="15121" max="15121" width="11.140625" style="1011" bestFit="1" customWidth="1"/>
    <col min="15122" max="15360" width="9.140625" style="1011"/>
    <col min="15361" max="15361" width="59.42578125" style="1011" customWidth="1"/>
    <col min="15362" max="15363" width="20.42578125" style="1011" bestFit="1" customWidth="1"/>
    <col min="15364" max="15364" width="19.85546875" style="1011" bestFit="1" customWidth="1"/>
    <col min="15365" max="15365" width="21.28515625" style="1011" bestFit="1" customWidth="1"/>
    <col min="15366" max="15366" width="20.42578125" style="1011" bestFit="1" customWidth="1"/>
    <col min="15367" max="15367" width="21.28515625" style="1011" bestFit="1" customWidth="1"/>
    <col min="15368" max="15368" width="21.85546875" style="1011" bestFit="1" customWidth="1"/>
    <col min="15369" max="15369" width="21.28515625" style="1011" bestFit="1" customWidth="1"/>
    <col min="15370" max="15370" width="21.85546875" style="1011" bestFit="1" customWidth="1"/>
    <col min="15371" max="15371" width="20.42578125" style="1011" bestFit="1" customWidth="1"/>
    <col min="15372" max="15372" width="22.42578125" style="1011" bestFit="1" customWidth="1"/>
    <col min="15373" max="15373" width="19.140625" style="1011" bestFit="1" customWidth="1"/>
    <col min="15374" max="15374" width="27.140625" style="1011" customWidth="1"/>
    <col min="15375" max="15375" width="3.85546875" style="1011" customWidth="1"/>
    <col min="15376" max="15376" width="13.85546875" style="1011" bestFit="1" customWidth="1"/>
    <col min="15377" max="15377" width="11.140625" style="1011" bestFit="1" customWidth="1"/>
    <col min="15378" max="15616" width="9.140625" style="1011"/>
    <col min="15617" max="15617" width="59.42578125" style="1011" customWidth="1"/>
    <col min="15618" max="15619" width="20.42578125" style="1011" bestFit="1" customWidth="1"/>
    <col min="15620" max="15620" width="19.85546875" style="1011" bestFit="1" customWidth="1"/>
    <col min="15621" max="15621" width="21.28515625" style="1011" bestFit="1" customWidth="1"/>
    <col min="15622" max="15622" width="20.42578125" style="1011" bestFit="1" customWidth="1"/>
    <col min="15623" max="15623" width="21.28515625" style="1011" bestFit="1" customWidth="1"/>
    <col min="15624" max="15624" width="21.85546875" style="1011" bestFit="1" customWidth="1"/>
    <col min="15625" max="15625" width="21.28515625" style="1011" bestFit="1" customWidth="1"/>
    <col min="15626" max="15626" width="21.85546875" style="1011" bestFit="1" customWidth="1"/>
    <col min="15627" max="15627" width="20.42578125" style="1011" bestFit="1" customWidth="1"/>
    <col min="15628" max="15628" width="22.42578125" style="1011" bestFit="1" customWidth="1"/>
    <col min="15629" max="15629" width="19.140625" style="1011" bestFit="1" customWidth="1"/>
    <col min="15630" max="15630" width="27.140625" style="1011" customWidth="1"/>
    <col min="15631" max="15631" width="3.85546875" style="1011" customWidth="1"/>
    <col min="15632" max="15632" width="13.85546875" style="1011" bestFit="1" customWidth="1"/>
    <col min="15633" max="15633" width="11.140625" style="1011" bestFit="1" customWidth="1"/>
    <col min="15634" max="15872" width="9.140625" style="1011"/>
    <col min="15873" max="15873" width="59.42578125" style="1011" customWidth="1"/>
    <col min="15874" max="15875" width="20.42578125" style="1011" bestFit="1" customWidth="1"/>
    <col min="15876" max="15876" width="19.85546875" style="1011" bestFit="1" customWidth="1"/>
    <col min="15877" max="15877" width="21.28515625" style="1011" bestFit="1" customWidth="1"/>
    <col min="15878" max="15878" width="20.42578125" style="1011" bestFit="1" customWidth="1"/>
    <col min="15879" max="15879" width="21.28515625" style="1011" bestFit="1" customWidth="1"/>
    <col min="15880" max="15880" width="21.85546875" style="1011" bestFit="1" customWidth="1"/>
    <col min="15881" max="15881" width="21.28515625" style="1011" bestFit="1" customWidth="1"/>
    <col min="15882" max="15882" width="21.85546875" style="1011" bestFit="1" customWidth="1"/>
    <col min="15883" max="15883" width="20.42578125" style="1011" bestFit="1" customWidth="1"/>
    <col min="15884" max="15884" width="22.42578125" style="1011" bestFit="1" customWidth="1"/>
    <col min="15885" max="15885" width="19.140625" style="1011" bestFit="1" customWidth="1"/>
    <col min="15886" max="15886" width="27.140625" style="1011" customWidth="1"/>
    <col min="15887" max="15887" width="3.85546875" style="1011" customWidth="1"/>
    <col min="15888" max="15888" width="13.85546875" style="1011" bestFit="1" customWidth="1"/>
    <col min="15889" max="15889" width="11.140625" style="1011" bestFit="1" customWidth="1"/>
    <col min="15890" max="16128" width="9.140625" style="1011"/>
    <col min="16129" max="16129" width="59.42578125" style="1011" customWidth="1"/>
    <col min="16130" max="16131" width="20.42578125" style="1011" bestFit="1" customWidth="1"/>
    <col min="16132" max="16132" width="19.85546875" style="1011" bestFit="1" customWidth="1"/>
    <col min="16133" max="16133" width="21.28515625" style="1011" bestFit="1" customWidth="1"/>
    <col min="16134" max="16134" width="20.42578125" style="1011" bestFit="1" customWidth="1"/>
    <col min="16135" max="16135" width="21.28515625" style="1011" bestFit="1" customWidth="1"/>
    <col min="16136" max="16136" width="21.85546875" style="1011" bestFit="1" customWidth="1"/>
    <col min="16137" max="16137" width="21.28515625" style="1011" bestFit="1" customWidth="1"/>
    <col min="16138" max="16138" width="21.85546875" style="1011" bestFit="1" customWidth="1"/>
    <col min="16139" max="16139" width="20.42578125" style="1011" bestFit="1" customWidth="1"/>
    <col min="16140" max="16140" width="22.42578125" style="1011" bestFit="1" customWidth="1"/>
    <col min="16141" max="16141" width="19.140625" style="1011" bestFit="1" customWidth="1"/>
    <col min="16142" max="16142" width="27.140625" style="1011" customWidth="1"/>
    <col min="16143" max="16143" width="3.85546875" style="1011" customWidth="1"/>
    <col min="16144" max="16144" width="13.85546875" style="1011" bestFit="1" customWidth="1"/>
    <col min="16145" max="16145" width="11.140625" style="1011" bestFit="1" customWidth="1"/>
    <col min="16146" max="16384" width="9.140625" style="1011"/>
  </cols>
  <sheetData>
    <row r="1" spans="1:14" s="1011" customFormat="1" ht="20.25" hidden="1" customHeight="1">
      <c r="A1" s="239"/>
      <c r="B1" s="240"/>
      <c r="C1" s="240"/>
      <c r="D1" s="240"/>
      <c r="E1" s="240"/>
      <c r="F1" s="240"/>
      <c r="G1" s="240"/>
      <c r="H1" s="240"/>
      <c r="I1" s="240"/>
      <c r="J1" s="240"/>
      <c r="K1" s="141"/>
      <c r="L1" s="141"/>
      <c r="M1" s="141"/>
      <c r="N1" s="141"/>
    </row>
    <row r="2" spans="1:14" s="1011" customFormat="1" ht="64.5" customHeight="1">
      <c r="A2" s="1111" t="s">
        <v>917</v>
      </c>
      <c r="B2" s="1111"/>
      <c r="C2" s="1111"/>
      <c r="D2" s="1111"/>
      <c r="E2" s="1111"/>
      <c r="F2" s="1111"/>
      <c r="G2" s="1111"/>
      <c r="H2" s="1111"/>
      <c r="I2" s="1111"/>
      <c r="J2" s="1111"/>
      <c r="K2" s="1111"/>
      <c r="L2" s="1111"/>
      <c r="M2" s="1111"/>
      <c r="N2" s="1111"/>
    </row>
    <row r="3" spans="1:14" s="1011" customFormat="1" ht="45.75" customHeight="1">
      <c r="A3" s="1111" t="s">
        <v>692</v>
      </c>
      <c r="B3" s="1111"/>
      <c r="C3" s="1111"/>
      <c r="D3" s="1111"/>
      <c r="E3" s="1111"/>
      <c r="F3" s="1111"/>
      <c r="G3" s="1111"/>
      <c r="H3" s="1111"/>
      <c r="I3" s="1111"/>
      <c r="J3" s="1111"/>
      <c r="K3" s="1111"/>
      <c r="L3" s="1111"/>
      <c r="M3" s="1111"/>
      <c r="N3" s="1111"/>
    </row>
    <row r="4" spans="1:14" s="1011" customFormat="1" ht="45.75" customHeight="1">
      <c r="A4" s="1111" t="s">
        <v>1523</v>
      </c>
      <c r="B4" s="1111"/>
      <c r="C4" s="1111"/>
      <c r="D4" s="1111"/>
      <c r="E4" s="1111"/>
      <c r="F4" s="1111"/>
      <c r="G4" s="1111"/>
      <c r="H4" s="1111"/>
      <c r="I4" s="1111"/>
      <c r="J4" s="1111"/>
      <c r="K4" s="1111"/>
      <c r="L4" s="1111"/>
      <c r="M4" s="1111"/>
      <c r="N4" s="1111"/>
    </row>
    <row r="5" spans="1:14" s="193" customFormat="1" ht="41.25" customHeight="1">
      <c r="A5" s="1113" t="s">
        <v>1426</v>
      </c>
      <c r="B5" s="1113"/>
      <c r="C5" s="1113"/>
      <c r="D5" s="1113"/>
      <c r="E5" s="1113"/>
      <c r="F5" s="1113"/>
      <c r="G5" s="1113"/>
      <c r="H5" s="1113"/>
      <c r="I5" s="1113"/>
      <c r="J5" s="1113"/>
      <c r="K5" s="1113"/>
      <c r="L5" s="1113"/>
      <c r="M5" s="1113"/>
      <c r="N5" s="1113"/>
    </row>
    <row r="6" spans="1:14" s="1011" customFormat="1" ht="3" customHeight="1">
      <c r="A6" s="680"/>
      <c r="B6" s="613"/>
      <c r="C6" s="613"/>
      <c r="D6" s="613"/>
      <c r="E6" s="613"/>
      <c r="F6" s="613"/>
      <c r="G6" s="613"/>
      <c r="H6" s="613"/>
      <c r="I6" s="613"/>
      <c r="J6" s="613"/>
      <c r="K6" s="613"/>
      <c r="L6" s="613"/>
      <c r="M6" s="613"/>
      <c r="N6" s="613"/>
    </row>
    <row r="7" spans="1:14" s="1011" customFormat="1" ht="11.25" customHeight="1" thickBot="1">
      <c r="A7" s="137"/>
      <c r="K7" s="141"/>
      <c r="L7" s="141"/>
      <c r="M7" s="141"/>
      <c r="N7" s="141"/>
    </row>
    <row r="8" spans="1:14" s="80" customFormat="1" ht="51.75" customHeight="1" thickTop="1" thickBot="1">
      <c r="A8" s="242"/>
      <c r="B8" s="243" t="s">
        <v>901</v>
      </c>
      <c r="C8" s="243" t="s">
        <v>902</v>
      </c>
      <c r="D8" s="243" t="s">
        <v>903</v>
      </c>
      <c r="E8" s="243" t="s">
        <v>904</v>
      </c>
      <c r="F8" s="243" t="s">
        <v>905</v>
      </c>
      <c r="G8" s="243" t="s">
        <v>906</v>
      </c>
      <c r="H8" s="243" t="s">
        <v>907</v>
      </c>
      <c r="I8" s="243" t="s">
        <v>908</v>
      </c>
      <c r="J8" s="243" t="s">
        <v>909</v>
      </c>
      <c r="K8" s="243" t="s">
        <v>910</v>
      </c>
      <c r="L8" s="243" t="s">
        <v>911</v>
      </c>
      <c r="M8" s="243" t="s">
        <v>912</v>
      </c>
      <c r="N8" s="244" t="s">
        <v>1440</v>
      </c>
    </row>
    <row r="9" spans="1:14" s="681" customFormat="1" ht="36.75" customHeight="1" thickTop="1" thickBot="1">
      <c r="A9" s="407" t="s">
        <v>693</v>
      </c>
      <c r="B9" s="39">
        <v>0.20039999999999999</v>
      </c>
      <c r="C9" s="39">
        <v>0.2011</v>
      </c>
      <c r="D9" s="39">
        <v>0.16470000000000001</v>
      </c>
      <c r="E9" s="39">
        <v>0.17430000000000001</v>
      </c>
      <c r="F9" s="39">
        <v>0.2661</v>
      </c>
      <c r="G9" s="39">
        <v>0.189</v>
      </c>
      <c r="H9" s="39">
        <v>0.17419999999999999</v>
      </c>
      <c r="I9" s="39">
        <v>0.2175</v>
      </c>
      <c r="J9" s="39">
        <v>0.1527</v>
      </c>
      <c r="K9" s="39">
        <v>0.16769999999999999</v>
      </c>
      <c r="L9" s="39">
        <v>0.11849999999999999</v>
      </c>
      <c r="M9" s="39">
        <v>0.17530000000000001</v>
      </c>
      <c r="N9" s="39">
        <v>0.19819999999999999</v>
      </c>
    </row>
    <row r="10" spans="1:14" s="1011" customFormat="1" ht="36.75" customHeight="1" thickTop="1">
      <c r="A10" s="408" t="s">
        <v>694</v>
      </c>
      <c r="B10" s="40">
        <v>13745059.710000001</v>
      </c>
      <c r="C10" s="40">
        <v>4338059.01</v>
      </c>
      <c r="D10" s="40">
        <v>15272092.15</v>
      </c>
      <c r="E10" s="40">
        <v>14063946.98</v>
      </c>
      <c r="F10" s="40">
        <v>13003896.210000001</v>
      </c>
      <c r="G10" s="40">
        <v>23620134.609999999</v>
      </c>
      <c r="H10" s="40">
        <v>34084441.469999999</v>
      </c>
      <c r="I10" s="40">
        <v>29952511.300000001</v>
      </c>
      <c r="J10" s="40">
        <v>26220565.239999998</v>
      </c>
      <c r="K10" s="40">
        <v>16563121.76</v>
      </c>
      <c r="L10" s="40">
        <v>56756621.530000001</v>
      </c>
      <c r="M10" s="40">
        <v>9106731.1899999995</v>
      </c>
      <c r="N10" s="40">
        <v>1272420519.28</v>
      </c>
    </row>
    <row r="11" spans="1:14" s="1011" customFormat="1" ht="36.75" customHeight="1">
      <c r="A11" s="408" t="s">
        <v>695</v>
      </c>
      <c r="B11" s="40">
        <v>0</v>
      </c>
      <c r="C11" s="40">
        <v>0</v>
      </c>
      <c r="D11" s="40">
        <v>0</v>
      </c>
      <c r="E11" s="40">
        <v>0</v>
      </c>
      <c r="F11" s="40">
        <v>0</v>
      </c>
      <c r="G11" s="40">
        <v>0</v>
      </c>
      <c r="H11" s="40">
        <v>0</v>
      </c>
      <c r="I11" s="40">
        <v>0</v>
      </c>
      <c r="J11" s="40">
        <v>0</v>
      </c>
      <c r="K11" s="40">
        <v>0</v>
      </c>
      <c r="L11" s="40">
        <v>0</v>
      </c>
      <c r="M11" s="40">
        <v>0</v>
      </c>
      <c r="N11" s="40">
        <v>0</v>
      </c>
    </row>
    <row r="12" spans="1:14" s="668" customFormat="1" ht="36.75" customHeight="1">
      <c r="A12" s="408" t="s">
        <v>696</v>
      </c>
      <c r="B12" s="40">
        <v>6048537.2699999996</v>
      </c>
      <c r="C12" s="40">
        <v>0</v>
      </c>
      <c r="D12" s="40">
        <v>9419595.6999999993</v>
      </c>
      <c r="E12" s="40">
        <v>6778239.1100000003</v>
      </c>
      <c r="F12" s="40">
        <v>1938364.27</v>
      </c>
      <c r="G12" s="40">
        <v>7216831.8899999997</v>
      </c>
      <c r="H12" s="40">
        <v>26811028.760000002</v>
      </c>
      <c r="I12" s="40">
        <v>6350015.3799999999</v>
      </c>
      <c r="J12" s="40">
        <v>10169856.49</v>
      </c>
      <c r="K12" s="40">
        <v>9544312.4900000002</v>
      </c>
      <c r="L12" s="40">
        <v>8258416.9500000002</v>
      </c>
      <c r="M12" s="40">
        <v>10942547.220000001</v>
      </c>
      <c r="N12" s="40">
        <v>310260585.56999999</v>
      </c>
    </row>
    <row r="13" spans="1:14" s="668" customFormat="1" ht="36.75" customHeight="1">
      <c r="A13" s="408" t="s">
        <v>697</v>
      </c>
      <c r="B13" s="40">
        <v>13673279.609999999</v>
      </c>
      <c r="C13" s="40">
        <v>12319002.470000001</v>
      </c>
      <c r="D13" s="40">
        <v>17197494.350000001</v>
      </c>
      <c r="E13" s="40">
        <v>9194122.0600000005</v>
      </c>
      <c r="F13" s="40">
        <v>6472571.7999999998</v>
      </c>
      <c r="G13" s="40">
        <v>81164333.700000003</v>
      </c>
      <c r="H13" s="40">
        <v>51131767.590000004</v>
      </c>
      <c r="I13" s="40">
        <v>10123602.390000001</v>
      </c>
      <c r="J13" s="40">
        <v>18982593.68</v>
      </c>
      <c r="K13" s="40">
        <v>4232572.68</v>
      </c>
      <c r="L13" s="40">
        <v>42520944.310000002</v>
      </c>
      <c r="M13" s="40">
        <v>20617682.359999999</v>
      </c>
      <c r="N13" s="40">
        <v>841432904.37</v>
      </c>
    </row>
    <row r="14" spans="1:14" s="668" customFormat="1" ht="36.75" customHeight="1">
      <c r="A14" s="408" t="s">
        <v>698</v>
      </c>
      <c r="B14" s="40">
        <v>0</v>
      </c>
      <c r="C14" s="40">
        <v>0</v>
      </c>
      <c r="D14" s="40">
        <v>2474330.87</v>
      </c>
      <c r="E14" s="40">
        <v>0</v>
      </c>
      <c r="F14" s="40">
        <v>0</v>
      </c>
      <c r="G14" s="40">
        <v>4805.55</v>
      </c>
      <c r="H14" s="40">
        <v>0</v>
      </c>
      <c r="I14" s="40">
        <v>0</v>
      </c>
      <c r="J14" s="40">
        <v>0</v>
      </c>
      <c r="K14" s="40">
        <v>0</v>
      </c>
      <c r="L14" s="40">
        <v>20025343.329999998</v>
      </c>
      <c r="M14" s="40">
        <v>0</v>
      </c>
      <c r="N14" s="40">
        <v>177630802.22</v>
      </c>
    </row>
    <row r="15" spans="1:14" s="668" customFormat="1" ht="36.75" customHeight="1" thickBot="1">
      <c r="A15" s="408" t="s">
        <v>699</v>
      </c>
      <c r="B15" s="40">
        <v>54271571.810000002</v>
      </c>
      <c r="C15" s="40">
        <v>39112034.990000002</v>
      </c>
      <c r="D15" s="40">
        <v>52238904.25</v>
      </c>
      <c r="E15" s="40">
        <v>95825873.890000001</v>
      </c>
      <c r="F15" s="40">
        <v>51453860.020000003</v>
      </c>
      <c r="G15" s="40">
        <v>65195379.439999998</v>
      </c>
      <c r="H15" s="40">
        <v>106663189.43000001</v>
      </c>
      <c r="I15" s="40">
        <v>83717932.530000001</v>
      </c>
      <c r="J15" s="40">
        <v>109289980.19</v>
      </c>
      <c r="K15" s="40">
        <v>68658231.480000004</v>
      </c>
      <c r="L15" s="40">
        <v>177085271.44</v>
      </c>
      <c r="M15" s="40">
        <v>50034757.390000001</v>
      </c>
      <c r="N15" s="40">
        <v>3767535918.9000001</v>
      </c>
    </row>
    <row r="16" spans="1:14" s="248" customFormat="1" ht="36.75" customHeight="1" thickTop="1" thickBot="1">
      <c r="A16" s="249" t="s">
        <v>700</v>
      </c>
      <c r="B16" s="29">
        <v>87738448.400000006</v>
      </c>
      <c r="C16" s="29">
        <v>55769096.469999999</v>
      </c>
      <c r="D16" s="29">
        <v>96602417.319999993</v>
      </c>
      <c r="E16" s="29">
        <v>125862182.04000001</v>
      </c>
      <c r="F16" s="29">
        <v>72868692.299999997</v>
      </c>
      <c r="G16" s="29">
        <v>177201485.19</v>
      </c>
      <c r="H16" s="29">
        <v>218690427.25</v>
      </c>
      <c r="I16" s="29">
        <v>130144061.59999999</v>
      </c>
      <c r="J16" s="29">
        <v>164662995.59999999</v>
      </c>
      <c r="K16" s="29">
        <v>98998238.409999996</v>
      </c>
      <c r="L16" s="29">
        <v>304646597.56</v>
      </c>
      <c r="M16" s="29">
        <v>90701718.159999996</v>
      </c>
      <c r="N16" s="29">
        <v>6369280730.3400002</v>
      </c>
    </row>
    <row r="17" spans="1:14" s="668" customFormat="1" ht="36.75" customHeight="1" thickTop="1">
      <c r="A17" s="408" t="s">
        <v>701</v>
      </c>
      <c r="B17" s="40">
        <v>62317919.068999998</v>
      </c>
      <c r="C17" s="40">
        <v>45271536.225000001</v>
      </c>
      <c r="D17" s="40">
        <v>64577318.717500001</v>
      </c>
      <c r="E17" s="40">
        <v>101778582.742</v>
      </c>
      <c r="F17" s="40">
        <v>55077818.773999996</v>
      </c>
      <c r="G17" s="40">
        <v>107224516.83050001</v>
      </c>
      <c r="H17" s="40">
        <v>137591278.977</v>
      </c>
      <c r="I17" s="40">
        <v>90049736.800999999</v>
      </c>
      <c r="J17" s="40">
        <v>120815248.32799999</v>
      </c>
      <c r="K17" s="40">
        <v>72683380.318000004</v>
      </c>
      <c r="L17" s="40">
        <v>215016434.48249999</v>
      </c>
      <c r="M17" s="40">
        <v>62532108.013999999</v>
      </c>
      <c r="N17" s="40">
        <v>4383527589.8640003</v>
      </c>
    </row>
    <row r="18" spans="1:14" s="253" customFormat="1" ht="36.75" customHeight="1" thickBot="1">
      <c r="A18" s="252" t="s">
        <v>702</v>
      </c>
      <c r="B18" s="30">
        <v>0.71030000000000004</v>
      </c>
      <c r="C18" s="30">
        <v>0.81179999999999997</v>
      </c>
      <c r="D18" s="30">
        <v>0.66849999999999998</v>
      </c>
      <c r="E18" s="30">
        <v>0.80869999999999997</v>
      </c>
      <c r="F18" s="30">
        <v>0.75590000000000002</v>
      </c>
      <c r="G18" s="30">
        <v>0.60509999999999997</v>
      </c>
      <c r="H18" s="30">
        <v>0.62919999999999998</v>
      </c>
      <c r="I18" s="30">
        <v>0.69189999999999996</v>
      </c>
      <c r="J18" s="30">
        <v>0.73370000000000002</v>
      </c>
      <c r="K18" s="30">
        <v>0.73419999999999996</v>
      </c>
      <c r="L18" s="30">
        <v>0.70579999999999998</v>
      </c>
      <c r="M18" s="30">
        <v>0.68940000000000001</v>
      </c>
      <c r="N18" s="30">
        <v>0.68820000000000003</v>
      </c>
    </row>
    <row r="19" spans="1:14" s="668" customFormat="1" ht="36.75" customHeight="1" thickTop="1" thickBot="1">
      <c r="A19" s="363" t="s">
        <v>703</v>
      </c>
      <c r="B19" s="41">
        <v>6231791.9068999998</v>
      </c>
      <c r="C19" s="41">
        <v>4527153.6224999996</v>
      </c>
      <c r="D19" s="41">
        <v>6457731.8717999998</v>
      </c>
      <c r="E19" s="41">
        <v>10177858.2742</v>
      </c>
      <c r="F19" s="41">
        <v>5507781.8773999996</v>
      </c>
      <c r="G19" s="41">
        <v>10722451.6831</v>
      </c>
      <c r="H19" s="41">
        <v>13759127.897700001</v>
      </c>
      <c r="I19" s="41">
        <v>9004973.6800999995</v>
      </c>
      <c r="J19" s="41">
        <v>12081524.832800001</v>
      </c>
      <c r="K19" s="41">
        <v>7268338.0318</v>
      </c>
      <c r="L19" s="41">
        <v>21501643.4483</v>
      </c>
      <c r="M19" s="41">
        <v>6253210.8014000002</v>
      </c>
      <c r="N19" s="41">
        <v>438352758.98640001</v>
      </c>
    </row>
    <row r="20" spans="1:14" s="668" customFormat="1" ht="36.75" customHeight="1" thickTop="1">
      <c r="A20" s="264" t="s">
        <v>704</v>
      </c>
      <c r="B20" s="40">
        <v>11710973</v>
      </c>
      <c r="C20" s="40">
        <v>9156888</v>
      </c>
      <c r="D20" s="40">
        <v>10111199</v>
      </c>
      <c r="E20" s="40">
        <v>16682263</v>
      </c>
      <c r="F20" s="40">
        <v>13995138</v>
      </c>
      <c r="G20" s="40">
        <v>20263005</v>
      </c>
      <c r="H20" s="40">
        <v>19589715</v>
      </c>
      <c r="I20" s="40">
        <v>19583612</v>
      </c>
      <c r="J20" s="40">
        <v>17602186</v>
      </c>
      <c r="K20" s="40">
        <v>10706563</v>
      </c>
      <c r="L20" s="40">
        <v>25877244</v>
      </c>
      <c r="M20" s="40">
        <v>10144339</v>
      </c>
      <c r="N20" s="40">
        <v>809611149</v>
      </c>
    </row>
    <row r="21" spans="1:14" s="668" customFormat="1" ht="36.75" customHeight="1">
      <c r="A21" s="264" t="s">
        <v>705</v>
      </c>
      <c r="B21" s="40">
        <v>0</v>
      </c>
      <c r="C21" s="40">
        <v>0</v>
      </c>
      <c r="D21" s="40">
        <v>0</v>
      </c>
      <c r="E21" s="40">
        <v>0</v>
      </c>
      <c r="F21" s="40">
        <v>0</v>
      </c>
      <c r="G21" s="40">
        <v>0</v>
      </c>
      <c r="H21" s="40">
        <v>0</v>
      </c>
      <c r="I21" s="40">
        <v>0</v>
      </c>
      <c r="J21" s="40">
        <v>7882</v>
      </c>
      <c r="K21" s="40">
        <v>0</v>
      </c>
      <c r="L21" s="40">
        <v>0</v>
      </c>
      <c r="M21" s="40">
        <v>0</v>
      </c>
      <c r="N21" s="40">
        <v>23716</v>
      </c>
    </row>
    <row r="22" spans="1:14" s="668" customFormat="1" ht="36.75" customHeight="1">
      <c r="A22" s="365" t="s">
        <v>706</v>
      </c>
      <c r="B22" s="40">
        <v>0</v>
      </c>
      <c r="C22" s="40">
        <v>0</v>
      </c>
      <c r="D22" s="40">
        <v>0</v>
      </c>
      <c r="E22" s="40">
        <v>0</v>
      </c>
      <c r="F22" s="40">
        <v>0</v>
      </c>
      <c r="G22" s="40">
        <v>0</v>
      </c>
      <c r="H22" s="40">
        <v>0</v>
      </c>
      <c r="I22" s="40">
        <v>0</v>
      </c>
      <c r="J22" s="40">
        <v>0</v>
      </c>
      <c r="K22" s="40">
        <v>0</v>
      </c>
      <c r="L22" s="40">
        <v>0</v>
      </c>
      <c r="M22" s="40">
        <v>0</v>
      </c>
      <c r="N22" s="40">
        <v>0</v>
      </c>
    </row>
    <row r="23" spans="1:14" s="668" customFormat="1" ht="36.75" customHeight="1" thickBot="1">
      <c r="A23" s="264" t="s">
        <v>707</v>
      </c>
      <c r="B23" s="40">
        <v>60974</v>
      </c>
      <c r="C23" s="40">
        <v>52000</v>
      </c>
      <c r="D23" s="40">
        <v>0</v>
      </c>
      <c r="E23" s="40">
        <v>0</v>
      </c>
      <c r="F23" s="40">
        <v>0</v>
      </c>
      <c r="G23" s="40">
        <v>0</v>
      </c>
      <c r="H23" s="40">
        <v>1484</v>
      </c>
      <c r="I23" s="40">
        <v>0</v>
      </c>
      <c r="J23" s="40">
        <v>0</v>
      </c>
      <c r="K23" s="40">
        <v>0</v>
      </c>
      <c r="L23" s="40">
        <v>391404</v>
      </c>
      <c r="M23" s="40">
        <v>312870</v>
      </c>
      <c r="N23" s="40">
        <v>2197766</v>
      </c>
    </row>
    <row r="24" spans="1:14" s="668" customFormat="1" ht="36.75" customHeight="1" thickTop="1" thickBot="1">
      <c r="A24" s="363" t="s">
        <v>708</v>
      </c>
      <c r="B24" s="41">
        <v>11649999</v>
      </c>
      <c r="C24" s="41">
        <v>9104888</v>
      </c>
      <c r="D24" s="41">
        <v>10111199</v>
      </c>
      <c r="E24" s="41">
        <v>16682263</v>
      </c>
      <c r="F24" s="41">
        <v>13995138</v>
      </c>
      <c r="G24" s="41">
        <v>20263005</v>
      </c>
      <c r="H24" s="41">
        <v>19588231</v>
      </c>
      <c r="I24" s="41">
        <v>19583612</v>
      </c>
      <c r="J24" s="41">
        <v>17594304</v>
      </c>
      <c r="K24" s="41">
        <v>10706563</v>
      </c>
      <c r="L24" s="41">
        <v>25485840</v>
      </c>
      <c r="M24" s="41">
        <v>9831469</v>
      </c>
      <c r="N24" s="41">
        <v>807389667</v>
      </c>
    </row>
    <row r="25" spans="1:14" s="668" customFormat="1" ht="36.75" customHeight="1" thickTop="1">
      <c r="A25" s="264" t="s">
        <v>709</v>
      </c>
      <c r="B25" s="40">
        <v>0</v>
      </c>
      <c r="C25" s="40">
        <v>0</v>
      </c>
      <c r="D25" s="40">
        <v>0</v>
      </c>
      <c r="E25" s="40">
        <v>0</v>
      </c>
      <c r="F25" s="40">
        <v>0</v>
      </c>
      <c r="G25" s="40">
        <v>0</v>
      </c>
      <c r="H25" s="40">
        <v>0</v>
      </c>
      <c r="I25" s="40">
        <v>0</v>
      </c>
      <c r="J25" s="40">
        <v>0</v>
      </c>
      <c r="K25" s="40">
        <v>0</v>
      </c>
      <c r="L25" s="40">
        <v>0</v>
      </c>
      <c r="M25" s="40">
        <v>0</v>
      </c>
      <c r="N25" s="40">
        <v>0</v>
      </c>
    </row>
    <row r="26" spans="1:14" s="668" customFormat="1" ht="36.75" customHeight="1">
      <c r="A26" s="264" t="s">
        <v>710</v>
      </c>
      <c r="B26" s="40">
        <v>0</v>
      </c>
      <c r="C26" s="40">
        <v>0</v>
      </c>
      <c r="D26" s="40">
        <v>0</v>
      </c>
      <c r="E26" s="40">
        <v>0</v>
      </c>
      <c r="F26" s="40">
        <v>0</v>
      </c>
      <c r="G26" s="40">
        <v>0</v>
      </c>
      <c r="H26" s="40">
        <v>0</v>
      </c>
      <c r="I26" s="40">
        <v>0</v>
      </c>
      <c r="J26" s="40">
        <v>0</v>
      </c>
      <c r="K26" s="40">
        <v>0</v>
      </c>
      <c r="L26" s="40">
        <v>102900</v>
      </c>
      <c r="M26" s="40">
        <v>0</v>
      </c>
      <c r="N26" s="40">
        <v>102900</v>
      </c>
    </row>
    <row r="27" spans="1:14" s="669" customFormat="1" ht="36.75" customHeight="1">
      <c r="A27" s="264" t="s">
        <v>711</v>
      </c>
      <c r="B27" s="40">
        <v>0</v>
      </c>
      <c r="C27" s="40">
        <v>0</v>
      </c>
      <c r="D27" s="40">
        <v>0</v>
      </c>
      <c r="E27" s="40">
        <v>0</v>
      </c>
      <c r="F27" s="40">
        <v>0</v>
      </c>
      <c r="G27" s="40">
        <v>0</v>
      </c>
      <c r="H27" s="40">
        <v>0</v>
      </c>
      <c r="I27" s="40">
        <v>0</v>
      </c>
      <c r="J27" s="40">
        <v>0</v>
      </c>
      <c r="K27" s="40">
        <v>0</v>
      </c>
      <c r="L27" s="40">
        <v>0</v>
      </c>
      <c r="M27" s="40">
        <v>0</v>
      </c>
      <c r="N27" s="40">
        <v>0</v>
      </c>
    </row>
    <row r="28" spans="1:14" s="668" customFormat="1" ht="36.75" customHeight="1">
      <c r="A28" s="264" t="s">
        <v>712</v>
      </c>
      <c r="B28" s="40">
        <v>0</v>
      </c>
      <c r="C28" s="40">
        <v>0</v>
      </c>
      <c r="D28" s="40">
        <v>0</v>
      </c>
      <c r="E28" s="40">
        <v>0</v>
      </c>
      <c r="F28" s="40">
        <v>0</v>
      </c>
      <c r="G28" s="40">
        <v>0</v>
      </c>
      <c r="H28" s="40">
        <v>0</v>
      </c>
      <c r="I28" s="40">
        <v>0</v>
      </c>
      <c r="J28" s="40">
        <v>0</v>
      </c>
      <c r="K28" s="40">
        <v>0</v>
      </c>
      <c r="L28" s="40">
        <v>-102900</v>
      </c>
      <c r="M28" s="40">
        <v>0</v>
      </c>
      <c r="N28" s="40">
        <v>-102900</v>
      </c>
    </row>
    <row r="29" spans="1:14" s="610" customFormat="1" ht="36.75" customHeight="1">
      <c r="A29" s="366" t="s">
        <v>713</v>
      </c>
      <c r="B29" s="40">
        <v>838416</v>
      </c>
      <c r="C29" s="40">
        <v>0</v>
      </c>
      <c r="D29" s="40">
        <v>522699</v>
      </c>
      <c r="E29" s="40">
        <v>1055901</v>
      </c>
      <c r="F29" s="40">
        <v>659944</v>
      </c>
      <c r="G29" s="40">
        <v>0</v>
      </c>
      <c r="H29" s="40">
        <v>4377645</v>
      </c>
      <c r="I29" s="40">
        <v>0</v>
      </c>
      <c r="J29" s="40">
        <v>853779</v>
      </c>
      <c r="K29" s="40">
        <v>1483738</v>
      </c>
      <c r="L29" s="40">
        <v>0</v>
      </c>
      <c r="M29" s="40">
        <v>1128649</v>
      </c>
      <c r="N29" s="40">
        <v>61632851</v>
      </c>
    </row>
    <row r="30" spans="1:14" s="670" customFormat="1" ht="36.75" customHeight="1" thickBot="1">
      <c r="A30" s="366" t="s">
        <v>714</v>
      </c>
      <c r="B30" s="40">
        <v>0</v>
      </c>
      <c r="C30" s="40">
        <v>0</v>
      </c>
      <c r="D30" s="40">
        <v>0</v>
      </c>
      <c r="E30" s="40">
        <v>0</v>
      </c>
      <c r="F30" s="40">
        <v>0</v>
      </c>
      <c r="G30" s="40">
        <v>0</v>
      </c>
      <c r="H30" s="40">
        <v>0</v>
      </c>
      <c r="I30" s="40">
        <v>0</v>
      </c>
      <c r="J30" s="40">
        <v>0</v>
      </c>
      <c r="K30" s="40">
        <v>0</v>
      </c>
      <c r="L30" s="40">
        <v>0</v>
      </c>
      <c r="M30" s="40">
        <v>0</v>
      </c>
      <c r="N30" s="40">
        <v>0</v>
      </c>
    </row>
    <row r="31" spans="1:14" s="668" customFormat="1" ht="36.75" customHeight="1" thickTop="1" thickBot="1">
      <c r="A31" s="409" t="s">
        <v>716</v>
      </c>
      <c r="B31" s="41">
        <v>0</v>
      </c>
      <c r="C31" s="41">
        <v>0</v>
      </c>
      <c r="D31" s="41">
        <v>0</v>
      </c>
      <c r="E31" s="41">
        <v>0</v>
      </c>
      <c r="F31" s="41">
        <v>0</v>
      </c>
      <c r="G31" s="41">
        <v>0</v>
      </c>
      <c r="H31" s="41">
        <v>0</v>
      </c>
      <c r="I31" s="41">
        <v>0</v>
      </c>
      <c r="J31" s="41">
        <v>0</v>
      </c>
      <c r="K31" s="41">
        <v>0</v>
      </c>
      <c r="L31" s="41">
        <v>0</v>
      </c>
      <c r="M31" s="41">
        <v>0</v>
      </c>
      <c r="N31" s="41">
        <v>0</v>
      </c>
    </row>
    <row r="32" spans="1:14" s="668" customFormat="1" ht="36.75" customHeight="1" thickTop="1">
      <c r="A32" s="366" t="s">
        <v>715</v>
      </c>
      <c r="B32" s="40">
        <v>838416</v>
      </c>
      <c r="C32" s="40">
        <v>0</v>
      </c>
      <c r="D32" s="40">
        <v>522699</v>
      </c>
      <c r="E32" s="40">
        <v>1055901</v>
      </c>
      <c r="F32" s="40">
        <v>659944</v>
      </c>
      <c r="G32" s="40">
        <v>0</v>
      </c>
      <c r="H32" s="40">
        <v>4377645</v>
      </c>
      <c r="I32" s="40">
        <v>0</v>
      </c>
      <c r="J32" s="40">
        <v>853779</v>
      </c>
      <c r="K32" s="40">
        <v>1483738</v>
      </c>
      <c r="L32" s="40">
        <v>0</v>
      </c>
      <c r="M32" s="40">
        <v>1128649</v>
      </c>
      <c r="N32" s="40">
        <v>61632851</v>
      </c>
    </row>
    <row r="33" spans="1:14" s="668" customFormat="1" ht="36.75" customHeight="1" thickBot="1">
      <c r="A33" s="366" t="s">
        <v>717</v>
      </c>
      <c r="B33" s="40">
        <v>0</v>
      </c>
      <c r="C33" s="40">
        <v>0</v>
      </c>
      <c r="D33" s="40">
        <v>0</v>
      </c>
      <c r="E33" s="40">
        <v>0</v>
      </c>
      <c r="F33" s="40">
        <v>0</v>
      </c>
      <c r="G33" s="40">
        <v>0</v>
      </c>
      <c r="H33" s="40">
        <v>0</v>
      </c>
      <c r="I33" s="40">
        <v>0</v>
      </c>
      <c r="J33" s="40">
        <v>0</v>
      </c>
      <c r="K33" s="40">
        <v>0</v>
      </c>
      <c r="L33" s="40">
        <v>0</v>
      </c>
      <c r="M33" s="40">
        <v>0</v>
      </c>
      <c r="N33" s="40">
        <v>0</v>
      </c>
    </row>
    <row r="34" spans="1:14" s="668" customFormat="1" ht="36.75" customHeight="1" thickTop="1" thickBot="1">
      <c r="A34" s="363" t="s">
        <v>718</v>
      </c>
      <c r="B34" s="41">
        <v>12488415</v>
      </c>
      <c r="C34" s="41">
        <v>9104888</v>
      </c>
      <c r="D34" s="41">
        <v>10633898</v>
      </c>
      <c r="E34" s="41">
        <v>17738164</v>
      </c>
      <c r="F34" s="41">
        <v>14655082</v>
      </c>
      <c r="G34" s="41">
        <v>20263005</v>
      </c>
      <c r="H34" s="41">
        <v>23965876</v>
      </c>
      <c r="I34" s="41">
        <v>19583612</v>
      </c>
      <c r="J34" s="41">
        <v>18448083</v>
      </c>
      <c r="K34" s="41">
        <v>12190301</v>
      </c>
      <c r="L34" s="41">
        <v>25485840</v>
      </c>
      <c r="M34" s="41">
        <v>10960118</v>
      </c>
      <c r="N34" s="41">
        <v>869022518</v>
      </c>
    </row>
    <row r="35" spans="1:14" s="1011" customFormat="1" ht="36.75" customHeight="1" thickTop="1">
      <c r="A35" s="264" t="s">
        <v>719</v>
      </c>
      <c r="B35" s="40">
        <v>6256623.0931000002</v>
      </c>
      <c r="C35" s="40">
        <v>4577734.3775000004</v>
      </c>
      <c r="D35" s="40">
        <v>4176166.1283</v>
      </c>
      <c r="E35" s="40">
        <v>7560305.7258000001</v>
      </c>
      <c r="F35" s="40">
        <v>9147300.1226000004</v>
      </c>
      <c r="G35" s="40">
        <v>9540553.3169999998</v>
      </c>
      <c r="H35" s="40">
        <v>10206748.102299999</v>
      </c>
      <c r="I35" s="40">
        <v>10578638.3199</v>
      </c>
      <c r="J35" s="40">
        <v>6366558.1672</v>
      </c>
      <c r="K35" s="40">
        <v>4921962.9682</v>
      </c>
      <c r="L35" s="40">
        <v>3984196.5518</v>
      </c>
      <c r="M35" s="40">
        <v>4706907.1985999998</v>
      </c>
      <c r="N35" s="40">
        <v>430669759.01359999</v>
      </c>
    </row>
    <row r="36" spans="1:14" s="682" customFormat="1" ht="36.75" customHeight="1">
      <c r="A36" s="410" t="s">
        <v>720</v>
      </c>
      <c r="B36" s="42">
        <v>0.20319999999999999</v>
      </c>
      <c r="C36" s="42">
        <v>0.22220000000000001</v>
      </c>
      <c r="D36" s="42">
        <v>0.28349999999999997</v>
      </c>
      <c r="E36" s="42">
        <v>0.1477</v>
      </c>
      <c r="F36" s="42">
        <v>0.4723</v>
      </c>
      <c r="G36" s="42">
        <v>0.1371</v>
      </c>
      <c r="H36" s="42">
        <v>0.1789</v>
      </c>
      <c r="I36" s="42">
        <v>9.4899999999999998E-2</v>
      </c>
      <c r="J36" s="42">
        <v>0.24279999999999999</v>
      </c>
      <c r="K36" s="42">
        <v>0.1177</v>
      </c>
      <c r="L36" s="42">
        <v>0.59670000000000001</v>
      </c>
      <c r="M36" s="42">
        <v>0.13869999999999999</v>
      </c>
      <c r="N36" s="42">
        <v>0.21460000000000001</v>
      </c>
    </row>
    <row r="37" spans="1:14" s="1011" customFormat="1" ht="6" customHeight="1" thickBot="1">
      <c r="A37" s="262"/>
      <c r="B37" s="263"/>
      <c r="C37" s="263"/>
      <c r="D37" s="263"/>
      <c r="E37" s="263"/>
      <c r="F37" s="263"/>
      <c r="G37" s="263"/>
      <c r="H37" s="263"/>
      <c r="I37" s="263"/>
      <c r="J37" s="263"/>
      <c r="K37" s="263"/>
      <c r="L37" s="263"/>
      <c r="M37" s="263"/>
      <c r="N37" s="263"/>
    </row>
    <row r="38" spans="1:14" s="1011" customFormat="1" ht="28.5" customHeight="1" thickTop="1">
      <c r="A38" s="411" t="s">
        <v>721</v>
      </c>
      <c r="K38" s="141"/>
      <c r="L38" s="141"/>
      <c r="M38" s="141"/>
      <c r="N38" s="141"/>
    </row>
    <row r="39" spans="1:14" s="1011" customFormat="1" ht="15.75">
      <c r="A39" s="411"/>
      <c r="K39" s="141"/>
      <c r="L39" s="141"/>
      <c r="M39" s="141"/>
      <c r="N39" s="141"/>
    </row>
    <row r="40" spans="1:14" s="1011" customFormat="1">
      <c r="A40" s="137"/>
      <c r="K40" s="141"/>
      <c r="L40" s="141"/>
      <c r="M40" s="141"/>
      <c r="N40" s="141"/>
    </row>
    <row r="41" spans="1:14" s="1011" customFormat="1">
      <c r="A41" s="137"/>
      <c r="K41" s="141"/>
      <c r="L41" s="141"/>
      <c r="M41" s="141"/>
      <c r="N41" s="141"/>
    </row>
    <row r="42" spans="1:14" s="1011" customFormat="1">
      <c r="A42" s="137"/>
      <c r="B42" s="146"/>
      <c r="C42" s="146"/>
      <c r="D42" s="146"/>
      <c r="E42" s="146"/>
      <c r="F42" s="146"/>
      <c r="G42" s="146"/>
      <c r="H42" s="146"/>
      <c r="I42" s="146"/>
      <c r="J42" s="146"/>
      <c r="K42" s="146"/>
      <c r="L42" s="146"/>
      <c r="M42" s="146"/>
      <c r="N42" s="146"/>
    </row>
    <row r="43" spans="1:14" s="1011" customFormat="1">
      <c r="A43" s="137"/>
      <c r="B43" s="146"/>
      <c r="C43" s="146"/>
      <c r="D43" s="146"/>
      <c r="E43" s="146"/>
      <c r="F43" s="146"/>
      <c r="G43" s="146"/>
      <c r="H43" s="146"/>
      <c r="I43" s="146"/>
      <c r="J43" s="146"/>
      <c r="K43" s="146"/>
      <c r="L43" s="146"/>
      <c r="M43" s="146"/>
      <c r="N43" s="146"/>
    </row>
    <row r="44" spans="1:14" s="1011" customFormat="1">
      <c r="A44" s="137"/>
      <c r="K44" s="141"/>
      <c r="L44" s="141"/>
      <c r="M44" s="141"/>
      <c r="N44" s="141"/>
    </row>
    <row r="45" spans="1:14" s="1011" customFormat="1">
      <c r="A45" s="137"/>
      <c r="K45" s="141"/>
      <c r="L45" s="141"/>
      <c r="M45" s="141"/>
      <c r="N45" s="141"/>
    </row>
    <row r="46" spans="1:14" s="1011" customFormat="1">
      <c r="A46" s="137"/>
      <c r="K46" s="141"/>
      <c r="L46" s="141"/>
      <c r="M46" s="141"/>
      <c r="N46" s="141"/>
    </row>
    <row r="47" spans="1:14" s="1011" customFormat="1">
      <c r="A47" s="137"/>
      <c r="K47" s="141"/>
      <c r="L47" s="141"/>
      <c r="M47" s="141"/>
      <c r="N47" s="141"/>
    </row>
    <row r="48" spans="1:14" s="1011" customFormat="1">
      <c r="A48" s="137"/>
      <c r="K48" s="141"/>
      <c r="L48" s="141"/>
      <c r="M48" s="141"/>
      <c r="N48" s="141"/>
    </row>
    <row r="49" spans="1:14" s="1011" customFormat="1">
      <c r="A49" s="137"/>
      <c r="K49" s="141"/>
      <c r="L49" s="141"/>
      <c r="M49" s="141"/>
      <c r="N49" s="141"/>
    </row>
    <row r="50" spans="1:14" s="1011" customFormat="1">
      <c r="A50" s="137"/>
      <c r="K50" s="141"/>
      <c r="L50" s="141"/>
      <c r="M50" s="141"/>
      <c r="N50" s="141"/>
    </row>
    <row r="51" spans="1:14" s="1011" customFormat="1">
      <c r="A51" s="137"/>
      <c r="K51" s="141"/>
      <c r="L51" s="141"/>
      <c r="M51" s="141"/>
      <c r="N51" s="141"/>
    </row>
    <row r="52" spans="1:14" s="1011" customFormat="1">
      <c r="A52" s="137"/>
      <c r="K52" s="141"/>
      <c r="L52" s="141"/>
      <c r="M52" s="141"/>
      <c r="N52" s="141"/>
    </row>
    <row r="53" spans="1:14" s="1011" customFormat="1">
      <c r="A53" s="137"/>
      <c r="K53" s="141"/>
      <c r="L53" s="141"/>
      <c r="M53" s="141"/>
      <c r="N53" s="141"/>
    </row>
    <row r="54" spans="1:14" s="1011" customFormat="1">
      <c r="A54" s="137"/>
      <c r="K54" s="141"/>
      <c r="L54" s="141"/>
      <c r="M54" s="141"/>
      <c r="N54" s="141"/>
    </row>
    <row r="55" spans="1:14" s="1011" customFormat="1">
      <c r="A55" s="137"/>
      <c r="K55" s="141"/>
      <c r="L55" s="141"/>
      <c r="M55" s="141"/>
      <c r="N55" s="141"/>
    </row>
    <row r="56" spans="1:14" s="1011" customFormat="1">
      <c r="A56" s="137"/>
      <c r="K56" s="141"/>
      <c r="L56" s="141"/>
      <c r="M56" s="141"/>
      <c r="N56" s="141"/>
    </row>
    <row r="57" spans="1:14" s="1011" customFormat="1">
      <c r="A57" s="137"/>
      <c r="K57" s="141"/>
      <c r="L57" s="141"/>
      <c r="M57" s="141"/>
      <c r="N57" s="141"/>
    </row>
    <row r="58" spans="1:14" s="1011" customFormat="1">
      <c r="A58" s="137"/>
      <c r="K58" s="141"/>
      <c r="L58" s="141"/>
      <c r="M58" s="141"/>
      <c r="N58" s="141"/>
    </row>
    <row r="59" spans="1:14" s="1011" customFormat="1">
      <c r="A59" s="137"/>
      <c r="K59" s="141"/>
      <c r="L59" s="141"/>
      <c r="M59" s="141"/>
      <c r="N59" s="141"/>
    </row>
    <row r="60" spans="1:14" s="1011" customFormat="1">
      <c r="A60" s="137"/>
      <c r="K60" s="141"/>
      <c r="L60" s="141"/>
      <c r="M60" s="141"/>
      <c r="N60" s="141"/>
    </row>
    <row r="61" spans="1:14" s="1011" customFormat="1">
      <c r="A61" s="137"/>
      <c r="K61" s="141"/>
      <c r="L61" s="141"/>
      <c r="M61" s="141"/>
      <c r="N61" s="141"/>
    </row>
    <row r="62" spans="1:14" s="1011" customFormat="1">
      <c r="A62" s="137"/>
      <c r="K62" s="141"/>
      <c r="L62" s="141"/>
      <c r="M62" s="141"/>
      <c r="N62" s="141"/>
    </row>
    <row r="63" spans="1:14" s="1011" customFormat="1">
      <c r="A63" s="137"/>
      <c r="K63" s="141"/>
      <c r="L63" s="141"/>
      <c r="M63" s="141"/>
      <c r="N63" s="141"/>
    </row>
    <row r="64" spans="1:14" s="1011" customFormat="1">
      <c r="A64" s="137"/>
      <c r="K64" s="141"/>
      <c r="L64" s="141"/>
      <c r="M64" s="141"/>
      <c r="N64" s="141"/>
    </row>
    <row r="65" spans="1:14" s="1011" customFormat="1">
      <c r="A65" s="137"/>
      <c r="K65" s="141"/>
      <c r="L65" s="141"/>
      <c r="M65" s="141"/>
      <c r="N65" s="141"/>
    </row>
    <row r="66" spans="1:14" s="1011" customFormat="1">
      <c r="A66" s="137"/>
      <c r="K66" s="141"/>
      <c r="L66" s="141"/>
      <c r="M66" s="141"/>
      <c r="N66" s="141"/>
    </row>
    <row r="67" spans="1:14" s="1011" customFormat="1">
      <c r="A67" s="137"/>
      <c r="K67" s="141"/>
      <c r="L67" s="141"/>
      <c r="M67" s="141"/>
      <c r="N67" s="141"/>
    </row>
    <row r="68" spans="1:14" s="1011" customFormat="1">
      <c r="A68" s="137"/>
      <c r="K68" s="141"/>
      <c r="L68" s="141"/>
      <c r="M68" s="141"/>
      <c r="N68" s="141"/>
    </row>
    <row r="69" spans="1:14" s="1011" customFormat="1">
      <c r="A69" s="137"/>
      <c r="K69" s="141"/>
      <c r="L69" s="141"/>
      <c r="M69" s="141"/>
      <c r="N69" s="141"/>
    </row>
    <row r="70" spans="1:14" s="1011" customFormat="1">
      <c r="A70" s="137"/>
      <c r="K70" s="141"/>
      <c r="L70" s="141"/>
      <c r="M70" s="141"/>
      <c r="N70" s="141"/>
    </row>
    <row r="71" spans="1:14" s="1011" customFormat="1">
      <c r="A71" s="137"/>
      <c r="K71" s="141"/>
      <c r="L71" s="141"/>
      <c r="M71" s="141"/>
      <c r="N71" s="141"/>
    </row>
    <row r="72" spans="1:14" s="1011" customFormat="1">
      <c r="A72" s="137"/>
      <c r="K72" s="141"/>
      <c r="L72" s="141"/>
      <c r="M72" s="141"/>
      <c r="N72" s="141"/>
    </row>
    <row r="73" spans="1:14" s="1011" customFormat="1">
      <c r="A73" s="137"/>
      <c r="K73" s="141"/>
      <c r="L73" s="141"/>
      <c r="M73" s="141"/>
      <c r="N73" s="141"/>
    </row>
    <row r="74" spans="1:14" s="1011" customFormat="1">
      <c r="A74" s="137"/>
      <c r="K74" s="141"/>
      <c r="L74" s="141"/>
      <c r="M74" s="141"/>
      <c r="N74" s="141"/>
    </row>
    <row r="75" spans="1:14" s="1011" customFormat="1">
      <c r="A75" s="137"/>
      <c r="K75" s="141"/>
      <c r="L75" s="141"/>
      <c r="M75" s="141"/>
      <c r="N75" s="141"/>
    </row>
    <row r="76" spans="1:14" s="1011" customFormat="1">
      <c r="A76" s="137"/>
      <c r="K76" s="141"/>
      <c r="L76" s="141"/>
      <c r="M76" s="141"/>
      <c r="N76" s="141"/>
    </row>
    <row r="77" spans="1:14" s="1011" customFormat="1">
      <c r="A77" s="137"/>
      <c r="K77" s="141"/>
      <c r="L77" s="141"/>
      <c r="M77" s="141"/>
      <c r="N77" s="141"/>
    </row>
    <row r="78" spans="1:14" s="1011" customFormat="1">
      <c r="A78" s="137"/>
      <c r="K78" s="141"/>
      <c r="L78" s="141"/>
      <c r="M78" s="141"/>
      <c r="N78" s="141"/>
    </row>
    <row r="79" spans="1:14" s="1011" customFormat="1">
      <c r="A79" s="137"/>
      <c r="K79" s="141"/>
      <c r="L79" s="141"/>
      <c r="M79" s="141"/>
      <c r="N79" s="141"/>
    </row>
    <row r="80" spans="1:14" s="1011" customFormat="1">
      <c r="A80" s="137"/>
      <c r="K80" s="141"/>
      <c r="L80" s="141"/>
      <c r="M80" s="141"/>
      <c r="N80" s="141"/>
    </row>
    <row r="81" spans="1:14" s="1011" customFormat="1">
      <c r="A81" s="137"/>
      <c r="K81" s="141"/>
      <c r="L81" s="141"/>
      <c r="M81" s="141"/>
      <c r="N81" s="141"/>
    </row>
    <row r="82" spans="1:14" s="1011" customFormat="1">
      <c r="A82" s="137"/>
      <c r="K82" s="141"/>
      <c r="L82" s="141"/>
      <c r="M82" s="141"/>
      <c r="N82" s="141"/>
    </row>
    <row r="83" spans="1:14" s="1011" customFormat="1">
      <c r="A83" s="137"/>
      <c r="K83" s="141"/>
      <c r="L83" s="141"/>
      <c r="M83" s="141"/>
      <c r="N83" s="141"/>
    </row>
    <row r="84" spans="1:14" s="1011" customFormat="1">
      <c r="A84" s="137"/>
      <c r="K84" s="141"/>
      <c r="L84" s="141"/>
      <c r="M84" s="141"/>
      <c r="N84" s="141"/>
    </row>
    <row r="85" spans="1:14" s="1011" customFormat="1">
      <c r="A85" s="137"/>
      <c r="K85" s="141"/>
      <c r="L85" s="141"/>
      <c r="M85" s="141"/>
      <c r="N85" s="141"/>
    </row>
    <row r="86" spans="1:14" s="1011" customFormat="1">
      <c r="A86" s="137"/>
      <c r="K86" s="141"/>
      <c r="L86" s="141"/>
      <c r="M86" s="141"/>
      <c r="N86" s="141"/>
    </row>
    <row r="87" spans="1:14" s="1011" customFormat="1">
      <c r="A87" s="137"/>
      <c r="K87" s="141"/>
      <c r="L87" s="141"/>
      <c r="M87" s="141"/>
      <c r="N87" s="141"/>
    </row>
    <row r="88" spans="1:14" s="1011" customFormat="1">
      <c r="A88" s="137"/>
      <c r="K88" s="141"/>
      <c r="L88" s="141"/>
      <c r="M88" s="141"/>
      <c r="N88" s="141"/>
    </row>
    <row r="89" spans="1:14" s="1011" customFormat="1">
      <c r="A89" s="137"/>
      <c r="K89" s="141"/>
      <c r="L89" s="141"/>
      <c r="M89" s="141"/>
      <c r="N89" s="141"/>
    </row>
    <row r="90" spans="1:14" s="1011" customFormat="1">
      <c r="A90" s="137"/>
      <c r="K90" s="141"/>
      <c r="L90" s="141"/>
      <c r="M90" s="141"/>
      <c r="N90" s="141"/>
    </row>
    <row r="91" spans="1:14" s="1011" customFormat="1">
      <c r="A91" s="137"/>
      <c r="K91" s="141"/>
      <c r="L91" s="141"/>
      <c r="M91" s="141"/>
      <c r="N91" s="141"/>
    </row>
    <row r="92" spans="1:14" s="1011" customFormat="1">
      <c r="A92" s="137"/>
      <c r="K92" s="141"/>
      <c r="L92" s="141"/>
      <c r="M92" s="141"/>
      <c r="N92" s="141"/>
    </row>
    <row r="93" spans="1:14" s="1011" customFormat="1">
      <c r="A93" s="137"/>
      <c r="K93" s="141"/>
      <c r="L93" s="141"/>
      <c r="M93" s="141"/>
      <c r="N93" s="141"/>
    </row>
    <row r="94" spans="1:14" s="1011" customFormat="1">
      <c r="A94" s="137"/>
      <c r="K94" s="141"/>
      <c r="L94" s="141"/>
      <c r="M94" s="141"/>
      <c r="N94" s="141"/>
    </row>
    <row r="95" spans="1:14" s="1011" customFormat="1">
      <c r="A95" s="137"/>
      <c r="K95" s="141"/>
      <c r="L95" s="141"/>
      <c r="M95" s="141"/>
      <c r="N95" s="141"/>
    </row>
    <row r="96" spans="1:14" s="1011" customFormat="1">
      <c r="A96" s="137"/>
      <c r="K96" s="141"/>
      <c r="L96" s="141"/>
      <c r="M96" s="141"/>
      <c r="N96" s="141"/>
    </row>
    <row r="97" spans="1:14" s="1011" customFormat="1">
      <c r="A97" s="137"/>
      <c r="K97" s="141"/>
      <c r="L97" s="141"/>
      <c r="M97" s="141"/>
      <c r="N97" s="141"/>
    </row>
    <row r="98" spans="1:14" s="1011" customFormat="1">
      <c r="A98" s="137"/>
      <c r="K98" s="141"/>
      <c r="L98" s="141"/>
      <c r="M98" s="141"/>
      <c r="N98" s="141"/>
    </row>
    <row r="99" spans="1:14" s="1011" customFormat="1">
      <c r="A99" s="137"/>
      <c r="K99" s="141"/>
      <c r="L99" s="141"/>
      <c r="M99" s="141"/>
      <c r="N99" s="141"/>
    </row>
    <row r="100" spans="1:14" s="1011" customFormat="1">
      <c r="A100" s="137"/>
      <c r="K100" s="141"/>
      <c r="L100" s="141"/>
      <c r="M100" s="141"/>
      <c r="N100" s="141"/>
    </row>
    <row r="101" spans="1:14" s="1011" customFormat="1">
      <c r="A101" s="137"/>
      <c r="K101" s="141"/>
      <c r="L101" s="141"/>
      <c r="M101" s="141"/>
      <c r="N101" s="141"/>
    </row>
    <row r="102" spans="1:14" s="1011" customFormat="1">
      <c r="A102" s="137"/>
      <c r="K102" s="141"/>
      <c r="L102" s="141"/>
      <c r="M102" s="141"/>
      <c r="N102" s="141"/>
    </row>
    <row r="103" spans="1:14" s="1011" customFormat="1">
      <c r="A103" s="137"/>
      <c r="K103" s="141"/>
      <c r="L103" s="141"/>
      <c r="M103" s="141"/>
      <c r="N103" s="141"/>
    </row>
    <row r="104" spans="1:14" s="1011" customFormat="1">
      <c r="A104" s="137"/>
      <c r="K104" s="141"/>
      <c r="L104" s="141"/>
      <c r="M104" s="141"/>
      <c r="N104" s="141"/>
    </row>
    <row r="105" spans="1:14" s="1011" customFormat="1">
      <c r="A105" s="137"/>
      <c r="K105" s="141"/>
      <c r="L105" s="141"/>
      <c r="M105" s="141"/>
      <c r="N105" s="141"/>
    </row>
    <row r="106" spans="1:14" s="1011" customFormat="1">
      <c r="A106" s="137"/>
      <c r="K106" s="141"/>
      <c r="L106" s="141"/>
      <c r="M106" s="141"/>
      <c r="N106" s="141"/>
    </row>
    <row r="107" spans="1:14" s="1011" customFormat="1">
      <c r="A107" s="137"/>
      <c r="K107" s="141"/>
      <c r="L107" s="141"/>
      <c r="M107" s="141"/>
      <c r="N107" s="141"/>
    </row>
    <row r="108" spans="1:14" s="1011" customFormat="1">
      <c r="A108" s="137"/>
      <c r="K108" s="141"/>
      <c r="L108" s="141"/>
      <c r="M108" s="141"/>
      <c r="N108" s="141"/>
    </row>
    <row r="109" spans="1:14" s="1011" customFormat="1">
      <c r="A109" s="137"/>
      <c r="K109" s="141"/>
      <c r="L109" s="141"/>
      <c r="M109" s="141"/>
      <c r="N109" s="141"/>
    </row>
    <row r="110" spans="1:14" s="1011" customFormat="1">
      <c r="A110" s="137"/>
      <c r="K110" s="141"/>
      <c r="L110" s="141"/>
      <c r="M110" s="141"/>
      <c r="N110" s="141"/>
    </row>
    <row r="111" spans="1:14" s="1011" customFormat="1">
      <c r="A111" s="137"/>
      <c r="K111" s="141"/>
      <c r="L111" s="141"/>
      <c r="M111" s="141"/>
      <c r="N111" s="141"/>
    </row>
    <row r="112" spans="1:14" s="1011" customFormat="1">
      <c r="A112" s="137"/>
      <c r="K112" s="141"/>
      <c r="L112" s="141"/>
      <c r="M112" s="141"/>
      <c r="N112" s="141"/>
    </row>
    <row r="113" spans="1:14" s="1011" customFormat="1">
      <c r="A113" s="137"/>
      <c r="K113" s="141"/>
      <c r="L113" s="141"/>
      <c r="M113" s="141"/>
      <c r="N113" s="141"/>
    </row>
    <row r="114" spans="1:14" s="1011" customFormat="1">
      <c r="A114" s="137"/>
      <c r="K114" s="141"/>
      <c r="L114" s="141"/>
      <c r="M114" s="141"/>
      <c r="N114" s="141"/>
    </row>
    <row r="115" spans="1:14" s="1011" customFormat="1">
      <c r="A115" s="137"/>
      <c r="K115" s="141"/>
      <c r="L115" s="141"/>
      <c r="M115" s="141"/>
      <c r="N115" s="141"/>
    </row>
    <row r="116" spans="1:14" s="1011" customFormat="1">
      <c r="A116" s="137"/>
      <c r="K116" s="141"/>
      <c r="L116" s="141"/>
      <c r="M116" s="141"/>
      <c r="N116" s="141"/>
    </row>
    <row r="117" spans="1:14" s="1011" customFormat="1">
      <c r="A117" s="137"/>
      <c r="K117" s="141"/>
      <c r="L117" s="141"/>
      <c r="M117" s="141"/>
      <c r="N117" s="141"/>
    </row>
    <row r="118" spans="1:14" s="1011" customFormat="1">
      <c r="A118" s="137"/>
      <c r="K118" s="141"/>
      <c r="L118" s="141"/>
      <c r="M118" s="141"/>
      <c r="N118" s="141"/>
    </row>
    <row r="119" spans="1:14" s="1011" customFormat="1">
      <c r="A119" s="137"/>
      <c r="K119" s="141"/>
      <c r="L119" s="141"/>
      <c r="M119" s="141"/>
      <c r="N119" s="141"/>
    </row>
    <row r="120" spans="1:14" s="1011" customFormat="1">
      <c r="A120" s="137"/>
      <c r="K120" s="141"/>
      <c r="L120" s="141"/>
      <c r="M120" s="141"/>
      <c r="N120" s="141"/>
    </row>
    <row r="121" spans="1:14" s="1011" customFormat="1">
      <c r="A121" s="137"/>
      <c r="K121" s="141"/>
      <c r="L121" s="141"/>
      <c r="M121" s="141"/>
      <c r="N121" s="141"/>
    </row>
    <row r="122" spans="1:14" s="1011" customFormat="1">
      <c r="A122" s="137"/>
      <c r="K122" s="141"/>
      <c r="L122" s="141"/>
      <c r="M122" s="141"/>
      <c r="N122" s="141"/>
    </row>
    <row r="123" spans="1:14" s="1011" customFormat="1">
      <c r="A123" s="137"/>
      <c r="K123" s="141"/>
      <c r="L123" s="141"/>
      <c r="M123" s="141"/>
      <c r="N123" s="141"/>
    </row>
    <row r="124" spans="1:14" s="1011" customFormat="1">
      <c r="A124" s="137"/>
      <c r="K124" s="141"/>
      <c r="L124" s="141"/>
      <c r="M124" s="141"/>
      <c r="N124" s="141"/>
    </row>
    <row r="125" spans="1:14" s="1011" customFormat="1">
      <c r="A125" s="137"/>
      <c r="K125" s="141"/>
      <c r="L125" s="141"/>
      <c r="M125" s="141"/>
      <c r="N125" s="141"/>
    </row>
    <row r="126" spans="1:14" s="1011" customFormat="1">
      <c r="A126" s="137"/>
      <c r="K126" s="141"/>
      <c r="L126" s="141"/>
      <c r="M126" s="141"/>
      <c r="N126" s="141"/>
    </row>
    <row r="127" spans="1:14" s="1011" customFormat="1">
      <c r="A127" s="137"/>
      <c r="K127" s="141"/>
      <c r="L127" s="141"/>
      <c r="M127" s="141"/>
      <c r="N127" s="141"/>
    </row>
    <row r="128" spans="1:14" s="1011" customFormat="1">
      <c r="A128" s="137"/>
      <c r="K128" s="141"/>
      <c r="L128" s="141"/>
      <c r="M128" s="141"/>
      <c r="N128" s="141"/>
    </row>
    <row r="129" spans="1:14" s="1011" customFormat="1">
      <c r="A129" s="137"/>
      <c r="K129" s="141"/>
      <c r="L129" s="141"/>
      <c r="M129" s="141"/>
      <c r="N129" s="141"/>
    </row>
    <row r="130" spans="1:14" s="1011" customFormat="1">
      <c r="A130" s="137"/>
      <c r="K130" s="141"/>
      <c r="L130" s="141"/>
      <c r="M130" s="141"/>
      <c r="N130" s="141"/>
    </row>
    <row r="131" spans="1:14" s="1011" customFormat="1">
      <c r="A131" s="137"/>
      <c r="K131" s="141"/>
      <c r="L131" s="141"/>
      <c r="M131" s="141"/>
      <c r="N131" s="141"/>
    </row>
    <row r="132" spans="1:14" s="1011" customFormat="1">
      <c r="A132" s="137"/>
      <c r="K132" s="141"/>
      <c r="L132" s="141"/>
      <c r="M132" s="141"/>
      <c r="N132" s="141"/>
    </row>
    <row r="133" spans="1:14" s="1011" customFormat="1">
      <c r="A133" s="137"/>
      <c r="K133" s="141"/>
      <c r="L133" s="141"/>
      <c r="M133" s="141"/>
      <c r="N133" s="141"/>
    </row>
    <row r="134" spans="1:14" s="1011" customFormat="1">
      <c r="A134" s="137"/>
      <c r="K134" s="141"/>
      <c r="L134" s="141"/>
      <c r="M134" s="141"/>
      <c r="N134" s="141"/>
    </row>
    <row r="135" spans="1:14" s="1011" customFormat="1">
      <c r="A135" s="137"/>
      <c r="K135" s="141"/>
      <c r="L135" s="141"/>
      <c r="M135" s="141"/>
      <c r="N135" s="141"/>
    </row>
    <row r="136" spans="1:14" s="1011" customFormat="1">
      <c r="A136" s="137"/>
      <c r="K136" s="141"/>
      <c r="L136" s="141"/>
      <c r="M136" s="141"/>
      <c r="N136" s="141"/>
    </row>
    <row r="137" spans="1:14" s="1011" customFormat="1">
      <c r="A137" s="137"/>
      <c r="K137" s="141"/>
      <c r="L137" s="141"/>
      <c r="M137" s="141"/>
      <c r="N137" s="141"/>
    </row>
    <row r="138" spans="1:14" s="1011" customFormat="1">
      <c r="A138" s="137"/>
      <c r="K138" s="141"/>
      <c r="L138" s="141"/>
      <c r="M138" s="141"/>
      <c r="N138" s="141"/>
    </row>
    <row r="139" spans="1:14" s="1011" customFormat="1">
      <c r="A139" s="137"/>
      <c r="K139" s="141"/>
      <c r="L139" s="141"/>
      <c r="M139" s="141"/>
      <c r="N139" s="141"/>
    </row>
    <row r="140" spans="1:14" s="1011" customFormat="1">
      <c r="A140" s="137"/>
      <c r="K140" s="141"/>
      <c r="L140" s="141"/>
      <c r="M140" s="141"/>
      <c r="N140" s="141"/>
    </row>
    <row r="141" spans="1:14" s="1011" customFormat="1">
      <c r="A141" s="137"/>
      <c r="K141" s="141"/>
      <c r="L141" s="141"/>
      <c r="M141" s="141"/>
      <c r="N141" s="141"/>
    </row>
    <row r="142" spans="1:14" s="1011" customFormat="1">
      <c r="A142" s="137"/>
      <c r="K142" s="141"/>
      <c r="L142" s="141"/>
      <c r="M142" s="141"/>
      <c r="N142" s="141"/>
    </row>
    <row r="143" spans="1:14" s="1011" customFormat="1">
      <c r="A143" s="137"/>
      <c r="K143" s="141"/>
      <c r="L143" s="141"/>
      <c r="M143" s="141"/>
      <c r="N143" s="141"/>
    </row>
    <row r="144" spans="1:14" s="1011" customFormat="1">
      <c r="A144" s="137"/>
      <c r="K144" s="141"/>
      <c r="L144" s="141"/>
      <c r="M144" s="141"/>
      <c r="N144" s="141"/>
    </row>
    <row r="145" spans="1:14" s="1011" customFormat="1">
      <c r="A145" s="137"/>
      <c r="K145" s="141"/>
      <c r="L145" s="141"/>
      <c r="M145" s="141"/>
      <c r="N145" s="141"/>
    </row>
    <row r="146" spans="1:14" s="1011" customFormat="1">
      <c r="A146" s="137"/>
      <c r="K146" s="141"/>
      <c r="L146" s="141"/>
      <c r="M146" s="141"/>
      <c r="N146" s="141"/>
    </row>
    <row r="147" spans="1:14" s="1011" customFormat="1">
      <c r="A147" s="137"/>
      <c r="K147" s="141"/>
      <c r="L147" s="141"/>
      <c r="M147" s="141"/>
      <c r="N147" s="141"/>
    </row>
    <row r="148" spans="1:14" s="1011" customFormat="1">
      <c r="A148" s="137"/>
      <c r="K148" s="141"/>
      <c r="L148" s="141"/>
      <c r="M148" s="141"/>
      <c r="N148" s="141"/>
    </row>
    <row r="149" spans="1:14" s="1011" customFormat="1">
      <c r="A149" s="137"/>
      <c r="K149" s="141"/>
      <c r="L149" s="141"/>
      <c r="M149" s="141"/>
      <c r="N149" s="141"/>
    </row>
    <row r="150" spans="1:14" s="1011" customFormat="1">
      <c r="A150" s="137"/>
      <c r="K150" s="141"/>
      <c r="L150" s="141"/>
      <c r="M150" s="141"/>
      <c r="N150" s="141"/>
    </row>
    <row r="151" spans="1:14" s="1011" customFormat="1">
      <c r="A151" s="137"/>
      <c r="K151" s="141"/>
      <c r="L151" s="141"/>
      <c r="M151" s="141"/>
      <c r="N151" s="141"/>
    </row>
    <row r="152" spans="1:14" s="1011" customFormat="1">
      <c r="A152" s="137"/>
      <c r="K152" s="141"/>
      <c r="L152" s="141"/>
      <c r="M152" s="141"/>
      <c r="N152" s="141"/>
    </row>
    <row r="153" spans="1:14" s="1011" customFormat="1">
      <c r="A153" s="137"/>
      <c r="K153" s="141"/>
      <c r="L153" s="141"/>
      <c r="M153" s="141"/>
      <c r="N153" s="141"/>
    </row>
    <row r="154" spans="1:14" s="1011" customFormat="1">
      <c r="A154" s="137"/>
      <c r="K154" s="141"/>
      <c r="L154" s="141"/>
      <c r="M154" s="141"/>
      <c r="N154" s="141"/>
    </row>
    <row r="155" spans="1:14" s="1011" customFormat="1">
      <c r="A155" s="137"/>
      <c r="K155" s="141"/>
      <c r="L155" s="141"/>
      <c r="M155" s="141"/>
      <c r="N155" s="141"/>
    </row>
    <row r="156" spans="1:14" s="1011" customFormat="1">
      <c r="A156" s="137"/>
      <c r="K156" s="141"/>
      <c r="L156" s="141"/>
      <c r="M156" s="141"/>
      <c r="N156" s="141"/>
    </row>
    <row r="157" spans="1:14" s="1011" customFormat="1">
      <c r="A157" s="137"/>
      <c r="K157" s="141"/>
      <c r="L157" s="141"/>
      <c r="M157" s="141"/>
      <c r="N157" s="141"/>
    </row>
    <row r="158" spans="1:14" s="1011" customFormat="1">
      <c r="A158" s="137"/>
      <c r="K158" s="141"/>
      <c r="L158" s="141"/>
      <c r="M158" s="141"/>
      <c r="N158" s="141"/>
    </row>
    <row r="159" spans="1:14" s="1011" customFormat="1">
      <c r="A159" s="137"/>
      <c r="K159" s="141"/>
      <c r="L159" s="141"/>
      <c r="M159" s="141"/>
      <c r="N159" s="141"/>
    </row>
    <row r="160" spans="1:14" s="1011" customFormat="1">
      <c r="A160" s="137"/>
      <c r="K160" s="141"/>
      <c r="L160" s="141"/>
      <c r="M160" s="141"/>
      <c r="N160" s="141"/>
    </row>
    <row r="161" spans="1:14" s="1011" customFormat="1">
      <c r="A161" s="137"/>
      <c r="K161" s="141"/>
      <c r="L161" s="141"/>
      <c r="M161" s="141"/>
      <c r="N161" s="141"/>
    </row>
    <row r="162" spans="1:14" s="1011" customFormat="1">
      <c r="A162" s="137"/>
      <c r="K162" s="141"/>
      <c r="L162" s="141"/>
      <c r="M162" s="141"/>
      <c r="N162" s="141"/>
    </row>
    <row r="163" spans="1:14" s="1011" customFormat="1">
      <c r="A163" s="137"/>
      <c r="K163" s="141"/>
      <c r="L163" s="141"/>
      <c r="M163" s="141"/>
      <c r="N163" s="141"/>
    </row>
    <row r="164" spans="1:14" s="1011" customFormat="1">
      <c r="A164" s="137"/>
      <c r="K164" s="141"/>
      <c r="L164" s="141"/>
      <c r="M164" s="141"/>
      <c r="N164" s="141"/>
    </row>
    <row r="165" spans="1:14" s="1011" customFormat="1">
      <c r="A165" s="137"/>
      <c r="K165" s="141"/>
      <c r="L165" s="141"/>
      <c r="M165" s="141"/>
      <c r="N165" s="141"/>
    </row>
    <row r="166" spans="1:14" s="1011" customFormat="1">
      <c r="A166" s="137"/>
      <c r="K166" s="141"/>
      <c r="L166" s="141"/>
      <c r="M166" s="141"/>
      <c r="N166" s="141"/>
    </row>
    <row r="167" spans="1:14" s="1011" customFormat="1">
      <c r="A167" s="137"/>
      <c r="K167" s="141"/>
      <c r="L167" s="141"/>
      <c r="M167" s="141"/>
      <c r="N167" s="141"/>
    </row>
    <row r="168" spans="1:14" s="1011" customFormat="1">
      <c r="A168" s="137"/>
      <c r="K168" s="141"/>
      <c r="L168" s="141"/>
      <c r="M168" s="141"/>
      <c r="N168" s="141"/>
    </row>
    <row r="169" spans="1:14" s="1011" customFormat="1">
      <c r="A169" s="137"/>
      <c r="K169" s="141"/>
      <c r="L169" s="141"/>
      <c r="M169" s="141"/>
      <c r="N169" s="141"/>
    </row>
    <row r="170" spans="1:14" s="1011" customFormat="1">
      <c r="A170" s="137"/>
      <c r="K170" s="141"/>
      <c r="L170" s="141"/>
      <c r="M170" s="141"/>
      <c r="N170" s="141"/>
    </row>
    <row r="171" spans="1:14" s="1011" customFormat="1">
      <c r="A171" s="137"/>
      <c r="K171" s="141"/>
      <c r="L171" s="141"/>
      <c r="M171" s="141"/>
      <c r="N171" s="141"/>
    </row>
    <row r="172" spans="1:14" s="1011" customFormat="1">
      <c r="A172" s="137"/>
      <c r="K172" s="141"/>
      <c r="L172" s="141"/>
      <c r="M172" s="141"/>
      <c r="N172" s="141"/>
    </row>
    <row r="173" spans="1:14" s="1011" customFormat="1">
      <c r="A173" s="137"/>
      <c r="K173" s="141"/>
      <c r="L173" s="141"/>
      <c r="M173" s="141"/>
      <c r="N173" s="141"/>
    </row>
    <row r="174" spans="1:14" s="1011" customFormat="1">
      <c r="A174" s="137"/>
      <c r="K174" s="141"/>
      <c r="L174" s="141"/>
      <c r="M174" s="141"/>
      <c r="N174" s="141"/>
    </row>
    <row r="175" spans="1:14" s="1011" customFormat="1">
      <c r="A175" s="137"/>
      <c r="K175" s="141"/>
      <c r="L175" s="141"/>
      <c r="M175" s="141"/>
      <c r="N175" s="141"/>
    </row>
    <row r="176" spans="1:14" s="1011" customFormat="1">
      <c r="A176" s="137"/>
      <c r="K176" s="141"/>
      <c r="L176" s="141"/>
      <c r="M176" s="141"/>
      <c r="N176" s="141"/>
    </row>
    <row r="177" spans="1:14" s="1011" customFormat="1">
      <c r="A177" s="137"/>
      <c r="K177" s="141"/>
      <c r="L177" s="141"/>
      <c r="M177" s="141"/>
      <c r="N177" s="141"/>
    </row>
    <row r="178" spans="1:14" s="1011" customFormat="1">
      <c r="A178" s="137"/>
      <c r="K178" s="141"/>
      <c r="L178" s="141"/>
      <c r="M178" s="141"/>
      <c r="N178" s="141"/>
    </row>
    <row r="179" spans="1:14" s="1011" customFormat="1">
      <c r="A179" s="137"/>
      <c r="K179" s="141"/>
      <c r="L179" s="141"/>
      <c r="M179" s="141"/>
      <c r="N179" s="141"/>
    </row>
    <row r="180" spans="1:14" s="1011" customFormat="1">
      <c r="A180" s="137"/>
      <c r="K180" s="141"/>
      <c r="L180" s="141"/>
      <c r="M180" s="141"/>
      <c r="N180" s="141"/>
    </row>
    <row r="181" spans="1:14" s="1011" customFormat="1">
      <c r="A181" s="137"/>
      <c r="K181" s="141"/>
      <c r="L181" s="141"/>
      <c r="M181" s="141"/>
      <c r="N181" s="141"/>
    </row>
    <row r="182" spans="1:14" s="1011" customFormat="1">
      <c r="A182" s="137"/>
      <c r="K182" s="141"/>
      <c r="L182" s="141"/>
      <c r="M182" s="141"/>
      <c r="N182" s="141"/>
    </row>
    <row r="183" spans="1:14" s="1011" customFormat="1">
      <c r="A183" s="137"/>
      <c r="K183" s="141"/>
      <c r="L183" s="141"/>
      <c r="M183" s="141"/>
      <c r="N183" s="141"/>
    </row>
    <row r="184" spans="1:14" s="1011" customFormat="1">
      <c r="A184" s="137"/>
      <c r="K184" s="141"/>
      <c r="L184" s="141"/>
      <c r="M184" s="141"/>
      <c r="N184" s="141"/>
    </row>
    <row r="185" spans="1:14" s="1011" customFormat="1">
      <c r="A185" s="137"/>
      <c r="K185" s="141"/>
      <c r="L185" s="141"/>
      <c r="M185" s="141"/>
      <c r="N185" s="141"/>
    </row>
    <row r="186" spans="1:14" s="1011" customFormat="1">
      <c r="A186" s="137"/>
      <c r="K186" s="141"/>
      <c r="L186" s="141"/>
      <c r="M186" s="141"/>
      <c r="N186" s="141"/>
    </row>
    <row r="187" spans="1:14" s="1011" customFormat="1">
      <c r="A187" s="137"/>
      <c r="K187" s="141"/>
      <c r="L187" s="141"/>
      <c r="M187" s="141"/>
      <c r="N187" s="141"/>
    </row>
    <row r="188" spans="1:14" s="1011" customFormat="1">
      <c r="A188" s="137"/>
      <c r="K188" s="141"/>
      <c r="L188" s="141"/>
      <c r="M188" s="141"/>
      <c r="N188" s="141"/>
    </row>
    <row r="189" spans="1:14" s="1011" customFormat="1">
      <c r="A189" s="137"/>
      <c r="K189" s="141"/>
      <c r="L189" s="141"/>
      <c r="M189" s="141"/>
      <c r="N189" s="141"/>
    </row>
    <row r="190" spans="1:14" s="1011" customFormat="1">
      <c r="A190" s="137"/>
      <c r="K190" s="141"/>
      <c r="L190" s="141"/>
      <c r="M190" s="141"/>
      <c r="N190" s="141"/>
    </row>
    <row r="191" spans="1:14" s="1011" customFormat="1">
      <c r="A191" s="137"/>
      <c r="K191" s="141"/>
      <c r="L191" s="141"/>
      <c r="M191" s="141"/>
      <c r="N191" s="141"/>
    </row>
    <row r="192" spans="1:14" s="1011" customFormat="1">
      <c r="A192" s="137"/>
      <c r="K192" s="141"/>
      <c r="L192" s="141"/>
      <c r="M192" s="141"/>
      <c r="N192" s="141"/>
    </row>
    <row r="193" spans="1:14" s="1011" customFormat="1">
      <c r="A193" s="137"/>
      <c r="K193" s="141"/>
      <c r="L193" s="141"/>
      <c r="M193" s="141"/>
      <c r="N193" s="141"/>
    </row>
    <row r="194" spans="1:14" s="1011" customFormat="1">
      <c r="A194" s="137"/>
      <c r="K194" s="141"/>
      <c r="L194" s="141"/>
      <c r="M194" s="141"/>
      <c r="N194" s="141"/>
    </row>
    <row r="195" spans="1:14" s="1011" customFormat="1">
      <c r="A195" s="137"/>
      <c r="K195" s="141"/>
      <c r="L195" s="141"/>
      <c r="M195" s="141"/>
      <c r="N195" s="141"/>
    </row>
    <row r="196" spans="1:14" s="1011" customFormat="1">
      <c r="A196" s="137"/>
      <c r="K196" s="141"/>
      <c r="L196" s="141"/>
      <c r="M196" s="141"/>
      <c r="N196" s="141"/>
    </row>
    <row r="197" spans="1:14" s="1011" customFormat="1">
      <c r="A197" s="137"/>
      <c r="K197" s="141"/>
      <c r="L197" s="141"/>
      <c r="M197" s="141"/>
      <c r="N197" s="141"/>
    </row>
    <row r="198" spans="1:14" s="1011" customFormat="1">
      <c r="A198" s="137"/>
      <c r="K198" s="141"/>
      <c r="L198" s="141"/>
      <c r="M198" s="141"/>
      <c r="N198" s="141"/>
    </row>
    <row r="199" spans="1:14" s="1011" customFormat="1">
      <c r="A199" s="137"/>
      <c r="K199" s="141"/>
      <c r="L199" s="141"/>
      <c r="M199" s="141"/>
      <c r="N199" s="141"/>
    </row>
    <row r="200" spans="1:14" s="1011" customFormat="1">
      <c r="A200" s="137"/>
      <c r="K200" s="141"/>
      <c r="L200" s="141"/>
      <c r="M200" s="141"/>
      <c r="N200" s="141"/>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G10" sqref="G10"/>
    </sheetView>
  </sheetViews>
  <sheetFormatPr defaultRowHeight="15"/>
  <cols>
    <col min="1" max="1" width="37.7109375" style="137" customWidth="1"/>
    <col min="2" max="2" width="12.85546875" style="1011" customWidth="1"/>
    <col min="3" max="14" width="13" style="1011" customWidth="1"/>
    <col min="15" max="15" width="13" style="230" customWidth="1"/>
    <col min="16" max="16" width="13.85546875" style="141" hidden="1" customWidth="1"/>
    <col min="17" max="17" width="2.5703125" style="141" customWidth="1"/>
    <col min="18" max="256" width="9.140625" style="1011"/>
    <col min="257" max="257" width="37.7109375" style="1011" customWidth="1"/>
    <col min="258" max="258" width="12.85546875" style="1011" customWidth="1"/>
    <col min="259" max="271" width="13" style="1011" customWidth="1"/>
    <col min="272" max="272" width="0" style="1011" hidden="1" customWidth="1"/>
    <col min="273" max="273" width="2.5703125" style="1011" customWidth="1"/>
    <col min="274" max="512" width="9.140625" style="1011"/>
    <col min="513" max="513" width="37.7109375" style="1011" customWidth="1"/>
    <col min="514" max="514" width="12.85546875" style="1011" customWidth="1"/>
    <col min="515" max="527" width="13" style="1011" customWidth="1"/>
    <col min="528" max="528" width="0" style="1011" hidden="1" customWidth="1"/>
    <col min="529" max="529" width="2.5703125" style="1011" customWidth="1"/>
    <col min="530" max="768" width="9.140625" style="1011"/>
    <col min="769" max="769" width="37.7109375" style="1011" customWidth="1"/>
    <col min="770" max="770" width="12.85546875" style="1011" customWidth="1"/>
    <col min="771" max="783" width="13" style="1011" customWidth="1"/>
    <col min="784" max="784" width="0" style="1011" hidden="1" customWidth="1"/>
    <col min="785" max="785" width="2.5703125" style="1011" customWidth="1"/>
    <col min="786" max="1024" width="9.140625" style="1011"/>
    <col min="1025" max="1025" width="37.7109375" style="1011" customWidth="1"/>
    <col min="1026" max="1026" width="12.85546875" style="1011" customWidth="1"/>
    <col min="1027" max="1039" width="13" style="1011" customWidth="1"/>
    <col min="1040" max="1040" width="0" style="1011" hidden="1" customWidth="1"/>
    <col min="1041" max="1041" width="2.5703125" style="1011" customWidth="1"/>
    <col min="1042" max="1280" width="9.140625" style="1011"/>
    <col min="1281" max="1281" width="37.7109375" style="1011" customWidth="1"/>
    <col min="1282" max="1282" width="12.85546875" style="1011" customWidth="1"/>
    <col min="1283" max="1295" width="13" style="1011" customWidth="1"/>
    <col min="1296" max="1296" width="0" style="1011" hidden="1" customWidth="1"/>
    <col min="1297" max="1297" width="2.5703125" style="1011" customWidth="1"/>
    <col min="1298" max="1536" width="9.140625" style="1011"/>
    <col min="1537" max="1537" width="37.7109375" style="1011" customWidth="1"/>
    <col min="1538" max="1538" width="12.85546875" style="1011" customWidth="1"/>
    <col min="1539" max="1551" width="13" style="1011" customWidth="1"/>
    <col min="1552" max="1552" width="0" style="1011" hidden="1" customWidth="1"/>
    <col min="1553" max="1553" width="2.5703125" style="1011" customWidth="1"/>
    <col min="1554" max="1792" width="9.140625" style="1011"/>
    <col min="1793" max="1793" width="37.7109375" style="1011" customWidth="1"/>
    <col min="1794" max="1794" width="12.85546875" style="1011" customWidth="1"/>
    <col min="1795" max="1807" width="13" style="1011" customWidth="1"/>
    <col min="1808" max="1808" width="0" style="1011" hidden="1" customWidth="1"/>
    <col min="1809" max="1809" width="2.5703125" style="1011" customWidth="1"/>
    <col min="1810" max="2048" width="9.140625" style="1011"/>
    <col min="2049" max="2049" width="37.7109375" style="1011" customWidth="1"/>
    <col min="2050" max="2050" width="12.85546875" style="1011" customWidth="1"/>
    <col min="2051" max="2063" width="13" style="1011" customWidth="1"/>
    <col min="2064" max="2064" width="0" style="1011" hidden="1" customWidth="1"/>
    <col min="2065" max="2065" width="2.5703125" style="1011" customWidth="1"/>
    <col min="2066" max="2304" width="9.140625" style="1011"/>
    <col min="2305" max="2305" width="37.7109375" style="1011" customWidth="1"/>
    <col min="2306" max="2306" width="12.85546875" style="1011" customWidth="1"/>
    <col min="2307" max="2319" width="13" style="1011" customWidth="1"/>
    <col min="2320" max="2320" width="0" style="1011" hidden="1" customWidth="1"/>
    <col min="2321" max="2321" width="2.5703125" style="1011" customWidth="1"/>
    <col min="2322" max="2560" width="9.140625" style="1011"/>
    <col min="2561" max="2561" width="37.7109375" style="1011" customWidth="1"/>
    <col min="2562" max="2562" width="12.85546875" style="1011" customWidth="1"/>
    <col min="2563" max="2575" width="13" style="1011" customWidth="1"/>
    <col min="2576" max="2576" width="0" style="1011" hidden="1" customWidth="1"/>
    <col min="2577" max="2577" width="2.5703125" style="1011" customWidth="1"/>
    <col min="2578" max="2816" width="9.140625" style="1011"/>
    <col min="2817" max="2817" width="37.7109375" style="1011" customWidth="1"/>
    <col min="2818" max="2818" width="12.85546875" style="1011" customWidth="1"/>
    <col min="2819" max="2831" width="13" style="1011" customWidth="1"/>
    <col min="2832" max="2832" width="0" style="1011" hidden="1" customWidth="1"/>
    <col min="2833" max="2833" width="2.5703125" style="1011" customWidth="1"/>
    <col min="2834" max="3072" width="9.140625" style="1011"/>
    <col min="3073" max="3073" width="37.7109375" style="1011" customWidth="1"/>
    <col min="3074" max="3074" width="12.85546875" style="1011" customWidth="1"/>
    <col min="3075" max="3087" width="13" style="1011" customWidth="1"/>
    <col min="3088" max="3088" width="0" style="1011" hidden="1" customWidth="1"/>
    <col min="3089" max="3089" width="2.5703125" style="1011" customWidth="1"/>
    <col min="3090" max="3328" width="9.140625" style="1011"/>
    <col min="3329" max="3329" width="37.7109375" style="1011" customWidth="1"/>
    <col min="3330" max="3330" width="12.85546875" style="1011" customWidth="1"/>
    <col min="3331" max="3343" width="13" style="1011" customWidth="1"/>
    <col min="3344" max="3344" width="0" style="1011" hidden="1" customWidth="1"/>
    <col min="3345" max="3345" width="2.5703125" style="1011" customWidth="1"/>
    <col min="3346" max="3584" width="9.140625" style="1011"/>
    <col min="3585" max="3585" width="37.7109375" style="1011" customWidth="1"/>
    <col min="3586" max="3586" width="12.85546875" style="1011" customWidth="1"/>
    <col min="3587" max="3599" width="13" style="1011" customWidth="1"/>
    <col min="3600" max="3600" width="0" style="1011" hidden="1" customWidth="1"/>
    <col min="3601" max="3601" width="2.5703125" style="1011" customWidth="1"/>
    <col min="3602" max="3840" width="9.140625" style="1011"/>
    <col min="3841" max="3841" width="37.7109375" style="1011" customWidth="1"/>
    <col min="3842" max="3842" width="12.85546875" style="1011" customWidth="1"/>
    <col min="3843" max="3855" width="13" style="1011" customWidth="1"/>
    <col min="3856" max="3856" width="0" style="1011" hidden="1" customWidth="1"/>
    <col min="3857" max="3857" width="2.5703125" style="1011" customWidth="1"/>
    <col min="3858" max="4096" width="9.140625" style="1011"/>
    <col min="4097" max="4097" width="37.7109375" style="1011" customWidth="1"/>
    <col min="4098" max="4098" width="12.85546875" style="1011" customWidth="1"/>
    <col min="4099" max="4111" width="13" style="1011" customWidth="1"/>
    <col min="4112" max="4112" width="0" style="1011" hidden="1" customWidth="1"/>
    <col min="4113" max="4113" width="2.5703125" style="1011" customWidth="1"/>
    <col min="4114" max="4352" width="9.140625" style="1011"/>
    <col min="4353" max="4353" width="37.7109375" style="1011" customWidth="1"/>
    <col min="4354" max="4354" width="12.85546875" style="1011" customWidth="1"/>
    <col min="4355" max="4367" width="13" style="1011" customWidth="1"/>
    <col min="4368" max="4368" width="0" style="1011" hidden="1" customWidth="1"/>
    <col min="4369" max="4369" width="2.5703125" style="1011" customWidth="1"/>
    <col min="4370" max="4608" width="9.140625" style="1011"/>
    <col min="4609" max="4609" width="37.7109375" style="1011" customWidth="1"/>
    <col min="4610" max="4610" width="12.85546875" style="1011" customWidth="1"/>
    <col min="4611" max="4623" width="13" style="1011" customWidth="1"/>
    <col min="4624" max="4624" width="0" style="1011" hidden="1" customWidth="1"/>
    <col min="4625" max="4625" width="2.5703125" style="1011" customWidth="1"/>
    <col min="4626" max="4864" width="9.140625" style="1011"/>
    <col min="4865" max="4865" width="37.7109375" style="1011" customWidth="1"/>
    <col min="4866" max="4866" width="12.85546875" style="1011" customWidth="1"/>
    <col min="4867" max="4879" width="13" style="1011" customWidth="1"/>
    <col min="4880" max="4880" width="0" style="1011" hidden="1" customWidth="1"/>
    <col min="4881" max="4881" width="2.5703125" style="1011" customWidth="1"/>
    <col min="4882" max="5120" width="9.140625" style="1011"/>
    <col min="5121" max="5121" width="37.7109375" style="1011" customWidth="1"/>
    <col min="5122" max="5122" width="12.85546875" style="1011" customWidth="1"/>
    <col min="5123" max="5135" width="13" style="1011" customWidth="1"/>
    <col min="5136" max="5136" width="0" style="1011" hidden="1" customWidth="1"/>
    <col min="5137" max="5137" width="2.5703125" style="1011" customWidth="1"/>
    <col min="5138" max="5376" width="9.140625" style="1011"/>
    <col min="5377" max="5377" width="37.7109375" style="1011" customWidth="1"/>
    <col min="5378" max="5378" width="12.85546875" style="1011" customWidth="1"/>
    <col min="5379" max="5391" width="13" style="1011" customWidth="1"/>
    <col min="5392" max="5392" width="0" style="1011" hidden="1" customWidth="1"/>
    <col min="5393" max="5393" width="2.5703125" style="1011" customWidth="1"/>
    <col min="5394" max="5632" width="9.140625" style="1011"/>
    <col min="5633" max="5633" width="37.7109375" style="1011" customWidth="1"/>
    <col min="5634" max="5634" width="12.85546875" style="1011" customWidth="1"/>
    <col min="5635" max="5647" width="13" style="1011" customWidth="1"/>
    <col min="5648" max="5648" width="0" style="1011" hidden="1" customWidth="1"/>
    <col min="5649" max="5649" width="2.5703125" style="1011" customWidth="1"/>
    <col min="5650" max="5888" width="9.140625" style="1011"/>
    <col min="5889" max="5889" width="37.7109375" style="1011" customWidth="1"/>
    <col min="5890" max="5890" width="12.85546875" style="1011" customWidth="1"/>
    <col min="5891" max="5903" width="13" style="1011" customWidth="1"/>
    <col min="5904" max="5904" width="0" style="1011" hidden="1" customWidth="1"/>
    <col min="5905" max="5905" width="2.5703125" style="1011" customWidth="1"/>
    <col min="5906" max="6144" width="9.140625" style="1011"/>
    <col min="6145" max="6145" width="37.7109375" style="1011" customWidth="1"/>
    <col min="6146" max="6146" width="12.85546875" style="1011" customWidth="1"/>
    <col min="6147" max="6159" width="13" style="1011" customWidth="1"/>
    <col min="6160" max="6160" width="0" style="1011" hidden="1" customWidth="1"/>
    <col min="6161" max="6161" width="2.5703125" style="1011" customWidth="1"/>
    <col min="6162" max="6400" width="9.140625" style="1011"/>
    <col min="6401" max="6401" width="37.7109375" style="1011" customWidth="1"/>
    <col min="6402" max="6402" width="12.85546875" style="1011" customWidth="1"/>
    <col min="6403" max="6415" width="13" style="1011" customWidth="1"/>
    <col min="6416" max="6416" width="0" style="1011" hidden="1" customWidth="1"/>
    <col min="6417" max="6417" width="2.5703125" style="1011" customWidth="1"/>
    <col min="6418" max="6656" width="9.140625" style="1011"/>
    <col min="6657" max="6657" width="37.7109375" style="1011" customWidth="1"/>
    <col min="6658" max="6658" width="12.85546875" style="1011" customWidth="1"/>
    <col min="6659" max="6671" width="13" style="1011" customWidth="1"/>
    <col min="6672" max="6672" width="0" style="1011" hidden="1" customWidth="1"/>
    <col min="6673" max="6673" width="2.5703125" style="1011" customWidth="1"/>
    <col min="6674" max="6912" width="9.140625" style="1011"/>
    <col min="6913" max="6913" width="37.7109375" style="1011" customWidth="1"/>
    <col min="6914" max="6914" width="12.85546875" style="1011" customWidth="1"/>
    <col min="6915" max="6927" width="13" style="1011" customWidth="1"/>
    <col min="6928" max="6928" width="0" style="1011" hidden="1" customWidth="1"/>
    <col min="6929" max="6929" width="2.5703125" style="1011" customWidth="1"/>
    <col min="6930" max="7168" width="9.140625" style="1011"/>
    <col min="7169" max="7169" width="37.7109375" style="1011" customWidth="1"/>
    <col min="7170" max="7170" width="12.85546875" style="1011" customWidth="1"/>
    <col min="7171" max="7183" width="13" style="1011" customWidth="1"/>
    <col min="7184" max="7184" width="0" style="1011" hidden="1" customWidth="1"/>
    <col min="7185" max="7185" width="2.5703125" style="1011" customWidth="1"/>
    <col min="7186" max="7424" width="9.140625" style="1011"/>
    <col min="7425" max="7425" width="37.7109375" style="1011" customWidth="1"/>
    <col min="7426" max="7426" width="12.85546875" style="1011" customWidth="1"/>
    <col min="7427" max="7439" width="13" style="1011" customWidth="1"/>
    <col min="7440" max="7440" width="0" style="1011" hidden="1" customWidth="1"/>
    <col min="7441" max="7441" width="2.5703125" style="1011" customWidth="1"/>
    <col min="7442" max="7680" width="9.140625" style="1011"/>
    <col min="7681" max="7681" width="37.7109375" style="1011" customWidth="1"/>
    <col min="7682" max="7682" width="12.85546875" style="1011" customWidth="1"/>
    <col min="7683" max="7695" width="13" style="1011" customWidth="1"/>
    <col min="7696" max="7696" width="0" style="1011" hidden="1" customWidth="1"/>
    <col min="7697" max="7697" width="2.5703125" style="1011" customWidth="1"/>
    <col min="7698" max="7936" width="9.140625" style="1011"/>
    <col min="7937" max="7937" width="37.7109375" style="1011" customWidth="1"/>
    <col min="7938" max="7938" width="12.85546875" style="1011" customWidth="1"/>
    <col min="7939" max="7951" width="13" style="1011" customWidth="1"/>
    <col min="7952" max="7952" width="0" style="1011" hidden="1" customWidth="1"/>
    <col min="7953" max="7953" width="2.5703125" style="1011" customWidth="1"/>
    <col min="7954" max="8192" width="9.140625" style="1011"/>
    <col min="8193" max="8193" width="37.7109375" style="1011" customWidth="1"/>
    <col min="8194" max="8194" width="12.85546875" style="1011" customWidth="1"/>
    <col min="8195" max="8207" width="13" style="1011" customWidth="1"/>
    <col min="8208" max="8208" width="0" style="1011" hidden="1" customWidth="1"/>
    <col min="8209" max="8209" width="2.5703125" style="1011" customWidth="1"/>
    <col min="8210" max="8448" width="9.140625" style="1011"/>
    <col min="8449" max="8449" width="37.7109375" style="1011" customWidth="1"/>
    <col min="8450" max="8450" width="12.85546875" style="1011" customWidth="1"/>
    <col min="8451" max="8463" width="13" style="1011" customWidth="1"/>
    <col min="8464" max="8464" width="0" style="1011" hidden="1" customWidth="1"/>
    <col min="8465" max="8465" width="2.5703125" style="1011" customWidth="1"/>
    <col min="8466" max="8704" width="9.140625" style="1011"/>
    <col min="8705" max="8705" width="37.7109375" style="1011" customWidth="1"/>
    <col min="8706" max="8706" width="12.85546875" style="1011" customWidth="1"/>
    <col min="8707" max="8719" width="13" style="1011" customWidth="1"/>
    <col min="8720" max="8720" width="0" style="1011" hidden="1" customWidth="1"/>
    <col min="8721" max="8721" width="2.5703125" style="1011" customWidth="1"/>
    <col min="8722" max="8960" width="9.140625" style="1011"/>
    <col min="8961" max="8961" width="37.7109375" style="1011" customWidth="1"/>
    <col min="8962" max="8962" width="12.85546875" style="1011" customWidth="1"/>
    <col min="8963" max="8975" width="13" style="1011" customWidth="1"/>
    <col min="8976" max="8976" width="0" style="1011" hidden="1" customWidth="1"/>
    <col min="8977" max="8977" width="2.5703125" style="1011" customWidth="1"/>
    <col min="8978" max="9216" width="9.140625" style="1011"/>
    <col min="9217" max="9217" width="37.7109375" style="1011" customWidth="1"/>
    <col min="9218" max="9218" width="12.85546875" style="1011" customWidth="1"/>
    <col min="9219" max="9231" width="13" style="1011" customWidth="1"/>
    <col min="9232" max="9232" width="0" style="1011" hidden="1" customWidth="1"/>
    <col min="9233" max="9233" width="2.5703125" style="1011" customWidth="1"/>
    <col min="9234" max="9472" width="9.140625" style="1011"/>
    <col min="9473" max="9473" width="37.7109375" style="1011" customWidth="1"/>
    <col min="9474" max="9474" width="12.85546875" style="1011" customWidth="1"/>
    <col min="9475" max="9487" width="13" style="1011" customWidth="1"/>
    <col min="9488" max="9488" width="0" style="1011" hidden="1" customWidth="1"/>
    <col min="9489" max="9489" width="2.5703125" style="1011" customWidth="1"/>
    <col min="9490" max="9728" width="9.140625" style="1011"/>
    <col min="9729" max="9729" width="37.7109375" style="1011" customWidth="1"/>
    <col min="9730" max="9730" width="12.85546875" style="1011" customWidth="1"/>
    <col min="9731" max="9743" width="13" style="1011" customWidth="1"/>
    <col min="9744" max="9744" width="0" style="1011" hidden="1" customWidth="1"/>
    <col min="9745" max="9745" width="2.5703125" style="1011" customWidth="1"/>
    <col min="9746" max="9984" width="9.140625" style="1011"/>
    <col min="9985" max="9985" width="37.7109375" style="1011" customWidth="1"/>
    <col min="9986" max="9986" width="12.85546875" style="1011" customWidth="1"/>
    <col min="9987" max="9999" width="13" style="1011" customWidth="1"/>
    <col min="10000" max="10000" width="0" style="1011" hidden="1" customWidth="1"/>
    <col min="10001" max="10001" width="2.5703125" style="1011" customWidth="1"/>
    <col min="10002" max="10240" width="9.140625" style="1011"/>
    <col min="10241" max="10241" width="37.7109375" style="1011" customWidth="1"/>
    <col min="10242" max="10242" width="12.85546875" style="1011" customWidth="1"/>
    <col min="10243" max="10255" width="13" style="1011" customWidth="1"/>
    <col min="10256" max="10256" width="0" style="1011" hidden="1" customWidth="1"/>
    <col min="10257" max="10257" width="2.5703125" style="1011" customWidth="1"/>
    <col min="10258" max="10496" width="9.140625" style="1011"/>
    <col min="10497" max="10497" width="37.7109375" style="1011" customWidth="1"/>
    <col min="10498" max="10498" width="12.85546875" style="1011" customWidth="1"/>
    <col min="10499" max="10511" width="13" style="1011" customWidth="1"/>
    <col min="10512" max="10512" width="0" style="1011" hidden="1" customWidth="1"/>
    <col min="10513" max="10513" width="2.5703125" style="1011" customWidth="1"/>
    <col min="10514" max="10752" width="9.140625" style="1011"/>
    <col min="10753" max="10753" width="37.7109375" style="1011" customWidth="1"/>
    <col min="10754" max="10754" width="12.85546875" style="1011" customWidth="1"/>
    <col min="10755" max="10767" width="13" style="1011" customWidth="1"/>
    <col min="10768" max="10768" width="0" style="1011" hidden="1" customWidth="1"/>
    <col min="10769" max="10769" width="2.5703125" style="1011" customWidth="1"/>
    <col min="10770" max="11008" width="9.140625" style="1011"/>
    <col min="11009" max="11009" width="37.7109375" style="1011" customWidth="1"/>
    <col min="11010" max="11010" width="12.85546875" style="1011" customWidth="1"/>
    <col min="11011" max="11023" width="13" style="1011" customWidth="1"/>
    <col min="11024" max="11024" width="0" style="1011" hidden="1" customWidth="1"/>
    <col min="11025" max="11025" width="2.5703125" style="1011" customWidth="1"/>
    <col min="11026" max="11264" width="9.140625" style="1011"/>
    <col min="11265" max="11265" width="37.7109375" style="1011" customWidth="1"/>
    <col min="11266" max="11266" width="12.85546875" style="1011" customWidth="1"/>
    <col min="11267" max="11279" width="13" style="1011" customWidth="1"/>
    <col min="11280" max="11280" width="0" style="1011" hidden="1" customWidth="1"/>
    <col min="11281" max="11281" width="2.5703125" style="1011" customWidth="1"/>
    <col min="11282" max="11520" width="9.140625" style="1011"/>
    <col min="11521" max="11521" width="37.7109375" style="1011" customWidth="1"/>
    <col min="11522" max="11522" width="12.85546875" style="1011" customWidth="1"/>
    <col min="11523" max="11535" width="13" style="1011" customWidth="1"/>
    <col min="11536" max="11536" width="0" style="1011" hidden="1" customWidth="1"/>
    <col min="11537" max="11537" width="2.5703125" style="1011" customWidth="1"/>
    <col min="11538" max="11776" width="9.140625" style="1011"/>
    <col min="11777" max="11777" width="37.7109375" style="1011" customWidth="1"/>
    <col min="11778" max="11778" width="12.85546875" style="1011" customWidth="1"/>
    <col min="11779" max="11791" width="13" style="1011" customWidth="1"/>
    <col min="11792" max="11792" width="0" style="1011" hidden="1" customWidth="1"/>
    <col min="11793" max="11793" width="2.5703125" style="1011" customWidth="1"/>
    <col min="11794" max="12032" width="9.140625" style="1011"/>
    <col min="12033" max="12033" width="37.7109375" style="1011" customWidth="1"/>
    <col min="12034" max="12034" width="12.85546875" style="1011" customWidth="1"/>
    <col min="12035" max="12047" width="13" style="1011" customWidth="1"/>
    <col min="12048" max="12048" width="0" style="1011" hidden="1" customWidth="1"/>
    <col min="12049" max="12049" width="2.5703125" style="1011" customWidth="1"/>
    <col min="12050" max="12288" width="9.140625" style="1011"/>
    <col min="12289" max="12289" width="37.7109375" style="1011" customWidth="1"/>
    <col min="12290" max="12290" width="12.85546875" style="1011" customWidth="1"/>
    <col min="12291" max="12303" width="13" style="1011" customWidth="1"/>
    <col min="12304" max="12304" width="0" style="1011" hidden="1" customWidth="1"/>
    <col min="12305" max="12305" width="2.5703125" style="1011" customWidth="1"/>
    <col min="12306" max="12544" width="9.140625" style="1011"/>
    <col min="12545" max="12545" width="37.7109375" style="1011" customWidth="1"/>
    <col min="12546" max="12546" width="12.85546875" style="1011" customWidth="1"/>
    <col min="12547" max="12559" width="13" style="1011" customWidth="1"/>
    <col min="12560" max="12560" width="0" style="1011" hidden="1" customWidth="1"/>
    <col min="12561" max="12561" width="2.5703125" style="1011" customWidth="1"/>
    <col min="12562" max="12800" width="9.140625" style="1011"/>
    <col min="12801" max="12801" width="37.7109375" style="1011" customWidth="1"/>
    <col min="12802" max="12802" width="12.85546875" style="1011" customWidth="1"/>
    <col min="12803" max="12815" width="13" style="1011" customWidth="1"/>
    <col min="12816" max="12816" width="0" style="1011" hidden="1" customWidth="1"/>
    <col min="12817" max="12817" width="2.5703125" style="1011" customWidth="1"/>
    <col min="12818" max="13056" width="9.140625" style="1011"/>
    <col min="13057" max="13057" width="37.7109375" style="1011" customWidth="1"/>
    <col min="13058" max="13058" width="12.85546875" style="1011" customWidth="1"/>
    <col min="13059" max="13071" width="13" style="1011" customWidth="1"/>
    <col min="13072" max="13072" width="0" style="1011" hidden="1" customWidth="1"/>
    <col min="13073" max="13073" width="2.5703125" style="1011" customWidth="1"/>
    <col min="13074" max="13312" width="9.140625" style="1011"/>
    <col min="13313" max="13313" width="37.7109375" style="1011" customWidth="1"/>
    <col min="13314" max="13314" width="12.85546875" style="1011" customWidth="1"/>
    <col min="13315" max="13327" width="13" style="1011" customWidth="1"/>
    <col min="13328" max="13328" width="0" style="1011" hidden="1" customWidth="1"/>
    <col min="13329" max="13329" width="2.5703125" style="1011" customWidth="1"/>
    <col min="13330" max="13568" width="9.140625" style="1011"/>
    <col min="13569" max="13569" width="37.7109375" style="1011" customWidth="1"/>
    <col min="13570" max="13570" width="12.85546875" style="1011" customWidth="1"/>
    <col min="13571" max="13583" width="13" style="1011" customWidth="1"/>
    <col min="13584" max="13584" width="0" style="1011" hidden="1" customWidth="1"/>
    <col min="13585" max="13585" width="2.5703125" style="1011" customWidth="1"/>
    <col min="13586" max="13824" width="9.140625" style="1011"/>
    <col min="13825" max="13825" width="37.7109375" style="1011" customWidth="1"/>
    <col min="13826" max="13826" width="12.85546875" style="1011" customWidth="1"/>
    <col min="13827" max="13839" width="13" style="1011" customWidth="1"/>
    <col min="13840" max="13840" width="0" style="1011" hidden="1" customWidth="1"/>
    <col min="13841" max="13841" width="2.5703125" style="1011" customWidth="1"/>
    <col min="13842" max="14080" width="9.140625" style="1011"/>
    <col min="14081" max="14081" width="37.7109375" style="1011" customWidth="1"/>
    <col min="14082" max="14082" width="12.85546875" style="1011" customWidth="1"/>
    <col min="14083" max="14095" width="13" style="1011" customWidth="1"/>
    <col min="14096" max="14096" width="0" style="1011" hidden="1" customWidth="1"/>
    <col min="14097" max="14097" width="2.5703125" style="1011" customWidth="1"/>
    <col min="14098" max="14336" width="9.140625" style="1011"/>
    <col min="14337" max="14337" width="37.7109375" style="1011" customWidth="1"/>
    <col min="14338" max="14338" width="12.85546875" style="1011" customWidth="1"/>
    <col min="14339" max="14351" width="13" style="1011" customWidth="1"/>
    <col min="14352" max="14352" width="0" style="1011" hidden="1" customWidth="1"/>
    <col min="14353" max="14353" width="2.5703125" style="1011" customWidth="1"/>
    <col min="14354" max="14592" width="9.140625" style="1011"/>
    <col min="14593" max="14593" width="37.7109375" style="1011" customWidth="1"/>
    <col min="14594" max="14594" width="12.85546875" style="1011" customWidth="1"/>
    <col min="14595" max="14607" width="13" style="1011" customWidth="1"/>
    <col min="14608" max="14608" width="0" style="1011" hidden="1" customWidth="1"/>
    <col min="14609" max="14609" width="2.5703125" style="1011" customWidth="1"/>
    <col min="14610" max="14848" width="9.140625" style="1011"/>
    <col min="14849" max="14849" width="37.7109375" style="1011" customWidth="1"/>
    <col min="14850" max="14850" width="12.85546875" style="1011" customWidth="1"/>
    <col min="14851" max="14863" width="13" style="1011" customWidth="1"/>
    <col min="14864" max="14864" width="0" style="1011" hidden="1" customWidth="1"/>
    <col min="14865" max="14865" width="2.5703125" style="1011" customWidth="1"/>
    <col min="14866" max="15104" width="9.140625" style="1011"/>
    <col min="15105" max="15105" width="37.7109375" style="1011" customWidth="1"/>
    <col min="15106" max="15106" width="12.85546875" style="1011" customWidth="1"/>
    <col min="15107" max="15119" width="13" style="1011" customWidth="1"/>
    <col min="15120" max="15120" width="0" style="1011" hidden="1" customWidth="1"/>
    <col min="15121" max="15121" width="2.5703125" style="1011" customWidth="1"/>
    <col min="15122" max="15360" width="9.140625" style="1011"/>
    <col min="15361" max="15361" width="37.7109375" style="1011" customWidth="1"/>
    <col min="15362" max="15362" width="12.85546875" style="1011" customWidth="1"/>
    <col min="15363" max="15375" width="13" style="1011" customWidth="1"/>
    <col min="15376" max="15376" width="0" style="1011" hidden="1" customWidth="1"/>
    <col min="15377" max="15377" width="2.5703125" style="1011" customWidth="1"/>
    <col min="15378" max="15616" width="9.140625" style="1011"/>
    <col min="15617" max="15617" width="37.7109375" style="1011" customWidth="1"/>
    <col min="15618" max="15618" width="12.85546875" style="1011" customWidth="1"/>
    <col min="15619" max="15631" width="13" style="1011" customWidth="1"/>
    <col min="15632" max="15632" width="0" style="1011" hidden="1" customWidth="1"/>
    <col min="15633" max="15633" width="2.5703125" style="1011" customWidth="1"/>
    <col min="15634" max="15872" width="9.140625" style="1011"/>
    <col min="15873" max="15873" width="37.7109375" style="1011" customWidth="1"/>
    <col min="15874" max="15874" width="12.85546875" style="1011" customWidth="1"/>
    <col min="15875" max="15887" width="13" style="1011" customWidth="1"/>
    <col min="15888" max="15888" width="0" style="1011" hidden="1" customWidth="1"/>
    <col min="15889" max="15889" width="2.5703125" style="1011" customWidth="1"/>
    <col min="15890" max="16128" width="9.140625" style="1011"/>
    <col min="16129" max="16129" width="37.7109375" style="1011" customWidth="1"/>
    <col min="16130" max="16130" width="12.85546875" style="1011" customWidth="1"/>
    <col min="16131" max="16143" width="13" style="1011" customWidth="1"/>
    <col min="16144" max="16144" width="0" style="1011" hidden="1" customWidth="1"/>
    <col min="16145" max="16145" width="2.5703125" style="1011" customWidth="1"/>
    <col min="16146" max="16384" width="9.140625" style="1011"/>
  </cols>
  <sheetData>
    <row r="1" spans="1:16" s="140" customFormat="1" ht="3.75" hidden="1" customHeight="1">
      <c r="A1" s="412"/>
      <c r="B1" s="413"/>
      <c r="C1" s="413"/>
      <c r="D1" s="413"/>
      <c r="E1" s="413"/>
      <c r="F1" s="413"/>
      <c r="G1" s="413"/>
      <c r="H1" s="413"/>
      <c r="I1" s="413"/>
      <c r="J1" s="413"/>
      <c r="K1" s="413"/>
      <c r="L1" s="413"/>
      <c r="M1" s="413"/>
      <c r="N1" s="413"/>
      <c r="O1" s="413"/>
      <c r="P1" s="414"/>
    </row>
    <row r="2" spans="1:16" s="140" customFormat="1" ht="39" customHeight="1">
      <c r="A2" s="1121" t="s">
        <v>917</v>
      </c>
      <c r="B2" s="1121"/>
      <c r="C2" s="1121"/>
      <c r="D2" s="1121"/>
      <c r="E2" s="1121"/>
      <c r="F2" s="1121"/>
      <c r="G2" s="1121"/>
      <c r="H2" s="1121"/>
      <c r="I2" s="1121"/>
      <c r="J2" s="1121"/>
      <c r="K2" s="1121"/>
      <c r="L2" s="1121"/>
      <c r="M2" s="1121"/>
      <c r="N2" s="1121"/>
      <c r="O2" s="1121"/>
      <c r="P2" s="414"/>
    </row>
    <row r="3" spans="1:16" s="140" customFormat="1" ht="30" customHeight="1">
      <c r="A3" s="1121" t="s">
        <v>722</v>
      </c>
      <c r="B3" s="1121"/>
      <c r="C3" s="1121"/>
      <c r="D3" s="1121"/>
      <c r="E3" s="1121"/>
      <c r="F3" s="1121"/>
      <c r="G3" s="1121"/>
      <c r="H3" s="1121"/>
      <c r="I3" s="1121"/>
      <c r="J3" s="1121"/>
      <c r="K3" s="1121"/>
      <c r="L3" s="1121"/>
      <c r="M3" s="1121"/>
      <c r="N3" s="1121"/>
      <c r="O3" s="1121"/>
      <c r="P3" s="414"/>
    </row>
    <row r="4" spans="1:16" s="140" customFormat="1" ht="30" customHeight="1">
      <c r="A4" s="1121" t="s">
        <v>1523</v>
      </c>
      <c r="B4" s="1121"/>
      <c r="C4" s="1121"/>
      <c r="D4" s="1121"/>
      <c r="E4" s="1121"/>
      <c r="F4" s="1121"/>
      <c r="G4" s="1121"/>
      <c r="H4" s="1121"/>
      <c r="I4" s="1121"/>
      <c r="J4" s="1121"/>
      <c r="K4" s="1121"/>
      <c r="L4" s="1121"/>
      <c r="M4" s="1121"/>
      <c r="N4" s="1121"/>
      <c r="O4" s="1121"/>
      <c r="P4" s="414"/>
    </row>
    <row r="5" spans="1:16" s="268" customFormat="1" ht="39" customHeight="1">
      <c r="A5" s="1146" t="s">
        <v>1417</v>
      </c>
      <c r="B5" s="1146"/>
      <c r="C5" s="1146"/>
      <c r="D5" s="1146"/>
      <c r="E5" s="1146"/>
      <c r="F5" s="1146"/>
      <c r="G5" s="1146"/>
      <c r="H5" s="1146"/>
      <c r="I5" s="1146"/>
      <c r="J5" s="1146"/>
      <c r="K5" s="1146"/>
      <c r="L5" s="1146"/>
      <c r="M5" s="1146"/>
      <c r="N5" s="1146"/>
      <c r="O5" s="1146"/>
      <c r="P5" s="415"/>
    </row>
    <row r="6" spans="1:16" s="1011" customFormat="1" ht="7.5" customHeight="1">
      <c r="A6" s="269"/>
      <c r="O6" s="230"/>
      <c r="P6" s="141"/>
    </row>
    <row r="7" spans="1:16" s="1011" customFormat="1" ht="10.5" customHeight="1">
      <c r="A7" s="270"/>
      <c r="B7" s="416"/>
      <c r="C7" s="271"/>
      <c r="D7" s="271"/>
      <c r="E7" s="271"/>
      <c r="F7" s="271"/>
      <c r="G7" s="271"/>
      <c r="H7" s="272"/>
      <c r="I7" s="272"/>
      <c r="J7" s="272"/>
      <c r="K7" s="273"/>
      <c r="L7" s="273"/>
      <c r="M7" s="272"/>
      <c r="N7" s="272"/>
      <c r="O7" s="272"/>
      <c r="P7" s="417"/>
    </row>
    <row r="8" spans="1:16" s="1011" customFormat="1" ht="51" customHeight="1">
      <c r="A8" s="418"/>
      <c r="B8" s="418" t="s">
        <v>887</v>
      </c>
      <c r="C8" s="418" t="s">
        <v>888</v>
      </c>
      <c r="D8" s="418" t="s">
        <v>889</v>
      </c>
      <c r="E8" s="418" t="s">
        <v>890</v>
      </c>
      <c r="F8" s="418" t="s">
        <v>891</v>
      </c>
      <c r="G8" s="418" t="s">
        <v>892</v>
      </c>
      <c r="H8" s="418" t="s">
        <v>893</v>
      </c>
      <c r="I8" s="418" t="s">
        <v>894</v>
      </c>
      <c r="J8" s="418" t="s">
        <v>895</v>
      </c>
      <c r="K8" s="418" t="s">
        <v>896</v>
      </c>
      <c r="L8" s="418" t="s">
        <v>897</v>
      </c>
      <c r="M8" s="418" t="s">
        <v>898</v>
      </c>
      <c r="N8" s="418" t="s">
        <v>899</v>
      </c>
      <c r="O8" s="418" t="s">
        <v>900</v>
      </c>
      <c r="P8" s="417" t="s">
        <v>318</v>
      </c>
    </row>
    <row r="9" spans="1:16" s="1011" customFormat="1" ht="42.75" customHeight="1">
      <c r="A9" s="277" t="s">
        <v>724</v>
      </c>
      <c r="B9" s="277">
        <v>1068211.84356</v>
      </c>
      <c r="C9" s="278">
        <v>651522.61387</v>
      </c>
      <c r="D9" s="278">
        <v>326246.38223000005</v>
      </c>
      <c r="E9" s="278">
        <v>84535.160369999998</v>
      </c>
      <c r="F9" s="278">
        <v>130962.91819</v>
      </c>
      <c r="G9" s="278">
        <v>199546.60383000001</v>
      </c>
      <c r="H9" s="277">
        <v>146997.14494999999</v>
      </c>
      <c r="I9" s="277">
        <v>138577.024</v>
      </c>
      <c r="J9" s="277">
        <v>132869.98710999999</v>
      </c>
      <c r="K9" s="277">
        <v>92197.436279999994</v>
      </c>
      <c r="L9" s="277">
        <v>68521.087579999992</v>
      </c>
      <c r="M9" s="277">
        <v>55926.489670000003</v>
      </c>
      <c r="N9" s="277">
        <v>146493.98241</v>
      </c>
      <c r="O9" s="277">
        <v>86151.95177</v>
      </c>
      <c r="P9" s="419">
        <v>4517284.2486792002</v>
      </c>
    </row>
    <row r="10" spans="1:16" s="1011" customFormat="1" ht="27" customHeight="1">
      <c r="A10" s="277" t="s">
        <v>725</v>
      </c>
      <c r="B10" s="277">
        <v>21549.945179999999</v>
      </c>
      <c r="C10" s="278">
        <v>5870.1461799999997</v>
      </c>
      <c r="D10" s="278">
        <v>2766.6157400000002</v>
      </c>
      <c r="E10" s="278">
        <v>1574.1887300000001</v>
      </c>
      <c r="F10" s="278">
        <v>1131.8449599999999</v>
      </c>
      <c r="G10" s="278">
        <v>2292.2459900000003</v>
      </c>
      <c r="H10" s="277">
        <v>1766.31638</v>
      </c>
      <c r="I10" s="277">
        <v>1276.8928500000002</v>
      </c>
      <c r="J10" s="277">
        <v>1009.3601600000001</v>
      </c>
      <c r="K10" s="277">
        <v>1471.4056599999999</v>
      </c>
      <c r="L10" s="277">
        <v>905.90832</v>
      </c>
      <c r="M10" s="277">
        <v>523.68106999999998</v>
      </c>
      <c r="N10" s="277">
        <v>1974.7052200000001</v>
      </c>
      <c r="O10" s="277">
        <v>462.25054999999998</v>
      </c>
      <c r="P10" s="419">
        <v>-61687.397068000006</v>
      </c>
    </row>
    <row r="11" spans="1:16" s="1011" customFormat="1" ht="42.75" customHeight="1">
      <c r="A11" s="277" t="s">
        <v>726</v>
      </c>
      <c r="B11" s="277">
        <v>23261.11074</v>
      </c>
      <c r="C11" s="278">
        <v>17841.167600000001</v>
      </c>
      <c r="D11" s="278">
        <v>16226.22748</v>
      </c>
      <c r="E11" s="278">
        <v>5784.6442200000001</v>
      </c>
      <c r="F11" s="278">
        <v>2247.2141699999997</v>
      </c>
      <c r="G11" s="278">
        <v>6515.2334500000006</v>
      </c>
      <c r="H11" s="277">
        <v>3971.9493700000003</v>
      </c>
      <c r="I11" s="277">
        <v>1298.1572800000001</v>
      </c>
      <c r="J11" s="277">
        <v>1061.6833999999999</v>
      </c>
      <c r="K11" s="277">
        <v>1284.49351</v>
      </c>
      <c r="L11" s="277">
        <v>495.70871999999997</v>
      </c>
      <c r="M11" s="277">
        <v>611.80681000000004</v>
      </c>
      <c r="N11" s="277">
        <v>1332.63455</v>
      </c>
      <c r="O11" s="277">
        <v>628.19809999999995</v>
      </c>
      <c r="P11" s="419">
        <v>110328.88496699999</v>
      </c>
    </row>
    <row r="12" spans="1:16" s="1011" customFormat="1" ht="27" customHeight="1">
      <c r="A12" s="277" t="s">
        <v>727</v>
      </c>
      <c r="B12" s="277">
        <v>1933.91616</v>
      </c>
      <c r="C12" s="278">
        <v>661.00674000000004</v>
      </c>
      <c r="D12" s="278">
        <v>540.09206000000006</v>
      </c>
      <c r="E12" s="278">
        <v>310.54642000000001</v>
      </c>
      <c r="F12" s="278">
        <v>86.312429999999992</v>
      </c>
      <c r="G12" s="278">
        <v>252.49381</v>
      </c>
      <c r="H12" s="277">
        <v>167.40226000000001</v>
      </c>
      <c r="I12" s="277">
        <v>48.697420000000001</v>
      </c>
      <c r="J12" s="277">
        <v>51.241540000000001</v>
      </c>
      <c r="K12" s="277">
        <v>57.898780000000002</v>
      </c>
      <c r="L12" s="277">
        <v>23.495200000000001</v>
      </c>
      <c r="M12" s="277">
        <v>30.79355</v>
      </c>
      <c r="N12" s="277">
        <v>62.352779999999996</v>
      </c>
      <c r="O12" s="277">
        <v>21.89433</v>
      </c>
      <c r="P12" s="419">
        <v>-5445.6567175</v>
      </c>
    </row>
    <row r="13" spans="1:16" s="1011" customFormat="1" ht="42.75" customHeight="1">
      <c r="A13" s="277" t="s">
        <v>728</v>
      </c>
      <c r="B13" s="277">
        <v>6121.4239400000006</v>
      </c>
      <c r="C13" s="278">
        <v>3358.4594900000002</v>
      </c>
      <c r="D13" s="278">
        <v>3264.0599099999999</v>
      </c>
      <c r="E13" s="278">
        <v>878.92169999999999</v>
      </c>
      <c r="F13" s="278">
        <v>1333.7811100000001</v>
      </c>
      <c r="G13" s="278">
        <v>1320.6398200000001</v>
      </c>
      <c r="H13" s="277">
        <v>1242.03279</v>
      </c>
      <c r="I13" s="277">
        <v>211.95729</v>
      </c>
      <c r="J13" s="277">
        <v>434.93208000000004</v>
      </c>
      <c r="K13" s="277">
        <v>22.56457</v>
      </c>
      <c r="L13" s="277">
        <v>354.56565000000001</v>
      </c>
      <c r="M13" s="277">
        <v>42.50553</v>
      </c>
      <c r="N13" s="277">
        <v>305.92606000000001</v>
      </c>
      <c r="O13" s="277">
        <v>42.115830000000003</v>
      </c>
      <c r="P13" s="419">
        <v>24541.145659200003</v>
      </c>
    </row>
    <row r="14" spans="1:16" s="1011" customFormat="1" ht="27" customHeight="1">
      <c r="A14" s="277" t="s">
        <v>729</v>
      </c>
      <c r="B14" s="277">
        <v>2575.1031200000002</v>
      </c>
      <c r="C14" s="278">
        <v>508.81252000000001</v>
      </c>
      <c r="D14" s="278">
        <v>408.96802000000002</v>
      </c>
      <c r="E14" s="278">
        <v>149.82077999999998</v>
      </c>
      <c r="F14" s="278">
        <v>148.00404999999998</v>
      </c>
      <c r="G14" s="278">
        <v>185.64559</v>
      </c>
      <c r="H14" s="277">
        <v>138.77454999999998</v>
      </c>
      <c r="I14" s="277">
        <v>42.39141</v>
      </c>
      <c r="J14" s="277">
        <v>60.910119999999999</v>
      </c>
      <c r="K14" s="277">
        <v>4.5129200000000003</v>
      </c>
      <c r="L14" s="277">
        <v>43.315980000000003</v>
      </c>
      <c r="M14" s="277">
        <v>8.5011100000000006</v>
      </c>
      <c r="N14" s="277">
        <v>60.993319999999997</v>
      </c>
      <c r="O14" s="277">
        <v>8.4231700000000007</v>
      </c>
      <c r="P14" s="419">
        <v>-5215.2046931999994</v>
      </c>
    </row>
    <row r="15" spans="1:16" s="1011" customFormat="1" ht="42.75" customHeight="1">
      <c r="A15" s="277" t="s">
        <v>730</v>
      </c>
      <c r="B15" s="277">
        <v>898.36537999999996</v>
      </c>
      <c r="C15" s="278">
        <v>767.16506000000004</v>
      </c>
      <c r="D15" s="278">
        <v>1112.95417</v>
      </c>
      <c r="E15" s="278">
        <v>92.106309999999993</v>
      </c>
      <c r="F15" s="278">
        <v>57.738150000000005</v>
      </c>
      <c r="G15" s="278">
        <v>235.44370000000001</v>
      </c>
      <c r="H15" s="277">
        <v>476.09333000000004</v>
      </c>
      <c r="I15" s="277">
        <v>51.448569999999997</v>
      </c>
      <c r="J15" s="277">
        <v>126.09180000000001</v>
      </c>
      <c r="K15" s="277">
        <v>57.42107</v>
      </c>
      <c r="L15" s="277">
        <v>2.9747600000000003</v>
      </c>
      <c r="M15" s="277">
        <v>0</v>
      </c>
      <c r="N15" s="277">
        <v>132.67886999999999</v>
      </c>
      <c r="O15" s="277">
        <v>388.75767999999999</v>
      </c>
      <c r="P15" s="419">
        <v>7155.5627506000001</v>
      </c>
    </row>
    <row r="16" spans="1:16" s="1011" customFormat="1" ht="27" customHeight="1">
      <c r="A16" s="277" t="s">
        <v>731</v>
      </c>
      <c r="B16" s="277">
        <v>898.36537999999996</v>
      </c>
      <c r="C16" s="278">
        <v>235.20745000000002</v>
      </c>
      <c r="D16" s="278">
        <v>304.81268</v>
      </c>
      <c r="E16" s="278">
        <v>46.053199999999997</v>
      </c>
      <c r="F16" s="278">
        <v>25.867830000000001</v>
      </c>
      <c r="G16" s="278">
        <v>83.073509999999999</v>
      </c>
      <c r="H16" s="277">
        <v>188.14078000000001</v>
      </c>
      <c r="I16" s="277">
        <v>25.72429</v>
      </c>
      <c r="J16" s="277">
        <v>63.045910000000006</v>
      </c>
      <c r="K16" s="277">
        <v>28.71058</v>
      </c>
      <c r="L16" s="277">
        <v>1.4873800000000001</v>
      </c>
      <c r="M16" s="277">
        <v>0</v>
      </c>
      <c r="N16" s="277">
        <v>66.339449999999999</v>
      </c>
      <c r="O16" s="277">
        <v>121.39388000000001</v>
      </c>
      <c r="P16" s="419">
        <v>-3018.4569302</v>
      </c>
    </row>
    <row r="17" spans="1:16" s="1011" customFormat="1" ht="42.75" customHeight="1">
      <c r="A17" s="277" t="s">
        <v>732</v>
      </c>
      <c r="B17" s="277">
        <v>2751.2260099999999</v>
      </c>
      <c r="C17" s="278">
        <v>698.63328000000001</v>
      </c>
      <c r="D17" s="278">
        <v>646.11738000000003</v>
      </c>
      <c r="E17" s="278">
        <v>107.63225999999999</v>
      </c>
      <c r="F17" s="278">
        <v>204.30374</v>
      </c>
      <c r="G17" s="278">
        <v>469.08570000000003</v>
      </c>
      <c r="H17" s="277">
        <v>152.53262000000001</v>
      </c>
      <c r="I17" s="277">
        <v>1.16662</v>
      </c>
      <c r="J17" s="277">
        <v>216.50916000000001</v>
      </c>
      <c r="K17" s="277">
        <v>0</v>
      </c>
      <c r="L17" s="277">
        <v>60.27769</v>
      </c>
      <c r="M17" s="277">
        <v>33.264699999999998</v>
      </c>
      <c r="N17" s="277">
        <v>0</v>
      </c>
      <c r="O17" s="277">
        <v>0</v>
      </c>
      <c r="P17" s="419">
        <v>6521.0596782000002</v>
      </c>
    </row>
    <row r="18" spans="1:16" s="1011" customFormat="1" ht="27" customHeight="1">
      <c r="A18" s="277" t="s">
        <v>733</v>
      </c>
      <c r="B18" s="277">
        <v>2768.4052999999999</v>
      </c>
      <c r="C18" s="278">
        <v>490.67993000000001</v>
      </c>
      <c r="D18" s="278">
        <v>334.40713</v>
      </c>
      <c r="E18" s="278">
        <v>69.811970000000002</v>
      </c>
      <c r="F18" s="278">
        <v>163.44302999999999</v>
      </c>
      <c r="G18" s="278">
        <v>217.20996</v>
      </c>
      <c r="H18" s="277">
        <v>122.0261</v>
      </c>
      <c r="I18" s="277">
        <v>0.93329999999999991</v>
      </c>
      <c r="J18" s="277">
        <v>173.20735000000002</v>
      </c>
      <c r="K18" s="277">
        <v>0</v>
      </c>
      <c r="L18" s="277">
        <v>48.222149999999999</v>
      </c>
      <c r="M18" s="277">
        <v>26.611759999999997</v>
      </c>
      <c r="N18" s="277">
        <v>0</v>
      </c>
      <c r="O18" s="277">
        <v>0</v>
      </c>
      <c r="P18" s="419">
        <v>-5146.2341880000004</v>
      </c>
    </row>
    <row r="19" spans="1:16" s="1011" customFormat="1" ht="42.75" customHeight="1">
      <c r="A19" s="277" t="s">
        <v>734</v>
      </c>
      <c r="B19" s="277">
        <v>20285.330969999999</v>
      </c>
      <c r="C19" s="278">
        <v>9128.9231400000008</v>
      </c>
      <c r="D19" s="278">
        <v>10381.224779999999</v>
      </c>
      <c r="E19" s="278">
        <v>2667.05719</v>
      </c>
      <c r="F19" s="278">
        <v>3496.5336600000001</v>
      </c>
      <c r="G19" s="278">
        <v>5037.1696300000003</v>
      </c>
      <c r="H19" s="277">
        <v>3574.9142900000002</v>
      </c>
      <c r="I19" s="277">
        <v>989.16281000000004</v>
      </c>
      <c r="J19" s="277">
        <v>3245.4757500000001</v>
      </c>
      <c r="K19" s="277">
        <v>201.90867</v>
      </c>
      <c r="L19" s="277">
        <v>291.52143000000001</v>
      </c>
      <c r="M19" s="277">
        <v>388.74576000000002</v>
      </c>
      <c r="N19" s="277">
        <v>1135.90471</v>
      </c>
      <c r="O19" s="277">
        <v>133.6148</v>
      </c>
      <c r="P19" s="419">
        <v>75055.03581999999</v>
      </c>
    </row>
    <row r="20" spans="1:16" s="1011" customFormat="1" ht="27" customHeight="1">
      <c r="A20" s="277" t="s">
        <v>735</v>
      </c>
      <c r="B20" s="277">
        <v>20315.55963</v>
      </c>
      <c r="C20" s="278">
        <v>8273.4406600000002</v>
      </c>
      <c r="D20" s="278">
        <v>7227.7881600000001</v>
      </c>
      <c r="E20" s="278">
        <v>2380.2285699999998</v>
      </c>
      <c r="F20" s="278">
        <v>2261.5541400000002</v>
      </c>
      <c r="G20" s="278">
        <v>4492.0757999999996</v>
      </c>
      <c r="H20" s="277">
        <v>2966.81583</v>
      </c>
      <c r="I20" s="277">
        <v>942.7165</v>
      </c>
      <c r="J20" s="277">
        <v>3028.5627500000001</v>
      </c>
      <c r="K20" s="277">
        <v>201.90867</v>
      </c>
      <c r="L20" s="277">
        <v>291.52143000000001</v>
      </c>
      <c r="M20" s="277">
        <v>325.76094000000001</v>
      </c>
      <c r="N20" s="277">
        <v>1042.6819599999999</v>
      </c>
      <c r="O20" s="277">
        <v>133.6148</v>
      </c>
      <c r="P20" s="419">
        <v>-66119.221919999996</v>
      </c>
    </row>
    <row r="21" spans="1:16" s="1011" customFormat="1" ht="55.5" customHeight="1">
      <c r="A21" s="420" t="s">
        <v>736</v>
      </c>
      <c r="B21" s="421">
        <v>1121529.3006</v>
      </c>
      <c r="C21" s="421">
        <v>683316.96244000003</v>
      </c>
      <c r="D21" s="421">
        <v>357876.96595000004</v>
      </c>
      <c r="E21" s="421">
        <v>94065.522050000014</v>
      </c>
      <c r="F21" s="421">
        <v>138302.48901999998</v>
      </c>
      <c r="G21" s="421">
        <v>213124.17613000001</v>
      </c>
      <c r="H21" s="421">
        <v>156414.66734999997</v>
      </c>
      <c r="I21" s="421">
        <v>141128.91657000003</v>
      </c>
      <c r="J21" s="421">
        <v>137954.67929999999</v>
      </c>
      <c r="K21" s="421">
        <v>93763.824099999998</v>
      </c>
      <c r="L21" s="421">
        <v>69726.135829999985</v>
      </c>
      <c r="M21" s="421">
        <v>57002.812470000004</v>
      </c>
      <c r="N21" s="421">
        <v>149401.12659999999</v>
      </c>
      <c r="O21" s="421">
        <v>87344.63817999998</v>
      </c>
      <c r="P21" s="284">
        <f>P9+P11+P13+P15+P17+P19</f>
        <v>4740885.9375542002</v>
      </c>
    </row>
    <row r="22" spans="1:16" s="1011" customFormat="1" ht="55.5" customHeight="1">
      <c r="A22" s="283" t="s">
        <v>877</v>
      </c>
      <c r="B22" s="284">
        <v>50041.294769999993</v>
      </c>
      <c r="C22" s="284">
        <v>16039.29348</v>
      </c>
      <c r="D22" s="284">
        <v>11582.683789999999</v>
      </c>
      <c r="E22" s="284">
        <v>4530.6496699999998</v>
      </c>
      <c r="F22" s="284">
        <v>3817.0264399999996</v>
      </c>
      <c r="G22" s="284">
        <v>7522.7446600000003</v>
      </c>
      <c r="H22" s="284">
        <v>5349.4759000000004</v>
      </c>
      <c r="I22" s="284">
        <v>2337.3557700000001</v>
      </c>
      <c r="J22" s="284">
        <v>4386.3278300000002</v>
      </c>
      <c r="K22" s="284">
        <v>1764.4366099999997</v>
      </c>
      <c r="L22" s="284">
        <v>1313.95046</v>
      </c>
      <c r="M22" s="284">
        <v>915.34843000000001</v>
      </c>
      <c r="N22" s="284">
        <v>3207.0727299999999</v>
      </c>
      <c r="O22" s="284">
        <v>747.57673</v>
      </c>
      <c r="P22" s="284">
        <f>P10+P12+P14+P16+P18+P20</f>
        <v>-146632.17151690001</v>
      </c>
    </row>
    <row r="23" spans="1:16" s="289" customFormat="1" ht="55.5" customHeight="1" thickBot="1">
      <c r="A23" s="422" t="s">
        <v>878</v>
      </c>
      <c r="B23" s="423">
        <v>0.23656534145147382</v>
      </c>
      <c r="C23" s="423">
        <v>0.14413275734545933</v>
      </c>
      <c r="D23" s="423">
        <v>7.5487360519503874E-2</v>
      </c>
      <c r="E23" s="423">
        <v>1.9841338367766755E-2</v>
      </c>
      <c r="F23" s="423">
        <v>2.9172287804787297E-2</v>
      </c>
      <c r="G23" s="423">
        <v>4.4954504060468858E-2</v>
      </c>
      <c r="H23" s="423">
        <v>3.299270841151971E-2</v>
      </c>
      <c r="I23" s="423">
        <v>2.9768469106600727E-2</v>
      </c>
      <c r="J23" s="423">
        <v>2.9098923938923139E-2</v>
      </c>
      <c r="K23" s="423">
        <v>1.9777700905492E-2</v>
      </c>
      <c r="L23" s="423">
        <v>1.4707406326246978E-2</v>
      </c>
      <c r="M23" s="423">
        <v>1.2023662501234416E-2</v>
      </c>
      <c r="N23" s="423">
        <v>3.1513334969006934E-2</v>
      </c>
      <c r="O23" s="423">
        <v>1.8423695345233436E-2</v>
      </c>
      <c r="P23" s="424"/>
    </row>
    <row r="24" spans="1:16" s="1011" customFormat="1" ht="15" customHeight="1">
      <c r="A24" s="1215" t="s">
        <v>926</v>
      </c>
      <c r="B24" s="289"/>
      <c r="C24" s="385"/>
      <c r="D24" s="385"/>
      <c r="E24" s="385"/>
      <c r="F24" s="385"/>
      <c r="G24" s="385"/>
      <c r="H24" s="386"/>
      <c r="I24" s="386"/>
      <c r="J24" s="386"/>
      <c r="K24" s="386"/>
      <c r="L24" s="386"/>
      <c r="M24" s="386"/>
      <c r="N24" s="386"/>
      <c r="O24" s="425"/>
      <c r="P24" s="426"/>
    </row>
    <row r="25" spans="1:16" s="1011" customFormat="1" ht="39" customHeight="1">
      <c r="A25" s="1115" t="s">
        <v>363</v>
      </c>
      <c r="B25" s="1211"/>
      <c r="C25" s="1211"/>
      <c r="D25" s="1211"/>
      <c r="E25" s="1211"/>
      <c r="F25" s="1211"/>
      <c r="G25" s="1211"/>
      <c r="H25" s="1211"/>
      <c r="I25" s="1211"/>
      <c r="J25" s="1211"/>
      <c r="K25" s="1211"/>
      <c r="L25" s="1216"/>
      <c r="M25" s="1216"/>
      <c r="N25" s="1216"/>
      <c r="O25" s="1216"/>
      <c r="P25" s="426"/>
    </row>
    <row r="26" spans="1:16" s="1011" customFormat="1" ht="39" customHeight="1">
      <c r="A26" s="1115" t="s">
        <v>364</v>
      </c>
      <c r="B26" s="1211"/>
      <c r="C26" s="1211"/>
      <c r="D26" s="1211"/>
      <c r="E26" s="1211"/>
      <c r="F26" s="1211"/>
      <c r="G26" s="1211"/>
      <c r="H26" s="1211"/>
      <c r="I26" s="1211"/>
      <c r="J26" s="1211"/>
      <c r="K26" s="1211"/>
      <c r="L26" s="1211"/>
      <c r="M26" s="1211"/>
      <c r="N26" s="1211"/>
      <c r="O26" s="1211"/>
      <c r="P26" s="427"/>
    </row>
    <row r="27" spans="1:16" s="1011" customFormat="1" ht="13.5" customHeight="1">
      <c r="A27" s="1215" t="s">
        <v>927</v>
      </c>
      <c r="C27" s="295"/>
      <c r="D27" s="295"/>
      <c r="E27" s="295"/>
      <c r="F27" s="295"/>
      <c r="G27" s="295"/>
      <c r="H27" s="144"/>
      <c r="I27" s="144"/>
      <c r="J27" s="144"/>
      <c r="K27" s="144"/>
      <c r="L27" s="144"/>
      <c r="M27" s="144"/>
      <c r="N27" s="144"/>
      <c r="O27" s="425"/>
      <c r="P27" s="427"/>
    </row>
    <row r="28" spans="1:16" s="1011" customFormat="1" ht="9" customHeight="1">
      <c r="A28" s="299"/>
      <c r="C28" s="295"/>
      <c r="D28" s="295"/>
      <c r="E28" s="295"/>
      <c r="F28" s="295"/>
      <c r="G28" s="295"/>
      <c r="H28" s="144"/>
      <c r="I28" s="144"/>
      <c r="J28" s="144"/>
      <c r="K28" s="144"/>
      <c r="L28" s="144"/>
      <c r="M28" s="144"/>
      <c r="N28" s="144"/>
      <c r="O28" s="425"/>
      <c r="P28" s="427"/>
    </row>
    <row r="29" spans="1:16" s="1011" customFormat="1" ht="9" customHeight="1">
      <c r="A29" s="294"/>
      <c r="C29" s="295"/>
      <c r="D29" s="295"/>
      <c r="E29" s="295"/>
      <c r="F29" s="295"/>
      <c r="G29" s="295"/>
      <c r="H29" s="144"/>
      <c r="I29" s="144"/>
      <c r="J29" s="144"/>
      <c r="K29" s="144"/>
      <c r="L29" s="144"/>
      <c r="M29" s="144"/>
      <c r="N29" s="144"/>
      <c r="O29" s="425"/>
      <c r="P29" s="427"/>
    </row>
    <row r="30" spans="1:16" s="1011" customFormat="1" ht="9" customHeight="1">
      <c r="A30" s="294"/>
      <c r="C30" s="295"/>
      <c r="D30" s="295"/>
      <c r="E30" s="295"/>
      <c r="F30" s="295"/>
      <c r="G30" s="295"/>
      <c r="H30" s="144"/>
      <c r="I30" s="144"/>
      <c r="J30" s="144"/>
      <c r="K30" s="144"/>
      <c r="L30" s="144"/>
      <c r="M30" s="144"/>
      <c r="N30" s="144"/>
      <c r="O30" s="425"/>
      <c r="P30" s="427"/>
    </row>
    <row r="31" spans="1:16" s="1011" customFormat="1" ht="9" customHeight="1">
      <c r="A31" s="294"/>
      <c r="B31" s="111"/>
      <c r="C31" s="295"/>
      <c r="D31" s="295"/>
      <c r="E31" s="295"/>
      <c r="F31" s="295"/>
      <c r="G31" s="295"/>
      <c r="H31" s="144"/>
      <c r="I31" s="144"/>
      <c r="J31" s="144"/>
      <c r="K31" s="144"/>
      <c r="L31" s="144"/>
      <c r="M31" s="144"/>
      <c r="N31" s="144"/>
      <c r="O31" s="144"/>
      <c r="P31" s="427"/>
    </row>
    <row r="32" spans="1:16" s="1011" customFormat="1" ht="9" customHeight="1">
      <c r="A32" s="294"/>
      <c r="B32" s="111"/>
      <c r="C32" s="295"/>
      <c r="D32" s="295"/>
      <c r="E32" s="295"/>
      <c r="F32" s="295"/>
      <c r="G32" s="295"/>
      <c r="H32" s="144"/>
      <c r="I32" s="144"/>
      <c r="J32" s="144"/>
      <c r="K32" s="144"/>
      <c r="L32" s="144"/>
      <c r="M32" s="144"/>
      <c r="N32" s="144"/>
      <c r="O32" s="144"/>
      <c r="P32" s="427"/>
    </row>
    <row r="33" spans="1:16" s="1011" customFormat="1" ht="9" customHeight="1">
      <c r="A33" s="294"/>
      <c r="B33" s="111"/>
      <c r="C33" s="295"/>
      <c r="D33" s="295"/>
      <c r="E33" s="295"/>
      <c r="F33" s="295"/>
      <c r="G33" s="295"/>
      <c r="H33" s="144"/>
      <c r="I33" s="144"/>
      <c r="J33" s="144"/>
      <c r="K33" s="144"/>
      <c r="L33" s="144"/>
      <c r="M33" s="144"/>
      <c r="N33" s="144"/>
      <c r="O33" s="144"/>
      <c r="P33" s="427"/>
    </row>
    <row r="34" spans="1:16" s="1011" customFormat="1" ht="9" customHeight="1">
      <c r="A34" s="296"/>
      <c r="B34" s="111"/>
      <c r="C34" s="295"/>
      <c r="D34" s="295"/>
      <c r="E34" s="295"/>
      <c r="F34" s="295"/>
      <c r="G34" s="295"/>
      <c r="H34" s="144"/>
      <c r="I34" s="144"/>
      <c r="J34" s="144"/>
      <c r="K34" s="144"/>
      <c r="L34" s="144"/>
      <c r="M34" s="144"/>
      <c r="N34" s="144"/>
      <c r="O34" s="144"/>
      <c r="P34" s="427"/>
    </row>
    <row r="35" spans="1:16" s="1011" customFormat="1" ht="9" customHeight="1">
      <c r="A35" s="294"/>
      <c r="B35" s="111"/>
      <c r="C35" s="295"/>
      <c r="D35" s="295"/>
      <c r="E35" s="295"/>
      <c r="F35" s="295"/>
      <c r="G35" s="295"/>
      <c r="H35" s="144"/>
      <c r="I35" s="144"/>
      <c r="J35" s="144"/>
      <c r="K35" s="144"/>
      <c r="L35" s="144"/>
      <c r="M35" s="144"/>
      <c r="N35" s="144"/>
      <c r="O35" s="144"/>
      <c r="P35" s="427"/>
    </row>
    <row r="36" spans="1:16" s="1011" customFormat="1" ht="9" customHeight="1">
      <c r="A36" s="294"/>
      <c r="B36" s="111"/>
      <c r="C36" s="295"/>
      <c r="D36" s="295"/>
      <c r="E36" s="295"/>
      <c r="F36" s="295"/>
      <c r="G36" s="295"/>
      <c r="H36" s="144"/>
      <c r="I36" s="144"/>
      <c r="J36" s="144"/>
      <c r="K36" s="144"/>
      <c r="L36" s="144"/>
      <c r="M36" s="144"/>
      <c r="N36" s="144"/>
      <c r="O36" s="144"/>
      <c r="P36" s="427"/>
    </row>
    <row r="37" spans="1:16" s="1011" customFormat="1" ht="9" customHeight="1">
      <c r="A37" s="294"/>
      <c r="B37" s="111"/>
      <c r="C37" s="295"/>
      <c r="D37" s="295"/>
      <c r="E37" s="295"/>
      <c r="F37" s="295"/>
      <c r="G37" s="295"/>
      <c r="H37" s="144"/>
      <c r="I37" s="144"/>
      <c r="J37" s="144"/>
      <c r="K37" s="144"/>
      <c r="L37" s="144"/>
      <c r="M37" s="144"/>
      <c r="N37" s="144"/>
      <c r="O37" s="144"/>
      <c r="P37" s="427"/>
    </row>
    <row r="38" spans="1:16" s="1011" customFormat="1" ht="9" customHeight="1">
      <c r="A38" s="294"/>
      <c r="C38" s="295"/>
      <c r="D38" s="295"/>
      <c r="E38" s="295"/>
      <c r="F38" s="295"/>
      <c r="G38" s="295"/>
      <c r="H38" s="144"/>
      <c r="I38" s="144"/>
      <c r="J38" s="144"/>
      <c r="K38" s="144"/>
      <c r="L38" s="144"/>
      <c r="M38" s="144"/>
      <c r="N38" s="144"/>
      <c r="O38" s="144"/>
      <c r="P38" s="427"/>
    </row>
    <row r="39" spans="1:16" s="1011" customFormat="1" ht="9" customHeight="1">
      <c r="A39" s="294"/>
      <c r="C39" s="295"/>
      <c r="D39" s="295"/>
      <c r="E39" s="295"/>
      <c r="F39" s="295"/>
      <c r="G39" s="295"/>
      <c r="H39" s="144"/>
      <c r="I39" s="144"/>
      <c r="J39" s="144"/>
      <c r="K39" s="144"/>
      <c r="L39" s="144"/>
      <c r="M39" s="144"/>
      <c r="N39" s="144"/>
      <c r="O39" s="144"/>
      <c r="P39" s="427"/>
    </row>
    <row r="40" spans="1:16" s="1011" customFormat="1" ht="9" customHeight="1">
      <c r="A40" s="296"/>
      <c r="C40" s="295"/>
      <c r="D40" s="295"/>
      <c r="E40" s="295"/>
      <c r="F40" s="295"/>
      <c r="G40" s="295"/>
      <c r="H40" s="144"/>
      <c r="I40" s="144"/>
      <c r="J40" s="144"/>
      <c r="K40" s="144"/>
      <c r="L40" s="144"/>
      <c r="M40" s="144"/>
      <c r="N40" s="144"/>
      <c r="O40" s="144"/>
      <c r="P40" s="427"/>
    </row>
    <row r="41" spans="1:16" s="1011" customFormat="1" ht="9" customHeight="1">
      <c r="A41" s="294"/>
      <c r="C41" s="295"/>
      <c r="D41" s="295"/>
      <c r="E41" s="295"/>
      <c r="F41" s="295"/>
      <c r="G41" s="295"/>
      <c r="H41" s="144"/>
      <c r="I41" s="144"/>
      <c r="J41" s="144"/>
      <c r="K41" s="144"/>
      <c r="L41" s="144"/>
      <c r="M41" s="144"/>
      <c r="N41" s="144"/>
      <c r="O41" s="144"/>
      <c r="P41" s="427"/>
    </row>
    <row r="42" spans="1:16" s="1011" customFormat="1" ht="9" customHeight="1">
      <c r="A42" s="294"/>
      <c r="C42" s="295"/>
      <c r="D42" s="295"/>
      <c r="E42" s="295"/>
      <c r="F42" s="295"/>
      <c r="G42" s="295"/>
      <c r="H42" s="144"/>
      <c r="I42" s="144"/>
      <c r="J42" s="144"/>
      <c r="K42" s="144"/>
      <c r="L42" s="144"/>
      <c r="M42" s="144"/>
      <c r="N42" s="144"/>
      <c r="O42" s="144"/>
      <c r="P42" s="427"/>
    </row>
    <row r="43" spans="1:16" s="1011" customFormat="1" ht="9" customHeight="1">
      <c r="A43" s="294"/>
      <c r="C43" s="295"/>
      <c r="D43" s="295"/>
      <c r="E43" s="295"/>
      <c r="F43" s="295"/>
      <c r="G43" s="295"/>
      <c r="H43" s="144"/>
      <c r="I43" s="144"/>
      <c r="J43" s="144"/>
      <c r="K43" s="144"/>
      <c r="L43" s="144"/>
      <c r="M43" s="144"/>
      <c r="N43" s="144"/>
      <c r="O43" s="144"/>
      <c r="P43" s="427"/>
    </row>
    <row r="44" spans="1:16" s="1011" customFormat="1" ht="9" customHeight="1">
      <c r="A44" s="294"/>
      <c r="C44" s="295"/>
      <c r="D44" s="295"/>
      <c r="E44" s="295"/>
      <c r="F44" s="295"/>
      <c r="G44" s="295"/>
      <c r="H44" s="144"/>
      <c r="I44" s="144"/>
      <c r="J44" s="144"/>
      <c r="K44" s="144"/>
      <c r="L44" s="144"/>
      <c r="M44" s="144"/>
      <c r="N44" s="144"/>
      <c r="O44" s="144"/>
      <c r="P44" s="427"/>
    </row>
    <row r="45" spans="1:16" s="1011" customFormat="1" ht="9" customHeight="1">
      <c r="A45" s="294"/>
      <c r="C45" s="295"/>
      <c r="D45" s="295"/>
      <c r="E45" s="295"/>
      <c r="F45" s="295"/>
      <c r="G45" s="295"/>
      <c r="H45" s="144"/>
      <c r="I45" s="144"/>
      <c r="J45" s="144"/>
      <c r="K45" s="144"/>
      <c r="L45" s="144"/>
      <c r="M45" s="144"/>
      <c r="N45" s="144"/>
      <c r="O45" s="144"/>
      <c r="P45" s="427"/>
    </row>
    <row r="46" spans="1:16" s="1011" customFormat="1" ht="9" customHeight="1">
      <c r="A46" s="296"/>
      <c r="C46" s="295"/>
      <c r="D46" s="295"/>
      <c r="E46" s="295"/>
      <c r="F46" s="295"/>
      <c r="G46" s="295"/>
      <c r="H46" s="144"/>
      <c r="I46" s="144"/>
      <c r="J46" s="144"/>
      <c r="K46" s="144"/>
      <c r="L46" s="144"/>
      <c r="M46" s="144"/>
      <c r="N46" s="144"/>
      <c r="O46" s="144"/>
      <c r="P46" s="427"/>
    </row>
    <row r="47" spans="1:16" s="1011" customFormat="1" ht="9" customHeight="1">
      <c r="A47" s="294"/>
      <c r="C47" s="295"/>
      <c r="D47" s="295"/>
      <c r="E47" s="295"/>
      <c r="F47" s="295"/>
      <c r="G47" s="295"/>
      <c r="H47" s="144"/>
      <c r="I47" s="144"/>
      <c r="J47" s="144"/>
      <c r="K47" s="144"/>
      <c r="L47" s="144"/>
      <c r="M47" s="144"/>
      <c r="N47" s="144"/>
      <c r="O47" s="144"/>
      <c r="P47" s="427"/>
    </row>
    <row r="48" spans="1:16" s="1011" customFormat="1" ht="9" customHeight="1">
      <c r="A48" s="294"/>
      <c r="C48" s="295"/>
      <c r="D48" s="295"/>
      <c r="E48" s="295"/>
      <c r="F48" s="295"/>
      <c r="G48" s="295"/>
      <c r="H48" s="144"/>
      <c r="I48" s="144"/>
      <c r="J48" s="144"/>
      <c r="K48" s="144"/>
      <c r="L48" s="144"/>
      <c r="M48" s="144"/>
      <c r="N48" s="144"/>
      <c r="O48" s="144"/>
      <c r="P48" s="427"/>
    </row>
    <row r="49" spans="1:16" s="1011" customFormat="1" ht="9" customHeight="1">
      <c r="A49" s="294"/>
      <c r="C49" s="295"/>
      <c r="D49" s="295"/>
      <c r="E49" s="295"/>
      <c r="F49" s="295"/>
      <c r="G49" s="295"/>
      <c r="H49" s="144"/>
      <c r="I49" s="144"/>
      <c r="J49" s="144"/>
      <c r="K49" s="144"/>
      <c r="L49" s="144"/>
      <c r="M49" s="144"/>
      <c r="N49" s="144"/>
      <c r="O49" s="144"/>
      <c r="P49" s="427"/>
    </row>
    <row r="50" spans="1:16" s="1011" customFormat="1" ht="9" customHeight="1">
      <c r="A50" s="294"/>
      <c r="C50" s="295"/>
      <c r="D50" s="295"/>
      <c r="E50" s="295"/>
      <c r="F50" s="295"/>
      <c r="G50" s="295"/>
      <c r="H50" s="144"/>
      <c r="I50" s="144"/>
      <c r="J50" s="144"/>
      <c r="K50" s="144"/>
      <c r="L50" s="144"/>
      <c r="M50" s="144"/>
      <c r="N50" s="144"/>
      <c r="O50" s="144"/>
      <c r="P50" s="427"/>
    </row>
    <row r="51" spans="1:16" s="1011" customFormat="1" ht="9" customHeight="1">
      <c r="A51" s="296"/>
      <c r="C51" s="295"/>
      <c r="D51" s="295"/>
      <c r="E51" s="295"/>
      <c r="F51" s="295"/>
      <c r="G51" s="295"/>
      <c r="H51" s="144"/>
      <c r="I51" s="144"/>
      <c r="J51" s="144"/>
      <c r="K51" s="144"/>
      <c r="L51" s="144"/>
      <c r="M51" s="144"/>
      <c r="N51" s="144"/>
      <c r="O51" s="144"/>
      <c r="P51" s="427"/>
    </row>
    <row r="52" spans="1:16" s="1011" customFormat="1" ht="9" customHeight="1">
      <c r="A52" s="297"/>
      <c r="C52" s="295"/>
      <c r="D52" s="295"/>
      <c r="E52" s="295"/>
      <c r="F52" s="295"/>
      <c r="G52" s="295"/>
      <c r="H52" s="144"/>
      <c r="I52" s="144"/>
      <c r="J52" s="144"/>
      <c r="K52" s="144"/>
      <c r="L52" s="144"/>
      <c r="M52" s="144"/>
      <c r="N52" s="144"/>
      <c r="O52" s="144"/>
      <c r="P52" s="427"/>
    </row>
    <row r="53" spans="1:16" s="1011" customFormat="1" ht="9" customHeight="1">
      <c r="A53" s="297"/>
      <c r="C53" s="295"/>
      <c r="D53" s="295"/>
      <c r="E53" s="295"/>
      <c r="F53" s="295"/>
      <c r="G53" s="295"/>
      <c r="H53" s="144"/>
      <c r="I53" s="144"/>
      <c r="J53" s="144"/>
      <c r="K53" s="144"/>
      <c r="L53" s="144"/>
      <c r="M53" s="144"/>
      <c r="N53" s="144"/>
      <c r="O53" s="144"/>
      <c r="P53" s="427"/>
    </row>
    <row r="54" spans="1:16" s="1011" customFormat="1" ht="9" customHeight="1">
      <c r="A54" s="297"/>
      <c r="C54" s="295"/>
      <c r="D54" s="295"/>
      <c r="E54" s="295"/>
      <c r="F54" s="295"/>
      <c r="G54" s="295"/>
      <c r="H54" s="144"/>
      <c r="I54" s="144"/>
      <c r="J54" s="144"/>
      <c r="K54" s="144"/>
      <c r="L54" s="144"/>
      <c r="M54" s="144"/>
      <c r="N54" s="144"/>
      <c r="O54" s="144"/>
      <c r="P54" s="427"/>
    </row>
    <row r="55" spans="1:16" s="1011" customFormat="1" ht="9" customHeight="1">
      <c r="A55" s="297"/>
      <c r="C55" s="295"/>
      <c r="D55" s="295"/>
      <c r="E55" s="295"/>
      <c r="F55" s="295"/>
      <c r="G55" s="295"/>
      <c r="H55" s="144"/>
      <c r="I55" s="144"/>
      <c r="J55" s="144"/>
      <c r="K55" s="144"/>
      <c r="L55" s="144"/>
      <c r="M55" s="144"/>
      <c r="N55" s="144"/>
      <c r="O55" s="144"/>
      <c r="P55" s="427"/>
    </row>
    <row r="56" spans="1:16" s="1011" customFormat="1" ht="9" customHeight="1">
      <c r="A56" s="298"/>
      <c r="C56" s="295"/>
      <c r="D56" s="295"/>
      <c r="E56" s="295"/>
      <c r="F56" s="295"/>
      <c r="G56" s="295"/>
      <c r="H56" s="144"/>
      <c r="I56" s="144"/>
      <c r="J56" s="144"/>
      <c r="K56" s="144"/>
      <c r="L56" s="144"/>
      <c r="M56" s="144"/>
      <c r="N56" s="144"/>
      <c r="O56" s="144"/>
      <c r="P56" s="427"/>
    </row>
    <row r="57" spans="1:16" s="1011" customFormat="1" ht="9" customHeight="1">
      <c r="A57" s="298"/>
      <c r="C57" s="295"/>
      <c r="D57" s="295"/>
      <c r="E57" s="295"/>
      <c r="F57" s="295"/>
      <c r="G57" s="295"/>
      <c r="H57" s="144"/>
      <c r="I57" s="144"/>
      <c r="J57" s="144"/>
      <c r="K57" s="144"/>
      <c r="L57" s="144"/>
      <c r="M57" s="144"/>
      <c r="N57" s="144"/>
      <c r="O57" s="144"/>
      <c r="P57" s="427"/>
    </row>
    <row r="58" spans="1:16" s="1011" customFormat="1" ht="9" customHeight="1">
      <c r="A58" s="299"/>
      <c r="C58" s="295"/>
      <c r="D58" s="295"/>
      <c r="E58" s="295"/>
      <c r="F58" s="295"/>
      <c r="G58" s="295"/>
      <c r="H58" s="144"/>
      <c r="I58" s="144"/>
      <c r="J58" s="144"/>
      <c r="K58" s="144"/>
      <c r="L58" s="144"/>
      <c r="M58" s="144"/>
      <c r="N58" s="144"/>
      <c r="O58" s="144"/>
      <c r="P58" s="427"/>
    </row>
    <row r="59" spans="1:16" s="1011" customFormat="1" ht="9" customHeight="1">
      <c r="A59" s="294"/>
      <c r="C59" s="295"/>
      <c r="D59" s="295"/>
      <c r="E59" s="295"/>
      <c r="F59" s="295"/>
      <c r="G59" s="295"/>
      <c r="H59" s="144"/>
      <c r="I59" s="144"/>
      <c r="J59" s="144"/>
      <c r="K59" s="144"/>
      <c r="L59" s="144"/>
      <c r="M59" s="144"/>
      <c r="N59" s="144"/>
      <c r="O59" s="144"/>
      <c r="P59" s="427"/>
    </row>
    <row r="60" spans="1:16" s="1011" customFormat="1" ht="9" customHeight="1">
      <c r="A60" s="294"/>
      <c r="C60" s="295"/>
      <c r="D60" s="295"/>
      <c r="E60" s="295"/>
      <c r="F60" s="295"/>
      <c r="G60" s="295"/>
      <c r="H60" s="144"/>
      <c r="I60" s="144"/>
      <c r="J60" s="144"/>
      <c r="K60" s="144"/>
      <c r="L60" s="144"/>
      <c r="M60" s="144"/>
      <c r="N60" s="144"/>
      <c r="O60" s="144"/>
      <c r="P60" s="427"/>
    </row>
    <row r="61" spans="1:16" s="1011" customFormat="1" ht="9" customHeight="1">
      <c r="A61" s="294"/>
      <c r="C61" s="295"/>
      <c r="D61" s="295"/>
      <c r="E61" s="295"/>
      <c r="F61" s="295"/>
      <c r="G61" s="295"/>
      <c r="H61" s="144"/>
      <c r="I61" s="144"/>
      <c r="J61" s="144"/>
      <c r="K61" s="144"/>
      <c r="L61" s="144"/>
      <c r="M61" s="144"/>
      <c r="N61" s="144"/>
      <c r="O61" s="144"/>
      <c r="P61" s="427"/>
    </row>
    <row r="62" spans="1:16" s="1011" customFormat="1" ht="9" customHeight="1">
      <c r="A62" s="294"/>
      <c r="C62" s="295"/>
      <c r="D62" s="295"/>
      <c r="E62" s="295"/>
      <c r="F62" s="295"/>
      <c r="G62" s="295"/>
      <c r="H62" s="144"/>
      <c r="I62" s="144"/>
      <c r="J62" s="144"/>
      <c r="K62" s="144"/>
      <c r="L62" s="144"/>
      <c r="M62" s="144"/>
      <c r="N62" s="144"/>
      <c r="O62" s="144"/>
      <c r="P62" s="427"/>
    </row>
    <row r="63" spans="1:16" s="1011" customFormat="1" ht="9" customHeight="1">
      <c r="A63" s="297"/>
      <c r="C63" s="295"/>
      <c r="D63" s="295"/>
      <c r="E63" s="295"/>
      <c r="F63" s="295"/>
      <c r="G63" s="295"/>
      <c r="H63" s="144"/>
      <c r="I63" s="144"/>
      <c r="J63" s="144"/>
      <c r="K63" s="144"/>
      <c r="L63" s="144"/>
      <c r="M63" s="144"/>
      <c r="N63" s="144"/>
      <c r="O63" s="144"/>
      <c r="P63" s="427"/>
    </row>
    <row r="64" spans="1:16" s="1011" customFormat="1" ht="9" customHeight="1">
      <c r="A64" s="299"/>
      <c r="C64" s="295"/>
      <c r="D64" s="295"/>
      <c r="E64" s="295"/>
      <c r="F64" s="295"/>
      <c r="G64" s="295"/>
      <c r="H64" s="144"/>
      <c r="I64" s="144"/>
      <c r="J64" s="144"/>
      <c r="K64" s="144"/>
      <c r="L64" s="144"/>
      <c r="M64" s="144"/>
      <c r="N64" s="144"/>
      <c r="O64" s="144"/>
      <c r="P64" s="427"/>
    </row>
    <row r="65" spans="1:16" s="1011" customFormat="1" ht="9" customHeight="1">
      <c r="A65" s="294"/>
      <c r="C65" s="295"/>
      <c r="D65" s="295"/>
      <c r="E65" s="295"/>
      <c r="F65" s="295"/>
      <c r="G65" s="295"/>
      <c r="H65" s="144"/>
      <c r="I65" s="144"/>
      <c r="J65" s="144"/>
      <c r="K65" s="144"/>
      <c r="L65" s="144"/>
      <c r="M65" s="144"/>
      <c r="N65" s="144"/>
      <c r="O65" s="144"/>
      <c r="P65" s="427"/>
    </row>
    <row r="66" spans="1:16" s="1011" customFormat="1" ht="9" customHeight="1">
      <c r="A66" s="294"/>
      <c r="C66" s="295"/>
      <c r="D66" s="295"/>
      <c r="E66" s="295"/>
      <c r="F66" s="295"/>
      <c r="G66" s="295"/>
      <c r="H66" s="144"/>
      <c r="I66" s="144"/>
      <c r="J66" s="144"/>
      <c r="K66" s="144"/>
      <c r="L66" s="144"/>
      <c r="M66" s="144"/>
      <c r="N66" s="144"/>
      <c r="O66" s="144"/>
      <c r="P66" s="427"/>
    </row>
    <row r="67" spans="1:16" s="1011" customFormat="1" ht="9" customHeight="1">
      <c r="A67" s="294"/>
      <c r="C67" s="295"/>
      <c r="D67" s="295"/>
      <c r="E67" s="295"/>
      <c r="F67" s="295"/>
      <c r="G67" s="295"/>
      <c r="H67" s="144"/>
      <c r="I67" s="144"/>
      <c r="J67" s="144"/>
      <c r="K67" s="144"/>
      <c r="L67" s="144"/>
      <c r="M67" s="144"/>
      <c r="N67" s="144"/>
      <c r="O67" s="144"/>
      <c r="P67" s="427"/>
    </row>
    <row r="68" spans="1:16" s="1011" customFormat="1" ht="9" customHeight="1">
      <c r="A68" s="294"/>
      <c r="C68" s="295"/>
      <c r="D68" s="295"/>
      <c r="E68" s="295"/>
      <c r="F68" s="295"/>
      <c r="G68" s="295"/>
      <c r="H68" s="144"/>
      <c r="I68" s="144"/>
      <c r="J68" s="144"/>
      <c r="K68" s="144"/>
      <c r="L68" s="144"/>
      <c r="M68" s="144"/>
      <c r="N68" s="144"/>
      <c r="O68" s="144"/>
      <c r="P68" s="427"/>
    </row>
    <row r="69" spans="1:16" s="1011" customFormat="1" ht="9" customHeight="1">
      <c r="A69" s="297"/>
      <c r="C69" s="295"/>
      <c r="D69" s="295"/>
      <c r="E69" s="295"/>
      <c r="F69" s="295"/>
      <c r="G69" s="295"/>
      <c r="H69" s="144"/>
      <c r="I69" s="144"/>
      <c r="J69" s="144"/>
      <c r="K69" s="144"/>
      <c r="L69" s="144"/>
      <c r="M69" s="144"/>
      <c r="N69" s="144"/>
      <c r="O69" s="144"/>
      <c r="P69" s="427"/>
    </row>
    <row r="70" spans="1:16" s="1011" customFormat="1" ht="9" customHeight="1">
      <c r="A70" s="299"/>
      <c r="C70" s="295"/>
      <c r="D70" s="295"/>
      <c r="E70" s="295"/>
      <c r="F70" s="295"/>
      <c r="G70" s="295"/>
      <c r="H70" s="144"/>
      <c r="I70" s="144"/>
      <c r="J70" s="144"/>
      <c r="K70" s="144"/>
      <c r="L70" s="144"/>
      <c r="M70" s="144"/>
      <c r="N70" s="144"/>
      <c r="O70" s="144"/>
      <c r="P70" s="427"/>
    </row>
    <row r="71" spans="1:16" s="1011" customFormat="1" ht="9" customHeight="1">
      <c r="A71" s="294"/>
      <c r="C71" s="295"/>
      <c r="D71" s="295"/>
      <c r="E71" s="295"/>
      <c r="F71" s="295"/>
      <c r="G71" s="295"/>
      <c r="H71" s="144"/>
      <c r="I71" s="144"/>
      <c r="J71" s="144"/>
      <c r="K71" s="144"/>
      <c r="L71" s="144"/>
      <c r="M71" s="144"/>
      <c r="N71" s="144"/>
      <c r="O71" s="144"/>
      <c r="P71" s="427"/>
    </row>
    <row r="72" spans="1:16" s="1011" customFormat="1" ht="9" customHeight="1">
      <c r="A72" s="294"/>
      <c r="C72" s="295"/>
      <c r="D72" s="295"/>
      <c r="E72" s="295"/>
      <c r="F72" s="295"/>
      <c r="G72" s="295"/>
      <c r="H72" s="144"/>
      <c r="I72" s="144"/>
      <c r="J72" s="144"/>
      <c r="K72" s="144"/>
      <c r="L72" s="144"/>
      <c r="M72" s="144"/>
      <c r="N72" s="144"/>
      <c r="O72" s="144"/>
      <c r="P72" s="427"/>
    </row>
    <row r="73" spans="1:16" s="1011" customFormat="1" ht="9" customHeight="1">
      <c r="A73" s="294"/>
      <c r="C73" s="145"/>
      <c r="D73" s="145"/>
      <c r="E73" s="145"/>
      <c r="F73" s="145"/>
      <c r="G73" s="145"/>
      <c r="O73" s="230"/>
      <c r="P73" s="141"/>
    </row>
    <row r="74" spans="1:16" s="1011" customFormat="1" ht="9" customHeight="1">
      <c r="A74" s="294"/>
      <c r="C74" s="145"/>
      <c r="D74" s="145"/>
      <c r="E74" s="145"/>
      <c r="F74" s="145"/>
      <c r="G74" s="145"/>
      <c r="O74" s="230"/>
      <c r="P74" s="141"/>
    </row>
    <row r="75" spans="1:16" s="1011" customFormat="1" ht="9" customHeight="1">
      <c r="A75" s="294"/>
      <c r="C75" s="145"/>
      <c r="D75" s="145"/>
      <c r="E75" s="145"/>
      <c r="F75" s="145"/>
      <c r="G75" s="145"/>
      <c r="O75" s="230"/>
      <c r="P75" s="141"/>
    </row>
    <row r="76" spans="1:16" s="1011" customFormat="1" ht="9" customHeight="1">
      <c r="A76" s="294"/>
      <c r="C76" s="145"/>
      <c r="D76" s="145"/>
      <c r="E76" s="145"/>
      <c r="F76" s="145"/>
      <c r="G76" s="145"/>
      <c r="O76" s="230"/>
      <c r="P76" s="141"/>
    </row>
    <row r="77" spans="1:16" s="1011" customFormat="1" ht="9" customHeight="1">
      <c r="A77" s="294"/>
      <c r="C77" s="145"/>
      <c r="D77" s="145"/>
      <c r="E77" s="145"/>
      <c r="F77" s="145"/>
      <c r="G77" s="145"/>
      <c r="O77" s="230"/>
      <c r="P77" s="141"/>
    </row>
    <row r="78" spans="1:16" s="1011" customFormat="1" ht="9" customHeight="1">
      <c r="A78" s="294"/>
      <c r="C78" s="145"/>
      <c r="D78" s="145"/>
      <c r="E78" s="145"/>
      <c r="F78" s="145"/>
      <c r="G78" s="145"/>
      <c r="O78" s="230"/>
      <c r="P78" s="141"/>
    </row>
    <row r="79" spans="1:16" s="1011" customFormat="1" ht="9" customHeight="1">
      <c r="A79" s="297"/>
      <c r="C79" s="145"/>
      <c r="D79" s="145"/>
      <c r="E79" s="145"/>
      <c r="F79" s="145"/>
      <c r="G79" s="145"/>
      <c r="O79" s="230"/>
      <c r="P79" s="141"/>
    </row>
    <row r="80" spans="1:16" s="1011" customFormat="1" ht="9" customHeight="1">
      <c r="A80" s="299"/>
      <c r="C80" s="145"/>
      <c r="D80" s="145"/>
      <c r="E80" s="145"/>
      <c r="F80" s="145"/>
      <c r="G80" s="145"/>
      <c r="O80" s="230"/>
      <c r="P80" s="141"/>
    </row>
    <row r="81" spans="1:16" s="1011" customFormat="1" ht="9" customHeight="1">
      <c r="A81" s="294"/>
      <c r="C81" s="145"/>
      <c r="D81" s="145"/>
      <c r="E81" s="145"/>
      <c r="F81" s="145"/>
      <c r="G81" s="145"/>
      <c r="O81" s="230"/>
      <c r="P81" s="141"/>
    </row>
    <row r="82" spans="1:16" s="1011" customFormat="1" ht="9" customHeight="1">
      <c r="A82" s="294"/>
      <c r="C82" s="145"/>
      <c r="D82" s="145"/>
      <c r="E82" s="145"/>
      <c r="F82" s="145"/>
      <c r="G82" s="145"/>
      <c r="O82" s="230"/>
      <c r="P82" s="141"/>
    </row>
    <row r="83" spans="1:16" s="1011" customFormat="1" ht="9" customHeight="1">
      <c r="A83" s="294"/>
      <c r="C83" s="145"/>
      <c r="D83" s="145"/>
      <c r="E83" s="145"/>
      <c r="F83" s="145"/>
      <c r="G83" s="145"/>
      <c r="O83" s="230"/>
      <c r="P83" s="141"/>
    </row>
    <row r="84" spans="1:16" s="1011" customFormat="1" ht="9" customHeight="1">
      <c r="A84" s="294"/>
      <c r="C84" s="145"/>
      <c r="D84" s="145"/>
      <c r="E84" s="145"/>
      <c r="F84" s="145"/>
      <c r="G84" s="145"/>
      <c r="O84" s="230"/>
      <c r="P84" s="141"/>
    </row>
    <row r="85" spans="1:16" s="1011" customFormat="1" ht="9" customHeight="1">
      <c r="A85" s="294"/>
      <c r="C85" s="145"/>
      <c r="D85" s="145"/>
      <c r="E85" s="145"/>
      <c r="F85" s="145"/>
      <c r="G85" s="145"/>
      <c r="O85" s="230"/>
      <c r="P85" s="141"/>
    </row>
    <row r="86" spans="1:16" s="1011" customFormat="1" ht="9" customHeight="1">
      <c r="A86" s="294"/>
      <c r="C86" s="145"/>
      <c r="D86" s="145"/>
      <c r="E86" s="145"/>
      <c r="F86" s="145"/>
      <c r="G86" s="145"/>
      <c r="O86" s="230"/>
      <c r="P86" s="141"/>
    </row>
    <row r="87" spans="1:16" s="1011" customFormat="1" ht="9" customHeight="1">
      <c r="A87" s="294"/>
      <c r="C87" s="145"/>
      <c r="D87" s="145"/>
      <c r="E87" s="145"/>
      <c r="F87" s="145"/>
      <c r="G87" s="145"/>
      <c r="O87" s="230"/>
      <c r="P87" s="141"/>
    </row>
    <row r="88" spans="1:16" s="1011" customFormat="1" ht="9" customHeight="1">
      <c r="A88" s="294"/>
      <c r="C88" s="145"/>
      <c r="D88" s="145"/>
      <c r="E88" s="145"/>
      <c r="F88" s="145"/>
      <c r="G88" s="145"/>
      <c r="O88" s="230"/>
      <c r="P88" s="141"/>
    </row>
    <row r="89" spans="1:16" s="1011" customFormat="1" ht="9" customHeight="1">
      <c r="A89" s="294"/>
      <c r="C89" s="145"/>
      <c r="D89" s="145"/>
      <c r="E89" s="145"/>
      <c r="F89" s="145"/>
      <c r="G89" s="145"/>
      <c r="O89" s="230"/>
      <c r="P89" s="141"/>
    </row>
    <row r="90" spans="1:16" s="1011" customFormat="1" ht="9" customHeight="1">
      <c r="A90" s="299"/>
      <c r="C90" s="145"/>
      <c r="D90" s="145"/>
      <c r="E90" s="145"/>
      <c r="F90" s="145"/>
      <c r="G90" s="145"/>
      <c r="O90" s="230"/>
      <c r="P90" s="141"/>
    </row>
    <row r="91" spans="1:16" s="1011" customFormat="1" ht="9" customHeight="1">
      <c r="A91" s="294"/>
      <c r="C91" s="145"/>
      <c r="D91" s="145"/>
      <c r="E91" s="145"/>
      <c r="F91" s="145"/>
      <c r="G91" s="145"/>
      <c r="O91" s="230"/>
      <c r="P91" s="141"/>
    </row>
    <row r="92" spans="1:16" s="1011" customFormat="1" ht="9" customHeight="1">
      <c r="A92" s="294"/>
      <c r="C92" s="145"/>
      <c r="D92" s="145"/>
      <c r="E92" s="145"/>
      <c r="F92" s="145"/>
      <c r="G92" s="145"/>
      <c r="O92" s="230"/>
      <c r="P92" s="141"/>
    </row>
    <row r="93" spans="1:16" s="1011" customFormat="1" ht="9" customHeight="1">
      <c r="A93" s="294"/>
      <c r="C93" s="145"/>
      <c r="D93" s="145"/>
      <c r="E93" s="145"/>
      <c r="F93" s="145"/>
      <c r="G93" s="145"/>
      <c r="O93" s="230"/>
      <c r="P93" s="141"/>
    </row>
    <row r="94" spans="1:16" s="1011" customFormat="1">
      <c r="A94" s="300"/>
      <c r="C94" s="145"/>
      <c r="D94" s="145"/>
      <c r="E94" s="145"/>
      <c r="F94" s="145"/>
      <c r="G94" s="145"/>
      <c r="O94" s="230"/>
      <c r="P94" s="141"/>
    </row>
    <row r="95" spans="1:16" s="1011" customFormat="1">
      <c r="A95" s="300"/>
      <c r="C95" s="145"/>
      <c r="D95" s="145"/>
      <c r="E95" s="145"/>
      <c r="F95" s="145"/>
      <c r="G95" s="145"/>
      <c r="O95" s="230"/>
      <c r="P95" s="141"/>
    </row>
    <row r="96" spans="1:16" s="1011" customFormat="1">
      <c r="A96" s="300"/>
      <c r="C96" s="145"/>
      <c r="D96" s="145"/>
      <c r="E96" s="145"/>
      <c r="F96" s="145"/>
      <c r="G96" s="145"/>
      <c r="O96" s="230"/>
      <c r="P96" s="141"/>
    </row>
    <row r="97" spans="1:16" s="1011" customFormat="1">
      <c r="A97" s="300"/>
      <c r="C97" s="145"/>
      <c r="D97" s="145"/>
      <c r="E97" s="145"/>
      <c r="F97" s="145"/>
      <c r="G97" s="145"/>
      <c r="O97" s="230"/>
      <c r="P97" s="141"/>
    </row>
    <row r="98" spans="1:16" s="1011" customFormat="1">
      <c r="A98" s="300"/>
      <c r="C98" s="145"/>
      <c r="D98" s="145"/>
      <c r="E98" s="145"/>
      <c r="F98" s="145"/>
      <c r="G98" s="145"/>
      <c r="O98" s="230"/>
      <c r="P98" s="141"/>
    </row>
    <row r="99" spans="1:16" s="1011" customFormat="1">
      <c r="A99" s="300"/>
      <c r="C99" s="145"/>
      <c r="D99" s="145"/>
      <c r="E99" s="145"/>
      <c r="F99" s="145"/>
      <c r="G99" s="145"/>
      <c r="O99" s="230"/>
      <c r="P99" s="141"/>
    </row>
    <row r="100" spans="1:16" s="1011" customFormat="1">
      <c r="A100" s="300"/>
      <c r="C100" s="145"/>
      <c r="D100" s="145"/>
      <c r="E100" s="145"/>
      <c r="F100" s="145"/>
      <c r="G100" s="145"/>
      <c r="O100" s="230"/>
      <c r="P100" s="141"/>
    </row>
    <row r="101" spans="1:16" s="1011" customFormat="1" ht="15.75">
      <c r="A101" s="301"/>
      <c r="C101" s="145"/>
      <c r="D101" s="145"/>
      <c r="E101" s="145"/>
      <c r="F101" s="145"/>
      <c r="G101" s="145"/>
      <c r="O101" s="230"/>
      <c r="P101" s="141"/>
    </row>
    <row r="102" spans="1:16" s="1011" customFormat="1" ht="15.75">
      <c r="A102" s="301"/>
      <c r="C102" s="145"/>
      <c r="D102" s="145"/>
      <c r="E102" s="145"/>
      <c r="F102" s="145"/>
      <c r="G102" s="145"/>
      <c r="O102" s="230"/>
      <c r="P102" s="141"/>
    </row>
    <row r="103" spans="1:16" s="1011" customFormat="1" ht="15.75">
      <c r="A103" s="301"/>
      <c r="C103" s="145"/>
      <c r="D103" s="145"/>
      <c r="E103" s="145"/>
      <c r="F103" s="145"/>
      <c r="G103" s="145"/>
      <c r="O103" s="230"/>
      <c r="P103" s="141"/>
    </row>
    <row r="104" spans="1:16" s="1011" customFormat="1" ht="15.75">
      <c r="A104" s="301"/>
      <c r="C104" s="145"/>
      <c r="D104" s="145"/>
      <c r="E104" s="145"/>
      <c r="F104" s="145"/>
      <c r="G104" s="145"/>
      <c r="O104" s="230"/>
      <c r="P104" s="141"/>
    </row>
    <row r="105" spans="1:16" s="1011" customFormat="1" ht="15.75">
      <c r="A105" s="301"/>
      <c r="C105" s="145"/>
      <c r="D105" s="145"/>
      <c r="E105" s="145"/>
      <c r="F105" s="145"/>
      <c r="G105" s="145"/>
      <c r="O105" s="230"/>
      <c r="P105" s="141"/>
    </row>
    <row r="106" spans="1:16" s="1011" customFormat="1" ht="15.75">
      <c r="A106" s="301"/>
      <c r="C106" s="145"/>
      <c r="D106" s="145"/>
      <c r="E106" s="145"/>
      <c r="F106" s="145"/>
      <c r="G106" s="145"/>
      <c r="O106" s="230"/>
      <c r="P106" s="141"/>
    </row>
    <row r="107" spans="1:16" s="1011" customFormat="1" ht="15.75">
      <c r="A107" s="301"/>
      <c r="C107" s="145"/>
      <c r="D107" s="145"/>
      <c r="E107" s="145"/>
      <c r="F107" s="145"/>
      <c r="G107" s="145"/>
      <c r="O107" s="230"/>
      <c r="P107" s="141"/>
    </row>
    <row r="108" spans="1:16" s="1011" customFormat="1" ht="15.75">
      <c r="A108" s="301"/>
      <c r="C108" s="145"/>
      <c r="D108" s="145"/>
      <c r="E108" s="145"/>
      <c r="F108" s="145"/>
      <c r="G108" s="145"/>
      <c r="O108" s="230"/>
      <c r="P108" s="141"/>
    </row>
    <row r="109" spans="1:16" s="1011" customFormat="1" ht="15.75">
      <c r="A109" s="301"/>
      <c r="C109" s="145"/>
      <c r="D109" s="145"/>
      <c r="E109" s="145"/>
      <c r="F109" s="145"/>
      <c r="G109" s="145"/>
      <c r="O109" s="230"/>
      <c r="P109" s="141"/>
    </row>
    <row r="110" spans="1:16" s="1011" customFormat="1" ht="15.75">
      <c r="A110" s="301"/>
      <c r="C110" s="145"/>
      <c r="D110" s="145"/>
      <c r="E110" s="145"/>
      <c r="F110" s="145"/>
      <c r="G110" s="145"/>
      <c r="O110" s="230"/>
      <c r="P110" s="141"/>
    </row>
    <row r="111" spans="1:16" s="1011" customFormat="1" ht="15.75">
      <c r="A111" s="301"/>
      <c r="C111" s="145"/>
      <c r="D111" s="145"/>
      <c r="E111" s="145"/>
      <c r="F111" s="145"/>
      <c r="G111" s="145"/>
      <c r="O111" s="230"/>
      <c r="P111" s="141"/>
    </row>
    <row r="112" spans="1:16" s="1011" customFormat="1" ht="15.75">
      <c r="A112" s="301"/>
      <c r="C112" s="145"/>
      <c r="D112" s="145"/>
      <c r="E112" s="145"/>
      <c r="F112" s="145"/>
      <c r="G112" s="145"/>
      <c r="O112" s="230"/>
      <c r="P112" s="141"/>
    </row>
    <row r="113" spans="1:16" s="1011" customFormat="1" ht="15.75">
      <c r="A113" s="301"/>
      <c r="C113" s="145"/>
      <c r="D113" s="145"/>
      <c r="E113" s="145"/>
      <c r="F113" s="145"/>
      <c r="G113" s="145"/>
      <c r="O113" s="230"/>
      <c r="P113" s="141"/>
    </row>
    <row r="114" spans="1:16" s="1011" customFormat="1" ht="15.75">
      <c r="A114" s="301"/>
      <c r="C114" s="145"/>
      <c r="D114" s="145"/>
      <c r="E114" s="145"/>
      <c r="F114" s="145"/>
      <c r="G114" s="145"/>
      <c r="O114" s="230"/>
      <c r="P114" s="141"/>
    </row>
    <row r="115" spans="1:16" s="1011" customFormat="1" ht="15.75">
      <c r="A115" s="301"/>
      <c r="C115" s="145"/>
      <c r="D115" s="145"/>
      <c r="E115" s="145"/>
      <c r="F115" s="145"/>
      <c r="G115" s="145"/>
      <c r="O115" s="230"/>
      <c r="P115" s="141"/>
    </row>
    <row r="116" spans="1:16" s="1011" customFormat="1" ht="15.75">
      <c r="A116" s="301"/>
      <c r="C116" s="145"/>
      <c r="D116" s="145"/>
      <c r="E116" s="145"/>
      <c r="F116" s="145"/>
      <c r="G116" s="145"/>
      <c r="O116" s="230"/>
      <c r="P116" s="141"/>
    </row>
    <row r="117" spans="1:16" s="1011" customFormat="1" ht="15.75">
      <c r="A117" s="301"/>
      <c r="C117" s="145"/>
      <c r="D117" s="145"/>
      <c r="E117" s="145"/>
      <c r="F117" s="145"/>
      <c r="G117" s="145"/>
      <c r="O117" s="230"/>
      <c r="P117" s="141"/>
    </row>
    <row r="118" spans="1:16" s="1011" customFormat="1" ht="15.75">
      <c r="A118" s="301"/>
      <c r="C118" s="145"/>
      <c r="D118" s="145"/>
      <c r="E118" s="145"/>
      <c r="F118" s="145"/>
      <c r="G118" s="145"/>
      <c r="O118" s="230"/>
      <c r="P118" s="141"/>
    </row>
    <row r="119" spans="1:16" s="1011" customFormat="1" ht="15.75">
      <c r="A119" s="301"/>
      <c r="C119" s="145"/>
      <c r="D119" s="145"/>
      <c r="E119" s="145"/>
      <c r="F119" s="145"/>
      <c r="G119" s="145"/>
      <c r="O119" s="230"/>
      <c r="P119" s="141"/>
    </row>
    <row r="120" spans="1:16" s="1011" customFormat="1" ht="15.75">
      <c r="A120" s="301"/>
      <c r="C120" s="145"/>
      <c r="D120" s="145"/>
      <c r="E120" s="145"/>
      <c r="F120" s="145"/>
      <c r="G120" s="145"/>
      <c r="O120" s="230"/>
      <c r="P120" s="141"/>
    </row>
    <row r="121" spans="1:16" s="1011" customFormat="1" ht="15.75">
      <c r="A121" s="301"/>
      <c r="C121" s="145"/>
      <c r="D121" s="145"/>
      <c r="E121" s="145"/>
      <c r="F121" s="145"/>
      <c r="G121" s="145"/>
      <c r="O121" s="230"/>
      <c r="P121" s="141"/>
    </row>
    <row r="122" spans="1:16" s="1011" customFormat="1" ht="15.75">
      <c r="A122" s="301"/>
      <c r="C122" s="145"/>
      <c r="D122" s="145"/>
      <c r="E122" s="145"/>
      <c r="F122" s="145"/>
      <c r="G122" s="145"/>
      <c r="O122" s="230"/>
      <c r="P122" s="141"/>
    </row>
    <row r="123" spans="1:16" s="1011" customFormat="1" ht="15.75">
      <c r="A123" s="301"/>
      <c r="C123" s="145"/>
      <c r="D123" s="145"/>
      <c r="E123" s="145"/>
      <c r="F123" s="145"/>
      <c r="G123" s="145"/>
      <c r="O123" s="230"/>
      <c r="P123" s="141"/>
    </row>
    <row r="124" spans="1:16" s="1011" customFormat="1" ht="15.75">
      <c r="A124" s="301"/>
      <c r="C124" s="145"/>
      <c r="D124" s="145"/>
      <c r="E124" s="145"/>
      <c r="F124" s="145"/>
      <c r="G124" s="145"/>
      <c r="O124" s="230"/>
      <c r="P124" s="141"/>
    </row>
    <row r="125" spans="1:16" s="1011" customFormat="1" ht="15.75">
      <c r="A125" s="301"/>
      <c r="C125" s="145"/>
      <c r="D125" s="145"/>
      <c r="E125" s="145"/>
      <c r="F125" s="145"/>
      <c r="G125" s="145"/>
      <c r="O125" s="230"/>
      <c r="P125" s="141"/>
    </row>
    <row r="126" spans="1:16" s="1011" customFormat="1" ht="15.75">
      <c r="A126" s="301"/>
      <c r="C126" s="145"/>
      <c r="D126" s="145"/>
      <c r="E126" s="145"/>
      <c r="F126" s="145"/>
      <c r="G126" s="145"/>
      <c r="O126" s="230"/>
      <c r="P126" s="141"/>
    </row>
    <row r="127" spans="1:16" s="1011" customFormat="1" ht="15.75">
      <c r="A127" s="301"/>
      <c r="C127" s="145"/>
      <c r="D127" s="145"/>
      <c r="E127" s="145"/>
      <c r="F127" s="145"/>
      <c r="G127" s="145"/>
      <c r="O127" s="230"/>
      <c r="P127" s="141"/>
    </row>
    <row r="128" spans="1:16" s="1011" customFormat="1" ht="15.75">
      <c r="A128" s="301"/>
      <c r="C128" s="145"/>
      <c r="D128" s="145"/>
      <c r="E128" s="145"/>
      <c r="F128" s="145"/>
      <c r="G128" s="145"/>
      <c r="O128" s="230"/>
      <c r="P128" s="141"/>
    </row>
    <row r="129" spans="1:16" s="1011" customFormat="1" ht="15.75">
      <c r="A129" s="301"/>
      <c r="C129" s="145"/>
      <c r="D129" s="145"/>
      <c r="E129" s="145"/>
      <c r="F129" s="145"/>
      <c r="G129" s="145"/>
      <c r="O129" s="230"/>
      <c r="P129" s="141"/>
    </row>
    <row r="130" spans="1:16" s="1011" customFormat="1" ht="15.75">
      <c r="A130" s="301"/>
      <c r="C130" s="145"/>
      <c r="D130" s="145"/>
      <c r="E130" s="145"/>
      <c r="F130" s="145"/>
      <c r="G130" s="145"/>
      <c r="O130" s="230"/>
      <c r="P130" s="141"/>
    </row>
    <row r="131" spans="1:16" s="1011" customFormat="1" ht="15.75">
      <c r="A131" s="301"/>
      <c r="C131" s="145"/>
      <c r="D131" s="145"/>
      <c r="E131" s="145"/>
      <c r="F131" s="145"/>
      <c r="G131" s="145"/>
      <c r="O131" s="230"/>
      <c r="P131" s="141"/>
    </row>
    <row r="132" spans="1:16" s="1011" customFormat="1" ht="15.75">
      <c r="A132" s="301"/>
      <c r="C132" s="145"/>
      <c r="D132" s="145"/>
      <c r="E132" s="145"/>
      <c r="F132" s="145"/>
      <c r="G132" s="145"/>
      <c r="O132" s="230"/>
      <c r="P132" s="141"/>
    </row>
    <row r="133" spans="1:16" s="1011" customFormat="1" ht="15.75">
      <c r="A133" s="301"/>
      <c r="C133" s="145"/>
      <c r="D133" s="145"/>
      <c r="E133" s="145"/>
      <c r="F133" s="145"/>
      <c r="G133" s="145"/>
      <c r="O133" s="230"/>
      <c r="P133" s="141"/>
    </row>
    <row r="134" spans="1:16" s="1011" customFormat="1" ht="15.75">
      <c r="A134" s="301"/>
      <c r="C134" s="145"/>
      <c r="D134" s="145"/>
      <c r="E134" s="145"/>
      <c r="F134" s="145"/>
      <c r="G134" s="145"/>
      <c r="O134" s="230"/>
      <c r="P134" s="141"/>
    </row>
    <row r="135" spans="1:16" s="1011" customFormat="1" ht="15.75">
      <c r="A135" s="301"/>
      <c r="C135" s="145"/>
      <c r="D135" s="145"/>
      <c r="E135" s="145"/>
      <c r="F135" s="145"/>
      <c r="G135" s="145"/>
      <c r="O135" s="230"/>
      <c r="P135" s="141"/>
    </row>
    <row r="136" spans="1:16" s="1011" customFormat="1" ht="15.75">
      <c r="A136" s="301"/>
      <c r="C136" s="145"/>
      <c r="D136" s="145"/>
      <c r="E136" s="145"/>
      <c r="F136" s="145"/>
      <c r="G136" s="145"/>
      <c r="O136" s="230"/>
      <c r="P136" s="141"/>
    </row>
    <row r="137" spans="1:16" s="1011" customFormat="1" ht="15.75">
      <c r="A137" s="301"/>
      <c r="C137" s="145"/>
      <c r="D137" s="145"/>
      <c r="E137" s="145"/>
      <c r="F137" s="145"/>
      <c r="G137" s="145"/>
      <c r="O137" s="230"/>
      <c r="P137" s="141"/>
    </row>
    <row r="138" spans="1:16" s="1011" customFormat="1" ht="15.75">
      <c r="A138" s="301"/>
      <c r="C138" s="145"/>
      <c r="D138" s="145"/>
      <c r="E138" s="145"/>
      <c r="F138" s="145"/>
      <c r="G138" s="145"/>
      <c r="O138" s="230"/>
      <c r="P138" s="141"/>
    </row>
    <row r="139" spans="1:16" s="1011" customFormat="1" ht="15.75">
      <c r="A139" s="301"/>
      <c r="C139" s="145"/>
      <c r="D139" s="145"/>
      <c r="E139" s="145"/>
      <c r="F139" s="145"/>
      <c r="G139" s="145"/>
      <c r="O139" s="230"/>
      <c r="P139" s="141"/>
    </row>
    <row r="140" spans="1:16" s="1011" customFormat="1" ht="15.75">
      <c r="A140" s="301"/>
      <c r="C140" s="145"/>
      <c r="D140" s="145"/>
      <c r="E140" s="145"/>
      <c r="F140" s="145"/>
      <c r="G140" s="145"/>
      <c r="O140" s="230"/>
      <c r="P140" s="141"/>
    </row>
    <row r="141" spans="1:16" s="1011" customFormat="1" ht="15.75">
      <c r="A141" s="301"/>
      <c r="C141" s="145"/>
      <c r="D141" s="145"/>
      <c r="E141" s="145"/>
      <c r="F141" s="145"/>
      <c r="G141" s="145"/>
      <c r="O141" s="230"/>
      <c r="P141" s="141"/>
    </row>
    <row r="142" spans="1:16" s="1011" customFormat="1" ht="15.75">
      <c r="A142" s="301"/>
      <c r="C142" s="145"/>
      <c r="D142" s="145"/>
      <c r="E142" s="145"/>
      <c r="F142" s="145"/>
      <c r="G142" s="145"/>
      <c r="O142" s="230"/>
      <c r="P142" s="141"/>
    </row>
    <row r="143" spans="1:16" s="1011" customFormat="1" ht="15.75">
      <c r="A143" s="301"/>
      <c r="C143" s="145"/>
      <c r="D143" s="145"/>
      <c r="E143" s="145"/>
      <c r="F143" s="145"/>
      <c r="G143" s="145"/>
      <c r="O143" s="230"/>
      <c r="P143" s="141"/>
    </row>
    <row r="144" spans="1:16" s="1011" customFormat="1" ht="15.75">
      <c r="A144" s="301"/>
      <c r="C144" s="145"/>
      <c r="D144" s="145"/>
      <c r="E144" s="145"/>
      <c r="F144" s="145"/>
      <c r="G144" s="145"/>
      <c r="O144" s="230"/>
      <c r="P144" s="141"/>
    </row>
    <row r="145" spans="1:16" s="1011" customFormat="1" ht="15.75">
      <c r="A145" s="301"/>
      <c r="C145" s="145"/>
      <c r="D145" s="145"/>
      <c r="E145" s="145"/>
      <c r="F145" s="145"/>
      <c r="G145" s="145"/>
      <c r="O145" s="230"/>
      <c r="P145" s="141"/>
    </row>
    <row r="146" spans="1:16" s="1011" customFormat="1" ht="15.75">
      <c r="A146" s="301"/>
      <c r="C146" s="145"/>
      <c r="D146" s="145"/>
      <c r="E146" s="145"/>
      <c r="F146" s="145"/>
      <c r="G146" s="145"/>
      <c r="O146" s="230"/>
      <c r="P146" s="141"/>
    </row>
    <row r="147" spans="1:16" s="1011" customFormat="1" ht="15.75">
      <c r="A147" s="301"/>
      <c r="C147" s="145"/>
      <c r="D147" s="145"/>
      <c r="E147" s="145"/>
      <c r="F147" s="145"/>
      <c r="G147" s="145"/>
      <c r="O147" s="230"/>
      <c r="P147" s="141"/>
    </row>
    <row r="148" spans="1:16" s="1011" customFormat="1" ht="15.75">
      <c r="A148" s="301"/>
      <c r="C148" s="145"/>
      <c r="D148" s="145"/>
      <c r="E148" s="145"/>
      <c r="F148" s="145"/>
      <c r="G148" s="145"/>
      <c r="O148" s="230"/>
      <c r="P148" s="141"/>
    </row>
    <row r="149" spans="1:16" s="1011" customFormat="1" ht="15.75">
      <c r="A149" s="301"/>
      <c r="C149" s="145"/>
      <c r="D149" s="145"/>
      <c r="E149" s="145"/>
      <c r="F149" s="145"/>
      <c r="G149" s="145"/>
      <c r="O149" s="230"/>
      <c r="P149" s="141"/>
    </row>
    <row r="150" spans="1:16" s="1011" customFormat="1" ht="15.75">
      <c r="A150" s="301"/>
      <c r="C150" s="145"/>
      <c r="D150" s="145"/>
      <c r="E150" s="145"/>
      <c r="F150" s="145"/>
      <c r="G150" s="145"/>
      <c r="O150" s="230"/>
      <c r="P150" s="141"/>
    </row>
    <row r="151" spans="1:16" s="1011" customFormat="1" ht="15.75">
      <c r="A151" s="301"/>
      <c r="C151" s="145"/>
      <c r="D151" s="145"/>
      <c r="E151" s="145"/>
      <c r="F151" s="145"/>
      <c r="G151" s="145"/>
      <c r="O151" s="230"/>
      <c r="P151" s="141"/>
    </row>
    <row r="152" spans="1:16" s="1011" customFormat="1" ht="15.75">
      <c r="A152" s="301"/>
      <c r="C152" s="145"/>
      <c r="D152" s="145"/>
      <c r="E152" s="145"/>
      <c r="F152" s="145"/>
      <c r="G152" s="145"/>
      <c r="O152" s="230"/>
      <c r="P152" s="141"/>
    </row>
    <row r="153" spans="1:16" s="1011" customFormat="1" ht="15.75">
      <c r="A153" s="301"/>
      <c r="C153" s="145"/>
      <c r="D153" s="145"/>
      <c r="E153" s="145"/>
      <c r="F153" s="145"/>
      <c r="G153" s="145"/>
      <c r="O153" s="230"/>
      <c r="P153" s="141"/>
    </row>
    <row r="154" spans="1:16" s="1011" customFormat="1" ht="15.75">
      <c r="A154" s="301"/>
      <c r="C154" s="145"/>
      <c r="D154" s="145"/>
      <c r="E154" s="145"/>
      <c r="F154" s="145"/>
      <c r="G154" s="145"/>
      <c r="O154" s="230"/>
      <c r="P154" s="141"/>
    </row>
    <row r="155" spans="1:16" s="1011" customFormat="1" ht="15.75">
      <c r="A155" s="301"/>
      <c r="C155" s="145"/>
      <c r="D155" s="145"/>
      <c r="E155" s="145"/>
      <c r="F155" s="145"/>
      <c r="G155" s="145"/>
      <c r="O155" s="230"/>
      <c r="P155" s="141"/>
    </row>
    <row r="156" spans="1:16" s="1011" customFormat="1" ht="15.75">
      <c r="A156" s="301"/>
      <c r="C156" s="145"/>
      <c r="D156" s="145"/>
      <c r="E156" s="145"/>
      <c r="F156" s="145"/>
      <c r="G156" s="145"/>
      <c r="O156" s="230"/>
      <c r="P156" s="141"/>
    </row>
    <row r="157" spans="1:16" s="1011" customFormat="1" ht="15.75">
      <c r="A157" s="301"/>
      <c r="C157" s="145"/>
      <c r="D157" s="145"/>
      <c r="E157" s="145"/>
      <c r="F157" s="145"/>
      <c r="G157" s="145"/>
      <c r="O157" s="230"/>
      <c r="P157" s="141"/>
    </row>
    <row r="158" spans="1:16" s="1011" customFormat="1" ht="15.75">
      <c r="A158" s="301"/>
      <c r="C158" s="145"/>
      <c r="D158" s="145"/>
      <c r="E158" s="145"/>
      <c r="F158" s="145"/>
      <c r="G158" s="145"/>
      <c r="O158" s="230"/>
      <c r="P158" s="141"/>
    </row>
    <row r="159" spans="1:16" s="1011" customFormat="1" ht="15.75">
      <c r="A159" s="301"/>
      <c r="C159" s="145"/>
      <c r="D159" s="145"/>
      <c r="E159" s="145"/>
      <c r="F159" s="145"/>
      <c r="G159" s="145"/>
      <c r="O159" s="230"/>
      <c r="P159" s="141"/>
    </row>
    <row r="160" spans="1:16" s="1011" customFormat="1" ht="15.75">
      <c r="A160" s="301"/>
      <c r="C160" s="145"/>
      <c r="D160" s="145"/>
      <c r="E160" s="145"/>
      <c r="F160" s="145"/>
      <c r="G160" s="145"/>
      <c r="O160" s="230"/>
      <c r="P160" s="141"/>
    </row>
    <row r="161" spans="1:16" s="1011" customFormat="1" ht="15.75">
      <c r="A161" s="301"/>
      <c r="C161" s="145"/>
      <c r="D161" s="145"/>
      <c r="E161" s="145"/>
      <c r="F161" s="145"/>
      <c r="G161" s="145"/>
      <c r="O161" s="230"/>
      <c r="P161" s="141"/>
    </row>
    <row r="162" spans="1:16" s="1011" customFormat="1" ht="15.75">
      <c r="A162" s="301"/>
      <c r="C162" s="145"/>
      <c r="D162" s="145"/>
      <c r="E162" s="145"/>
      <c r="F162" s="145"/>
      <c r="G162" s="145"/>
      <c r="O162" s="230"/>
      <c r="P162" s="141"/>
    </row>
    <row r="163" spans="1:16" s="1011" customFormat="1" ht="15.75">
      <c r="A163" s="301"/>
      <c r="C163" s="145"/>
      <c r="D163" s="145"/>
      <c r="E163" s="145"/>
      <c r="F163" s="145"/>
      <c r="G163" s="145"/>
      <c r="O163" s="230"/>
      <c r="P163" s="141"/>
    </row>
    <row r="164" spans="1:16" s="1011" customFormat="1" ht="15.75">
      <c r="A164" s="301"/>
      <c r="C164" s="145"/>
      <c r="D164" s="145"/>
      <c r="E164" s="145"/>
      <c r="F164" s="145"/>
      <c r="G164" s="145"/>
      <c r="O164" s="230"/>
      <c r="P164" s="141"/>
    </row>
    <row r="165" spans="1:16" s="1011" customFormat="1" ht="15.75">
      <c r="A165" s="301"/>
      <c r="C165" s="145"/>
      <c r="D165" s="145"/>
      <c r="E165" s="145"/>
      <c r="F165" s="145"/>
      <c r="G165" s="145"/>
      <c r="O165" s="230"/>
      <c r="P165" s="141"/>
    </row>
    <row r="166" spans="1:16" s="1011" customFormat="1" ht="15.75">
      <c r="A166" s="301"/>
      <c r="C166" s="145"/>
      <c r="D166" s="145"/>
      <c r="E166" s="145"/>
      <c r="F166" s="145"/>
      <c r="G166" s="145"/>
      <c r="O166" s="230"/>
      <c r="P166" s="141"/>
    </row>
    <row r="167" spans="1:16" s="1011" customFormat="1" ht="15.75">
      <c r="A167" s="301"/>
      <c r="C167" s="145"/>
      <c r="D167" s="145"/>
      <c r="E167" s="145"/>
      <c r="F167" s="145"/>
      <c r="G167" s="145"/>
      <c r="O167" s="230"/>
      <c r="P167" s="141"/>
    </row>
    <row r="168" spans="1:16" s="1011" customFormat="1" ht="15.75">
      <c r="A168" s="301"/>
      <c r="C168" s="145"/>
      <c r="D168" s="145"/>
      <c r="E168" s="145"/>
      <c r="F168" s="145"/>
      <c r="G168" s="145"/>
      <c r="O168" s="230"/>
      <c r="P168" s="141"/>
    </row>
    <row r="169" spans="1:16" s="1011" customFormat="1" ht="15.75">
      <c r="A169" s="301"/>
      <c r="C169" s="145"/>
      <c r="D169" s="145"/>
      <c r="E169" s="145"/>
      <c r="F169" s="145"/>
      <c r="G169" s="145"/>
      <c r="O169" s="230"/>
      <c r="P169" s="141"/>
    </row>
    <row r="170" spans="1:16" s="1011" customFormat="1" ht="15.75">
      <c r="A170" s="301"/>
      <c r="C170" s="145"/>
      <c r="D170" s="145"/>
      <c r="E170" s="145"/>
      <c r="F170" s="145"/>
      <c r="G170" s="145"/>
      <c r="O170" s="230"/>
      <c r="P170" s="141"/>
    </row>
    <row r="171" spans="1:16" s="1011" customFormat="1" ht="15.75">
      <c r="A171" s="301"/>
      <c r="C171" s="145"/>
      <c r="D171" s="145"/>
      <c r="E171" s="145"/>
      <c r="F171" s="145"/>
      <c r="G171" s="145"/>
      <c r="O171" s="230"/>
      <c r="P171" s="141"/>
    </row>
    <row r="172" spans="1:16" s="1011" customFormat="1" ht="15.75">
      <c r="A172" s="301"/>
      <c r="C172" s="145"/>
      <c r="D172" s="145"/>
      <c r="E172" s="145"/>
      <c r="F172" s="145"/>
      <c r="G172" s="145"/>
      <c r="O172" s="230"/>
      <c r="P172" s="141"/>
    </row>
    <row r="173" spans="1:16" s="1011" customFormat="1" ht="15.75">
      <c r="A173" s="301"/>
      <c r="C173" s="145"/>
      <c r="D173" s="145"/>
      <c r="E173" s="145"/>
      <c r="F173" s="145"/>
      <c r="G173" s="145"/>
      <c r="O173" s="230"/>
      <c r="P173" s="141"/>
    </row>
    <row r="174" spans="1:16" s="1011" customFormat="1" ht="15.75">
      <c r="A174" s="301"/>
      <c r="C174" s="145"/>
      <c r="D174" s="145"/>
      <c r="E174" s="145"/>
      <c r="F174" s="145"/>
      <c r="G174" s="145"/>
      <c r="O174" s="230"/>
      <c r="P174" s="141"/>
    </row>
    <row r="175" spans="1:16" s="1011" customFormat="1" ht="15.75">
      <c r="A175" s="301"/>
      <c r="C175" s="145"/>
      <c r="D175" s="145"/>
      <c r="E175" s="145"/>
      <c r="F175" s="145"/>
      <c r="G175" s="145"/>
      <c r="O175" s="230"/>
      <c r="P175" s="141"/>
    </row>
    <row r="176" spans="1:16" s="1011" customFormat="1" ht="15.75">
      <c r="A176" s="301"/>
      <c r="C176" s="145"/>
      <c r="D176" s="145"/>
      <c r="E176" s="145"/>
      <c r="F176" s="145"/>
      <c r="G176" s="145"/>
      <c r="O176" s="230"/>
      <c r="P176" s="141"/>
    </row>
    <row r="177" spans="1:16" s="1011" customFormat="1" ht="15.75">
      <c r="A177" s="301"/>
      <c r="C177" s="145"/>
      <c r="D177" s="145"/>
      <c r="E177" s="145"/>
      <c r="F177" s="145"/>
      <c r="G177" s="145"/>
      <c r="O177" s="230"/>
      <c r="P177" s="141"/>
    </row>
    <row r="178" spans="1:16" s="1011" customFormat="1" ht="15.75">
      <c r="A178" s="301"/>
      <c r="C178" s="145"/>
      <c r="D178" s="145"/>
      <c r="E178" s="145"/>
      <c r="F178" s="145"/>
      <c r="G178" s="145"/>
      <c r="O178" s="230"/>
      <c r="P178" s="141"/>
    </row>
    <row r="179" spans="1:16" s="1011" customFormat="1" ht="15.75">
      <c r="A179" s="301"/>
      <c r="C179" s="145"/>
      <c r="D179" s="145"/>
      <c r="E179" s="145"/>
      <c r="F179" s="145"/>
      <c r="G179" s="145"/>
      <c r="O179" s="230"/>
      <c r="P179" s="141"/>
    </row>
    <row r="180" spans="1:16" s="1011" customFormat="1" ht="15.75">
      <c r="A180" s="301"/>
      <c r="C180" s="145"/>
      <c r="D180" s="145"/>
      <c r="E180" s="145"/>
      <c r="F180" s="145"/>
      <c r="G180" s="145"/>
      <c r="O180" s="230"/>
      <c r="P180" s="141"/>
    </row>
    <row r="181" spans="1:16" s="1011" customFormat="1" ht="15.75">
      <c r="A181" s="301"/>
      <c r="C181" s="145"/>
      <c r="D181" s="145"/>
      <c r="E181" s="145"/>
      <c r="F181" s="145"/>
      <c r="G181" s="145"/>
      <c r="O181" s="230"/>
      <c r="P181" s="141"/>
    </row>
    <row r="182" spans="1:16" s="1011" customFormat="1" ht="15.75">
      <c r="A182" s="301"/>
      <c r="C182" s="145"/>
      <c r="D182" s="145"/>
      <c r="E182" s="145"/>
      <c r="F182" s="145"/>
      <c r="G182" s="145"/>
      <c r="O182" s="230"/>
      <c r="P182" s="141"/>
    </row>
    <row r="183" spans="1:16" s="1011" customFormat="1" ht="15.75">
      <c r="A183" s="301"/>
      <c r="C183" s="145"/>
      <c r="D183" s="145"/>
      <c r="E183" s="145"/>
      <c r="F183" s="145"/>
      <c r="G183" s="145"/>
      <c r="O183" s="230"/>
      <c r="P183" s="141"/>
    </row>
    <row r="184" spans="1:16" s="1011" customFormat="1" ht="15.75">
      <c r="A184" s="301"/>
      <c r="C184" s="145"/>
      <c r="D184" s="145"/>
      <c r="E184" s="145"/>
      <c r="F184" s="145"/>
      <c r="G184" s="145"/>
      <c r="O184" s="230"/>
      <c r="P184" s="141"/>
    </row>
    <row r="185" spans="1:16" s="1011" customFormat="1" ht="15.75">
      <c r="A185" s="301"/>
      <c r="C185" s="145"/>
      <c r="D185" s="145"/>
      <c r="E185" s="145"/>
      <c r="F185" s="145"/>
      <c r="G185" s="145"/>
      <c r="O185" s="230"/>
      <c r="P185" s="141"/>
    </row>
    <row r="186" spans="1:16" s="1011" customFormat="1" ht="15.75">
      <c r="A186" s="301"/>
      <c r="C186" s="145"/>
      <c r="D186" s="145"/>
      <c r="E186" s="145"/>
      <c r="F186" s="145"/>
      <c r="G186" s="145"/>
      <c r="O186" s="230"/>
      <c r="P186" s="141"/>
    </row>
    <row r="187" spans="1:16" s="1011" customFormat="1" ht="15.75">
      <c r="A187" s="301"/>
      <c r="C187" s="145"/>
      <c r="D187" s="145"/>
      <c r="E187" s="145"/>
      <c r="F187" s="145"/>
      <c r="G187" s="145"/>
      <c r="O187" s="230"/>
      <c r="P187" s="141"/>
    </row>
    <row r="188" spans="1:16" s="1011" customFormat="1" ht="15.75">
      <c r="A188" s="301"/>
      <c r="C188" s="145"/>
      <c r="D188" s="145"/>
      <c r="E188" s="145"/>
      <c r="F188" s="145"/>
      <c r="G188" s="145"/>
      <c r="O188" s="230"/>
      <c r="P188" s="141"/>
    </row>
    <row r="189" spans="1:16" s="1011" customFormat="1" ht="15.75">
      <c r="A189" s="301"/>
      <c r="C189" s="145"/>
      <c r="D189" s="145"/>
      <c r="E189" s="145"/>
      <c r="F189" s="145"/>
      <c r="G189" s="145"/>
      <c r="O189" s="230"/>
      <c r="P189" s="141"/>
    </row>
    <row r="190" spans="1:16" s="1011" customFormat="1" ht="15.75">
      <c r="A190" s="301"/>
      <c r="C190" s="145"/>
      <c r="D190" s="145"/>
      <c r="E190" s="145"/>
      <c r="F190" s="145"/>
      <c r="G190" s="145"/>
      <c r="O190" s="230"/>
      <c r="P190" s="141"/>
    </row>
    <row r="191" spans="1:16" s="1011" customFormat="1" ht="15.75">
      <c r="A191" s="301"/>
      <c r="C191" s="145"/>
      <c r="D191" s="145"/>
      <c r="E191" s="145"/>
      <c r="F191" s="145"/>
      <c r="G191" s="145"/>
      <c r="O191" s="230"/>
      <c r="P191" s="141"/>
    </row>
    <row r="192" spans="1:16" s="1011" customFormat="1" ht="15.75">
      <c r="A192" s="135"/>
      <c r="C192" s="145"/>
      <c r="D192" s="145"/>
      <c r="E192" s="145"/>
      <c r="F192" s="145"/>
      <c r="G192" s="145"/>
      <c r="O192" s="230"/>
      <c r="P192" s="141"/>
    </row>
    <row r="193" spans="1:17" s="1011" customFormat="1" ht="15.75">
      <c r="A193" s="135"/>
      <c r="C193" s="145"/>
      <c r="D193" s="145"/>
      <c r="E193" s="145"/>
      <c r="F193" s="145"/>
      <c r="G193" s="145"/>
      <c r="O193" s="230"/>
      <c r="P193" s="141"/>
    </row>
    <row r="194" spans="1:17" s="1011" customFormat="1" ht="15.75">
      <c r="A194" s="135"/>
      <c r="C194" s="145"/>
      <c r="D194" s="145"/>
      <c r="E194" s="145"/>
      <c r="F194" s="145"/>
      <c r="G194" s="145"/>
      <c r="O194" s="230"/>
      <c r="P194" s="141"/>
    </row>
    <row r="195" spans="1:17" s="1011" customFormat="1" ht="15.75">
      <c r="A195" s="135"/>
      <c r="C195" s="145"/>
      <c r="D195" s="145"/>
      <c r="E195" s="145"/>
      <c r="F195" s="145"/>
      <c r="G195" s="145"/>
      <c r="O195" s="230"/>
      <c r="P195" s="141"/>
    </row>
    <row r="196" spans="1:17" s="1011" customFormat="1" ht="15.75">
      <c r="A196" s="135"/>
      <c r="C196" s="145"/>
      <c r="D196" s="145"/>
      <c r="E196" s="145"/>
      <c r="F196" s="145"/>
      <c r="G196" s="145"/>
      <c r="O196" s="230"/>
      <c r="P196" s="141"/>
    </row>
    <row r="197" spans="1:17" s="1011" customFormat="1" ht="15.75">
      <c r="A197" s="135"/>
      <c r="C197" s="145"/>
      <c r="D197" s="145"/>
      <c r="E197" s="145"/>
      <c r="F197" s="145"/>
      <c r="G197" s="145"/>
      <c r="O197" s="230"/>
      <c r="P197" s="141"/>
    </row>
    <row r="198" spans="1:17" s="1011" customFormat="1" ht="15.75">
      <c r="A198" s="135"/>
      <c r="C198" s="145"/>
      <c r="D198" s="145"/>
      <c r="E198" s="145"/>
      <c r="F198" s="145"/>
      <c r="G198" s="145"/>
      <c r="O198" s="230"/>
      <c r="P198" s="141"/>
    </row>
    <row r="199" spans="1:17" s="1011" customFormat="1" ht="15.75">
      <c r="A199" s="135"/>
      <c r="C199" s="145"/>
      <c r="D199" s="145"/>
      <c r="E199" s="145"/>
      <c r="F199" s="145"/>
      <c r="G199" s="145"/>
      <c r="O199" s="230"/>
      <c r="P199" s="141"/>
    </row>
    <row r="200" spans="1:17" s="1011" customFormat="1" ht="15.75">
      <c r="A200" s="135"/>
      <c r="C200" s="145"/>
      <c r="D200" s="145"/>
      <c r="E200" s="145"/>
      <c r="F200" s="145"/>
      <c r="G200" s="145"/>
      <c r="O200" s="230"/>
      <c r="P200" s="141"/>
    </row>
    <row r="201" spans="1:17" s="1011" customFormat="1" ht="15.75">
      <c r="A201" s="135"/>
      <c r="C201" s="145"/>
      <c r="D201" s="145"/>
      <c r="E201" s="145"/>
      <c r="F201" s="145"/>
      <c r="G201" s="145"/>
      <c r="O201" s="230"/>
      <c r="P201" s="141"/>
      <c r="Q201" s="141"/>
    </row>
    <row r="202" spans="1:17" s="1011" customFormat="1" ht="15.75">
      <c r="A202" s="135"/>
      <c r="C202" s="145"/>
      <c r="D202" s="145"/>
      <c r="E202" s="145"/>
      <c r="F202" s="145"/>
      <c r="G202" s="145"/>
      <c r="O202" s="230"/>
      <c r="P202" s="141"/>
      <c r="Q202" s="141"/>
    </row>
    <row r="203" spans="1:17" s="1011" customFormat="1" ht="15.75">
      <c r="A203" s="135"/>
      <c r="C203" s="145"/>
      <c r="D203" s="145"/>
      <c r="E203" s="145"/>
      <c r="F203" s="145"/>
      <c r="G203" s="145"/>
      <c r="O203" s="230"/>
      <c r="P203" s="141"/>
      <c r="Q203" s="141"/>
    </row>
    <row r="204" spans="1:17" s="1011" customFormat="1" ht="15.75">
      <c r="A204" s="135"/>
      <c r="C204" s="145"/>
      <c r="D204" s="145"/>
      <c r="E204" s="145"/>
      <c r="F204" s="145"/>
      <c r="G204" s="145"/>
      <c r="O204" s="230"/>
      <c r="P204" s="141"/>
      <c r="Q204" s="141"/>
    </row>
    <row r="205" spans="1:17" s="1011" customFormat="1" ht="15.75">
      <c r="A205" s="135"/>
      <c r="C205" s="145"/>
      <c r="D205" s="145"/>
      <c r="E205" s="145"/>
      <c r="F205" s="145"/>
      <c r="G205" s="145"/>
      <c r="O205" s="230"/>
      <c r="P205" s="141"/>
      <c r="Q205" s="141"/>
    </row>
    <row r="206" spans="1:17" s="1011" customFormat="1" ht="15.75">
      <c r="A206" s="135"/>
      <c r="C206" s="145"/>
      <c r="D206" s="145"/>
      <c r="E206" s="145"/>
      <c r="F206" s="145"/>
      <c r="G206" s="145"/>
      <c r="O206" s="230"/>
      <c r="P206" s="141"/>
      <c r="Q206" s="141"/>
    </row>
    <row r="207" spans="1:17" s="1011" customFormat="1" ht="15.75">
      <c r="A207" s="135"/>
      <c r="C207" s="145"/>
      <c r="D207" s="145"/>
      <c r="E207" s="145"/>
      <c r="F207" s="145"/>
      <c r="G207" s="145"/>
      <c r="O207" s="230"/>
      <c r="P207" s="141"/>
      <c r="Q207" s="141"/>
    </row>
    <row r="208" spans="1:17" s="1011" customFormat="1" ht="15.75">
      <c r="A208" s="135"/>
      <c r="C208" s="145"/>
      <c r="D208" s="145"/>
      <c r="E208" s="145"/>
      <c r="F208" s="145"/>
      <c r="G208" s="145"/>
      <c r="O208" s="230"/>
      <c r="P208" s="141"/>
      <c r="Q208" s="141"/>
    </row>
    <row r="209" spans="1:17" s="1011" customFormat="1" ht="15.75">
      <c r="A209" s="135"/>
      <c r="C209" s="145"/>
      <c r="D209" s="145"/>
      <c r="E209" s="145"/>
      <c r="F209" s="145"/>
      <c r="G209" s="145"/>
      <c r="O209" s="230"/>
      <c r="P209" s="141"/>
      <c r="Q209" s="141"/>
    </row>
    <row r="210" spans="1:17" s="1011" customFormat="1" ht="15.75">
      <c r="A210" s="135"/>
      <c r="C210" s="145"/>
      <c r="D210" s="145"/>
      <c r="E210" s="145"/>
      <c r="F210" s="145"/>
      <c r="G210" s="145"/>
      <c r="O210" s="230"/>
      <c r="P210" s="141"/>
      <c r="Q210" s="141"/>
    </row>
    <row r="211" spans="1:17" s="1011" customFormat="1" ht="15.75">
      <c r="A211" s="135"/>
      <c r="C211" s="145"/>
      <c r="D211" s="145"/>
      <c r="E211" s="145"/>
      <c r="F211" s="145"/>
      <c r="G211" s="145"/>
      <c r="O211" s="230"/>
      <c r="P211" s="141"/>
      <c r="Q211" s="141"/>
    </row>
    <row r="212" spans="1:17" s="1011" customFormat="1" ht="15.75">
      <c r="A212" s="135"/>
      <c r="C212" s="145"/>
      <c r="D212" s="145"/>
      <c r="E212" s="145"/>
      <c r="F212" s="145"/>
      <c r="G212" s="145"/>
      <c r="O212" s="230"/>
      <c r="P212" s="141"/>
      <c r="Q212" s="141"/>
    </row>
    <row r="213" spans="1:17" s="1011" customFormat="1" ht="15.75">
      <c r="A213" s="135"/>
      <c r="C213" s="145"/>
      <c r="D213" s="145"/>
      <c r="E213" s="145"/>
      <c r="F213" s="145"/>
      <c r="G213" s="145"/>
      <c r="O213" s="230"/>
      <c r="P213" s="141"/>
      <c r="Q213" s="141"/>
    </row>
    <row r="214" spans="1:17" s="1011" customFormat="1" ht="15.75">
      <c r="A214" s="135"/>
      <c r="C214" s="145"/>
      <c r="D214" s="145"/>
      <c r="E214" s="145"/>
      <c r="F214" s="145"/>
      <c r="G214" s="145"/>
      <c r="O214" s="230"/>
      <c r="P214" s="141"/>
      <c r="Q214" s="141"/>
    </row>
    <row r="215" spans="1:17" s="1011" customFormat="1" ht="15.75">
      <c r="A215" s="135"/>
      <c r="C215" s="145"/>
      <c r="D215" s="145"/>
      <c r="E215" s="145"/>
      <c r="F215" s="145"/>
      <c r="G215" s="145"/>
      <c r="O215" s="230"/>
      <c r="P215" s="141"/>
      <c r="Q215" s="141"/>
    </row>
    <row r="216" spans="1:17" s="1011" customFormat="1" ht="15.75">
      <c r="A216" s="135"/>
      <c r="C216" s="145"/>
      <c r="D216" s="145"/>
      <c r="E216" s="145"/>
      <c r="F216" s="145"/>
      <c r="G216" s="145"/>
      <c r="O216" s="230"/>
      <c r="P216" s="141"/>
      <c r="Q216" s="141"/>
    </row>
    <row r="217" spans="1:17" s="1011" customFormat="1" ht="15.75">
      <c r="A217" s="135"/>
      <c r="C217" s="145"/>
      <c r="D217" s="145"/>
      <c r="E217" s="145"/>
      <c r="F217" s="145"/>
      <c r="G217" s="145"/>
      <c r="O217" s="230"/>
      <c r="P217" s="141"/>
      <c r="Q217" s="141"/>
    </row>
    <row r="218" spans="1:17" s="1011" customFormat="1" ht="15.75">
      <c r="A218" s="135"/>
      <c r="C218" s="145"/>
      <c r="D218" s="145"/>
      <c r="E218" s="145"/>
      <c r="F218" s="145"/>
      <c r="G218" s="145"/>
      <c r="O218" s="230"/>
      <c r="P218" s="141"/>
      <c r="Q218" s="141"/>
    </row>
    <row r="219" spans="1:17" s="1011" customFormat="1" ht="15.75">
      <c r="A219" s="135"/>
      <c r="C219" s="145"/>
      <c r="D219" s="145"/>
      <c r="E219" s="145"/>
      <c r="F219" s="145"/>
      <c r="G219" s="145"/>
      <c r="O219" s="230"/>
      <c r="P219" s="141"/>
      <c r="Q219" s="141"/>
    </row>
    <row r="220" spans="1:17" s="1011" customFormat="1" ht="15.75">
      <c r="A220" s="135"/>
      <c r="C220" s="145"/>
      <c r="D220" s="145"/>
      <c r="E220" s="145"/>
      <c r="F220" s="145"/>
      <c r="G220" s="145"/>
      <c r="O220" s="230"/>
      <c r="P220" s="141"/>
      <c r="Q220" s="141"/>
    </row>
    <row r="221" spans="1:17" s="1011" customFormat="1" ht="15.75">
      <c r="A221" s="135"/>
      <c r="C221" s="145"/>
      <c r="D221" s="145"/>
      <c r="E221" s="145"/>
      <c r="F221" s="145"/>
      <c r="G221" s="145"/>
      <c r="O221" s="230"/>
      <c r="P221" s="141"/>
      <c r="Q221" s="141"/>
    </row>
    <row r="222" spans="1:17" s="1011" customFormat="1" ht="15.75">
      <c r="A222" s="135"/>
      <c r="C222" s="145"/>
      <c r="D222" s="145"/>
      <c r="E222" s="145"/>
      <c r="F222" s="145"/>
      <c r="G222" s="145"/>
      <c r="O222" s="230"/>
      <c r="P222" s="141"/>
      <c r="Q222" s="141"/>
    </row>
    <row r="223" spans="1:17" s="1011" customFormat="1" ht="15.75">
      <c r="A223" s="135"/>
      <c r="C223" s="145"/>
      <c r="D223" s="145"/>
      <c r="E223" s="145"/>
      <c r="F223" s="145"/>
      <c r="G223" s="145"/>
      <c r="O223" s="230"/>
      <c r="P223" s="141"/>
      <c r="Q223" s="141"/>
    </row>
    <row r="224" spans="1:17" s="1011" customFormat="1" ht="15.75">
      <c r="A224" s="135"/>
      <c r="C224" s="145"/>
      <c r="D224" s="145"/>
      <c r="E224" s="145"/>
      <c r="F224" s="145"/>
      <c r="G224" s="145"/>
      <c r="O224" s="230"/>
      <c r="P224" s="141"/>
      <c r="Q224" s="141"/>
    </row>
    <row r="225" spans="1:17" s="1011" customFormat="1" ht="15.75">
      <c r="A225" s="135"/>
      <c r="C225" s="145"/>
      <c r="D225" s="145"/>
      <c r="E225" s="145"/>
      <c r="F225" s="145"/>
      <c r="G225" s="145"/>
      <c r="O225" s="230"/>
      <c r="P225" s="141"/>
      <c r="Q225" s="141"/>
    </row>
    <row r="226" spans="1:17" s="1011" customFormat="1" ht="15.75">
      <c r="A226" s="135"/>
      <c r="C226" s="145"/>
      <c r="D226" s="145"/>
      <c r="E226" s="145"/>
      <c r="F226" s="145"/>
      <c r="G226" s="145"/>
      <c r="O226" s="230"/>
      <c r="P226" s="141"/>
      <c r="Q226" s="141"/>
    </row>
    <row r="227" spans="1:17" s="1011" customFormat="1" ht="15.75">
      <c r="A227" s="135"/>
      <c r="C227" s="145"/>
      <c r="D227" s="145"/>
      <c r="E227" s="145"/>
      <c r="F227" s="145"/>
      <c r="G227" s="145"/>
      <c r="O227" s="230"/>
      <c r="P227" s="141"/>
      <c r="Q227" s="141"/>
    </row>
    <row r="228" spans="1:17" s="1011" customFormat="1" ht="15.75">
      <c r="A228" s="135"/>
      <c r="C228" s="145"/>
      <c r="D228" s="145"/>
      <c r="E228" s="145"/>
      <c r="F228" s="145"/>
      <c r="G228" s="145"/>
      <c r="O228" s="230"/>
      <c r="P228" s="141"/>
      <c r="Q228" s="141"/>
    </row>
    <row r="229" spans="1:17" s="1011" customFormat="1" ht="15.75">
      <c r="A229" s="135"/>
      <c r="C229" s="145"/>
      <c r="D229" s="145"/>
      <c r="E229" s="145"/>
      <c r="F229" s="145"/>
      <c r="G229" s="145"/>
      <c r="O229" s="230"/>
      <c r="P229" s="141"/>
      <c r="Q229" s="141"/>
    </row>
    <row r="230" spans="1:17" s="1011" customFormat="1" ht="15.75">
      <c r="A230" s="135"/>
      <c r="C230" s="145"/>
      <c r="D230" s="145"/>
      <c r="E230" s="145"/>
      <c r="F230" s="145"/>
      <c r="G230" s="145"/>
      <c r="O230" s="230"/>
      <c r="P230" s="141"/>
      <c r="Q230" s="141"/>
    </row>
    <row r="231" spans="1:17" s="1011" customFormat="1" ht="15.75">
      <c r="A231" s="135"/>
      <c r="C231" s="145"/>
      <c r="D231" s="145"/>
      <c r="E231" s="145"/>
      <c r="F231" s="145"/>
      <c r="G231" s="145"/>
      <c r="O231" s="230"/>
      <c r="P231" s="141"/>
      <c r="Q231" s="141"/>
    </row>
    <row r="232" spans="1:17" s="1011" customFormat="1" ht="15.75">
      <c r="A232" s="135"/>
      <c r="C232" s="145"/>
      <c r="D232" s="145"/>
      <c r="E232" s="145"/>
      <c r="F232" s="145"/>
      <c r="G232" s="145"/>
      <c r="O232" s="230"/>
      <c r="P232" s="141"/>
      <c r="Q232" s="141"/>
    </row>
    <row r="233" spans="1:17" s="1011" customFormat="1" ht="15.75">
      <c r="A233" s="135"/>
      <c r="C233" s="145"/>
      <c r="D233" s="145"/>
      <c r="E233" s="145"/>
      <c r="F233" s="145"/>
      <c r="G233" s="145"/>
      <c r="O233" s="230"/>
      <c r="P233" s="141"/>
      <c r="Q233" s="141"/>
    </row>
    <row r="234" spans="1:17" s="1011" customFormat="1" ht="15.75">
      <c r="A234" s="135"/>
      <c r="C234" s="145"/>
      <c r="D234" s="145"/>
      <c r="E234" s="145"/>
      <c r="F234" s="145"/>
      <c r="G234" s="145"/>
      <c r="O234" s="230"/>
      <c r="P234" s="141"/>
      <c r="Q234" s="141"/>
    </row>
    <row r="235" spans="1:17" s="1011" customFormat="1" ht="15.75">
      <c r="A235" s="135"/>
      <c r="C235" s="145"/>
      <c r="D235" s="145"/>
      <c r="E235" s="145"/>
      <c r="F235" s="145"/>
      <c r="G235" s="145"/>
      <c r="O235" s="230"/>
      <c r="P235" s="141"/>
      <c r="Q235" s="141"/>
    </row>
    <row r="236" spans="1:17" s="1011" customFormat="1" ht="15.75">
      <c r="A236" s="135"/>
      <c r="C236" s="145"/>
      <c r="D236" s="145"/>
      <c r="E236" s="145"/>
      <c r="F236" s="145"/>
      <c r="G236" s="145"/>
      <c r="O236" s="230"/>
      <c r="P236" s="141"/>
      <c r="Q236" s="141"/>
    </row>
    <row r="237" spans="1:17" s="1011" customFormat="1" ht="15.75">
      <c r="A237" s="135"/>
      <c r="C237" s="145"/>
      <c r="D237" s="145"/>
      <c r="E237" s="145"/>
      <c r="F237" s="145"/>
      <c r="G237" s="145"/>
      <c r="O237" s="230"/>
      <c r="P237" s="141"/>
      <c r="Q237" s="141"/>
    </row>
    <row r="238" spans="1:17" s="1011" customFormat="1" ht="15.75">
      <c r="A238" s="135"/>
      <c r="C238" s="145"/>
      <c r="D238" s="145"/>
      <c r="E238" s="145"/>
      <c r="F238" s="145"/>
      <c r="G238" s="145"/>
      <c r="O238" s="230"/>
      <c r="P238" s="141"/>
      <c r="Q238" s="141"/>
    </row>
    <row r="239" spans="1:17" s="1011" customFormat="1" ht="15.75">
      <c r="A239" s="135"/>
      <c r="C239" s="145"/>
      <c r="D239" s="145"/>
      <c r="E239" s="145"/>
      <c r="F239" s="145"/>
      <c r="G239" s="145"/>
      <c r="O239" s="230"/>
      <c r="P239" s="141"/>
      <c r="Q239" s="141"/>
    </row>
    <row r="240" spans="1:17" s="1011" customFormat="1" ht="15.75">
      <c r="A240" s="135"/>
      <c r="C240" s="145"/>
      <c r="D240" s="145"/>
      <c r="E240" s="145"/>
      <c r="F240" s="145"/>
      <c r="G240" s="145"/>
      <c r="O240" s="230"/>
      <c r="P240" s="141"/>
      <c r="Q240" s="141"/>
    </row>
    <row r="241" spans="1:17" s="1011" customFormat="1" ht="15.75">
      <c r="A241" s="135"/>
      <c r="C241" s="145"/>
      <c r="D241" s="145"/>
      <c r="E241" s="145"/>
      <c r="F241" s="145"/>
      <c r="G241" s="145"/>
      <c r="O241" s="230"/>
      <c r="P241" s="141"/>
      <c r="Q241" s="141"/>
    </row>
    <row r="242" spans="1:17" s="1011" customFormat="1" ht="15.75">
      <c r="A242" s="135"/>
      <c r="C242" s="145"/>
      <c r="D242" s="145"/>
      <c r="E242" s="145"/>
      <c r="F242" s="145"/>
      <c r="G242" s="145"/>
      <c r="O242" s="230"/>
      <c r="P242" s="141"/>
      <c r="Q242" s="141"/>
    </row>
    <row r="243" spans="1:17" s="1011" customFormat="1" ht="15.75">
      <c r="A243" s="135"/>
      <c r="C243" s="145"/>
      <c r="D243" s="145"/>
      <c r="E243" s="145"/>
      <c r="F243" s="145"/>
      <c r="G243" s="145"/>
      <c r="O243" s="230"/>
      <c r="P243" s="141"/>
      <c r="Q243" s="141"/>
    </row>
    <row r="244" spans="1:17" s="1011" customFormat="1" ht="15.75">
      <c r="A244" s="135"/>
      <c r="C244" s="145"/>
      <c r="D244" s="145"/>
      <c r="E244" s="145"/>
      <c r="F244" s="145"/>
      <c r="G244" s="145"/>
      <c r="O244" s="230"/>
      <c r="P244" s="141"/>
      <c r="Q244" s="141"/>
    </row>
    <row r="245" spans="1:17" s="1011" customFormat="1" ht="15.75">
      <c r="A245" s="135"/>
      <c r="C245" s="145"/>
      <c r="D245" s="145"/>
      <c r="E245" s="145"/>
      <c r="F245" s="145"/>
      <c r="G245" s="145"/>
      <c r="O245" s="230"/>
      <c r="P245" s="141"/>
      <c r="Q245" s="141"/>
    </row>
    <row r="246" spans="1:17" s="1011" customFormat="1" ht="15.75">
      <c r="A246" s="135"/>
      <c r="C246" s="145"/>
      <c r="D246" s="145"/>
      <c r="E246" s="145"/>
      <c r="F246" s="145"/>
      <c r="G246" s="145"/>
      <c r="O246" s="230"/>
      <c r="P246" s="141"/>
      <c r="Q246" s="141"/>
    </row>
    <row r="247" spans="1:17" s="1011" customFormat="1" ht="15.75">
      <c r="A247" s="135"/>
      <c r="C247" s="145"/>
      <c r="D247" s="145"/>
      <c r="E247" s="145"/>
      <c r="F247" s="145"/>
      <c r="G247" s="145"/>
      <c r="O247" s="230"/>
      <c r="P247" s="141"/>
      <c r="Q247" s="141"/>
    </row>
    <row r="248" spans="1:17" s="1011" customFormat="1" ht="15.75">
      <c r="A248" s="135"/>
      <c r="C248" s="145"/>
      <c r="D248" s="145"/>
      <c r="E248" s="145"/>
      <c r="F248" s="145"/>
      <c r="G248" s="145"/>
      <c r="O248" s="230"/>
      <c r="P248" s="141"/>
      <c r="Q248" s="141"/>
    </row>
    <row r="249" spans="1:17" s="1011" customFormat="1" ht="15.75">
      <c r="A249" s="135"/>
      <c r="C249" s="145"/>
      <c r="D249" s="145"/>
      <c r="E249" s="145"/>
      <c r="F249" s="145"/>
      <c r="G249" s="145"/>
      <c r="O249" s="230"/>
      <c r="P249" s="141"/>
      <c r="Q249" s="141"/>
    </row>
    <row r="250" spans="1:17" s="1011" customFormat="1" ht="15.75">
      <c r="A250" s="135"/>
      <c r="C250" s="145"/>
      <c r="D250" s="145"/>
      <c r="E250" s="145"/>
      <c r="F250" s="145"/>
      <c r="G250" s="145"/>
      <c r="O250" s="230"/>
      <c r="P250" s="141"/>
      <c r="Q250" s="141"/>
    </row>
    <row r="251" spans="1:17" s="1011" customFormat="1" ht="15.75">
      <c r="A251" s="135"/>
      <c r="C251" s="145"/>
      <c r="D251" s="145"/>
      <c r="E251" s="145"/>
      <c r="F251" s="145"/>
      <c r="G251" s="145"/>
      <c r="O251" s="230"/>
      <c r="P251" s="141"/>
      <c r="Q251" s="141"/>
    </row>
    <row r="252" spans="1:17" s="1011" customFormat="1" ht="15.75">
      <c r="A252" s="135"/>
      <c r="C252" s="145"/>
      <c r="D252" s="145"/>
      <c r="E252" s="145"/>
      <c r="F252" s="145"/>
      <c r="G252" s="145"/>
      <c r="O252" s="230"/>
      <c r="P252" s="141"/>
      <c r="Q252" s="141"/>
    </row>
    <row r="253" spans="1:17" s="1011" customFormat="1" ht="15.75">
      <c r="A253" s="135"/>
      <c r="C253" s="145"/>
      <c r="D253" s="145"/>
      <c r="E253" s="145"/>
      <c r="F253" s="145"/>
      <c r="G253" s="145"/>
      <c r="O253" s="230"/>
      <c r="P253" s="141"/>
      <c r="Q253" s="141"/>
    </row>
    <row r="254" spans="1:17" s="1011" customFormat="1" ht="15.75">
      <c r="A254" s="135"/>
      <c r="C254" s="145"/>
      <c r="D254" s="145"/>
      <c r="E254" s="145"/>
      <c r="F254" s="145"/>
      <c r="G254" s="145"/>
      <c r="O254" s="230"/>
      <c r="P254" s="141"/>
      <c r="Q254" s="141"/>
    </row>
    <row r="255" spans="1:17" s="1011" customFormat="1" ht="15.75">
      <c r="A255" s="135"/>
      <c r="C255" s="145"/>
      <c r="D255" s="145"/>
      <c r="E255" s="145"/>
      <c r="F255" s="145"/>
      <c r="G255" s="145"/>
      <c r="O255" s="230"/>
      <c r="P255" s="141"/>
      <c r="Q255" s="141"/>
    </row>
    <row r="256" spans="1:17" s="1011" customFormat="1" ht="15.75">
      <c r="A256" s="135"/>
      <c r="C256" s="145"/>
      <c r="D256" s="145"/>
      <c r="E256" s="145"/>
      <c r="F256" s="145"/>
      <c r="G256" s="145"/>
      <c r="O256" s="230"/>
      <c r="P256" s="141"/>
      <c r="Q256" s="141"/>
    </row>
    <row r="257" spans="1:17" s="1011" customFormat="1" ht="15.75">
      <c r="A257" s="135"/>
      <c r="C257" s="145"/>
      <c r="D257" s="145"/>
      <c r="E257" s="145"/>
      <c r="F257" s="145"/>
      <c r="G257" s="145"/>
      <c r="O257" s="230"/>
      <c r="P257" s="141"/>
      <c r="Q257" s="141"/>
    </row>
    <row r="258" spans="1:17" s="1011" customFormat="1" ht="15.75">
      <c r="A258" s="135"/>
      <c r="C258" s="145"/>
      <c r="D258" s="145"/>
      <c r="E258" s="145"/>
      <c r="F258" s="145"/>
      <c r="G258" s="145"/>
      <c r="O258" s="230"/>
      <c r="P258" s="141"/>
      <c r="Q258" s="141"/>
    </row>
    <row r="259" spans="1:17" s="1011" customFormat="1" ht="15.75">
      <c r="A259" s="135"/>
      <c r="C259" s="145"/>
      <c r="D259" s="145"/>
      <c r="E259" s="145"/>
      <c r="F259" s="145"/>
      <c r="G259" s="145"/>
      <c r="O259" s="230"/>
      <c r="P259" s="141"/>
      <c r="Q259" s="141"/>
    </row>
    <row r="260" spans="1:17" s="1011" customFormat="1" ht="15.75">
      <c r="A260" s="135"/>
      <c r="C260" s="145"/>
      <c r="D260" s="145"/>
      <c r="E260" s="145"/>
      <c r="F260" s="145"/>
      <c r="G260" s="145"/>
      <c r="O260" s="230"/>
      <c r="P260" s="141"/>
      <c r="Q260" s="141"/>
    </row>
    <row r="261" spans="1:17" s="1011" customFormat="1" ht="15.75">
      <c r="A261" s="135"/>
      <c r="C261" s="145"/>
      <c r="D261" s="145"/>
      <c r="E261" s="145"/>
      <c r="F261" s="145"/>
      <c r="G261" s="145"/>
      <c r="O261" s="230"/>
      <c r="P261" s="141"/>
      <c r="Q261" s="141"/>
    </row>
    <row r="262" spans="1:17" s="1011" customFormat="1" ht="15.75">
      <c r="A262" s="135"/>
      <c r="C262" s="145"/>
      <c r="D262" s="145"/>
      <c r="E262" s="145"/>
      <c r="F262" s="145"/>
      <c r="G262" s="145"/>
      <c r="O262" s="230"/>
      <c r="P262" s="141"/>
      <c r="Q262" s="141"/>
    </row>
    <row r="263" spans="1:17" s="1011" customFormat="1" ht="15.75">
      <c r="A263" s="135"/>
      <c r="C263" s="145"/>
      <c r="D263" s="145"/>
      <c r="E263" s="145"/>
      <c r="F263" s="145"/>
      <c r="G263" s="145"/>
      <c r="O263" s="230"/>
      <c r="P263" s="141"/>
      <c r="Q263" s="141"/>
    </row>
    <row r="264" spans="1:17" s="1011" customFormat="1" ht="15.75">
      <c r="A264" s="135"/>
      <c r="O264" s="230"/>
      <c r="P264" s="141"/>
      <c r="Q264" s="141"/>
    </row>
    <row r="265" spans="1:17" s="1011" customFormat="1" ht="15.75">
      <c r="A265" s="135"/>
      <c r="O265" s="230"/>
      <c r="P265" s="141"/>
      <c r="Q265" s="141"/>
    </row>
    <row r="266" spans="1:17" s="1011" customFormat="1" ht="15.75">
      <c r="A266" s="135"/>
      <c r="O266" s="230"/>
      <c r="P266" s="141"/>
      <c r="Q266" s="141"/>
    </row>
    <row r="267" spans="1:17" s="1011" customFormat="1" ht="15.75">
      <c r="A267" s="135"/>
      <c r="O267" s="230"/>
      <c r="P267" s="141"/>
      <c r="Q267" s="141"/>
    </row>
    <row r="268" spans="1:17" s="1011" customFormat="1" ht="15.75">
      <c r="A268" s="135"/>
      <c r="O268" s="230"/>
      <c r="P268" s="141"/>
      <c r="Q268" s="141"/>
    </row>
    <row r="269" spans="1:17" s="1011" customFormat="1" ht="15.75">
      <c r="A269" s="135"/>
      <c r="O269" s="230"/>
      <c r="P269" s="141"/>
      <c r="Q269" s="141"/>
    </row>
    <row r="270" spans="1:17" s="1011" customFormat="1" ht="15.75">
      <c r="A270" s="135"/>
      <c r="O270" s="230"/>
      <c r="P270" s="141"/>
      <c r="Q270" s="141"/>
    </row>
    <row r="271" spans="1:17" s="1011" customFormat="1" ht="15.75">
      <c r="A271" s="135"/>
      <c r="O271" s="230"/>
      <c r="P271" s="141"/>
      <c r="Q271" s="141"/>
    </row>
    <row r="272" spans="1:17" s="1011" customFormat="1" ht="15.75">
      <c r="A272" s="135"/>
      <c r="O272" s="230"/>
      <c r="P272" s="141"/>
      <c r="Q272" s="141"/>
    </row>
    <row r="273" spans="1:17" s="1011" customFormat="1" ht="15.75">
      <c r="A273" s="135"/>
      <c r="O273" s="230"/>
      <c r="P273" s="141"/>
      <c r="Q273" s="141"/>
    </row>
    <row r="274" spans="1:17" s="1011" customFormat="1" ht="15.75">
      <c r="A274" s="135"/>
      <c r="O274" s="230"/>
      <c r="P274" s="141"/>
      <c r="Q274" s="141"/>
    </row>
    <row r="275" spans="1:17" s="1011" customFormat="1" ht="15.75">
      <c r="A275" s="135"/>
      <c r="O275" s="230"/>
      <c r="P275" s="141"/>
      <c r="Q275" s="141"/>
    </row>
    <row r="276" spans="1:17" s="1011" customFormat="1" ht="15.75">
      <c r="A276" s="135"/>
      <c r="O276" s="230"/>
      <c r="P276" s="141"/>
      <c r="Q276" s="141"/>
    </row>
    <row r="277" spans="1:17" s="1011" customFormat="1" ht="15.75">
      <c r="A277" s="135"/>
      <c r="O277" s="230"/>
      <c r="P277" s="141"/>
      <c r="Q277" s="141"/>
    </row>
    <row r="278" spans="1:17" s="1011" customFormat="1" ht="15.75">
      <c r="A278" s="135"/>
      <c r="O278" s="230"/>
      <c r="P278" s="141"/>
      <c r="Q278" s="141"/>
    </row>
    <row r="279" spans="1:17" s="1011" customFormat="1" ht="15.75">
      <c r="A279" s="135"/>
      <c r="O279" s="230"/>
      <c r="P279" s="141"/>
      <c r="Q279" s="141"/>
    </row>
    <row r="280" spans="1:17" s="1011" customFormat="1" ht="15.75">
      <c r="A280" s="135"/>
      <c r="O280" s="230"/>
      <c r="P280" s="141"/>
      <c r="Q280" s="141"/>
    </row>
    <row r="281" spans="1:17" s="1011" customFormat="1" ht="15.75">
      <c r="A281" s="135"/>
      <c r="O281" s="230"/>
      <c r="P281" s="141"/>
      <c r="Q281" s="141"/>
    </row>
    <row r="282" spans="1:17" s="1011" customFormat="1" ht="15.75">
      <c r="A282" s="135"/>
      <c r="O282" s="230"/>
      <c r="P282" s="141"/>
      <c r="Q282" s="141"/>
    </row>
    <row r="283" spans="1:17" s="1011" customFormat="1" ht="15.75">
      <c r="A283" s="135"/>
      <c r="O283" s="230"/>
      <c r="P283" s="141"/>
      <c r="Q283" s="141"/>
    </row>
    <row r="284" spans="1:17" s="1011" customFormat="1" ht="15.75">
      <c r="A284" s="135"/>
      <c r="O284" s="230"/>
      <c r="P284" s="141"/>
      <c r="Q284" s="141"/>
    </row>
    <row r="285" spans="1:17" s="1011" customFormat="1" ht="15.75">
      <c r="A285" s="135"/>
      <c r="O285" s="230"/>
      <c r="P285" s="141"/>
      <c r="Q285" s="141"/>
    </row>
    <row r="286" spans="1:17" s="1011" customFormat="1" ht="15.75">
      <c r="A286" s="135"/>
      <c r="O286" s="230"/>
      <c r="P286" s="141"/>
      <c r="Q286" s="141"/>
    </row>
    <row r="287" spans="1:17" s="1011" customFormat="1" ht="15.75">
      <c r="A287" s="135"/>
      <c r="O287" s="230"/>
      <c r="P287" s="141"/>
      <c r="Q287" s="141"/>
    </row>
    <row r="288" spans="1:17" s="1011" customFormat="1" ht="15.75">
      <c r="A288" s="135"/>
      <c r="O288" s="230"/>
      <c r="P288" s="141"/>
      <c r="Q288" s="141"/>
    </row>
    <row r="289" spans="1:17" s="1011" customFormat="1" ht="15.75">
      <c r="A289" s="135"/>
      <c r="O289" s="230"/>
      <c r="P289" s="141"/>
      <c r="Q289" s="141"/>
    </row>
    <row r="290" spans="1:17" s="1011" customFormat="1" ht="15.75">
      <c r="A290" s="135"/>
      <c r="O290" s="230"/>
      <c r="P290" s="141"/>
      <c r="Q290" s="141"/>
    </row>
    <row r="291" spans="1:17" s="1011" customFormat="1" ht="15.75">
      <c r="A291" s="135"/>
      <c r="O291" s="230"/>
      <c r="P291" s="141"/>
      <c r="Q291" s="141"/>
    </row>
    <row r="292" spans="1:17" s="1011" customFormat="1" ht="15.75">
      <c r="A292" s="135"/>
      <c r="O292" s="230"/>
      <c r="P292" s="141"/>
      <c r="Q292" s="141"/>
    </row>
    <row r="293" spans="1:17" s="1011" customFormat="1" ht="15.75">
      <c r="A293" s="135"/>
      <c r="O293" s="230"/>
      <c r="P293" s="141"/>
      <c r="Q293" s="141"/>
    </row>
    <row r="294" spans="1:17" s="1011" customFormat="1" ht="15.75">
      <c r="A294" s="135"/>
      <c r="O294" s="230"/>
      <c r="P294" s="141"/>
      <c r="Q294" s="141"/>
    </row>
    <row r="295" spans="1:17" s="1011" customFormat="1" ht="15.75">
      <c r="A295" s="135"/>
      <c r="O295" s="230"/>
      <c r="P295" s="141"/>
      <c r="Q295" s="141"/>
    </row>
    <row r="296" spans="1:17" s="1011" customFormat="1" ht="15.75">
      <c r="A296" s="135"/>
      <c r="O296" s="230"/>
      <c r="P296" s="141"/>
      <c r="Q296" s="141"/>
    </row>
    <row r="297" spans="1:17" s="1011" customFormat="1" ht="15.75">
      <c r="A297" s="135"/>
      <c r="O297" s="230"/>
      <c r="P297" s="141"/>
      <c r="Q297" s="141"/>
    </row>
    <row r="298" spans="1:17" s="1011" customFormat="1" ht="15.75">
      <c r="A298" s="135"/>
      <c r="O298" s="230"/>
      <c r="P298" s="141"/>
      <c r="Q298" s="141"/>
    </row>
    <row r="299" spans="1:17" s="1011" customFormat="1" ht="15.75">
      <c r="A299" s="135"/>
      <c r="O299" s="230"/>
      <c r="P299" s="141"/>
      <c r="Q299" s="141"/>
    </row>
    <row r="300" spans="1:17" s="1011" customFormat="1" ht="15.75">
      <c r="A300" s="135"/>
      <c r="O300" s="230"/>
      <c r="P300" s="141"/>
      <c r="Q300" s="141"/>
    </row>
    <row r="301" spans="1:17" s="1011" customFormat="1" ht="15.75">
      <c r="A301" s="135"/>
      <c r="O301" s="230"/>
      <c r="P301" s="141"/>
      <c r="Q301" s="141"/>
    </row>
    <row r="302" spans="1:17" s="1011" customFormat="1" ht="15.75">
      <c r="A302" s="135"/>
      <c r="O302" s="230"/>
      <c r="P302" s="141"/>
      <c r="Q302" s="141"/>
    </row>
    <row r="303" spans="1:17" s="1011" customFormat="1" ht="15.75">
      <c r="A303" s="135"/>
      <c r="O303" s="230"/>
      <c r="P303" s="141"/>
      <c r="Q303" s="141"/>
    </row>
    <row r="304" spans="1:17" s="1011" customFormat="1" ht="15.75">
      <c r="A304" s="135"/>
      <c r="O304" s="230"/>
      <c r="P304" s="141"/>
      <c r="Q304" s="141"/>
    </row>
    <row r="305" spans="1:17" s="1011" customFormat="1" ht="15.75">
      <c r="A305" s="135"/>
      <c r="O305" s="230"/>
      <c r="P305" s="141"/>
      <c r="Q305" s="141"/>
    </row>
    <row r="306" spans="1:17" s="1011" customFormat="1" ht="15.75">
      <c r="A306" s="135"/>
      <c r="O306" s="230"/>
      <c r="P306" s="141"/>
      <c r="Q306" s="141"/>
    </row>
    <row r="307" spans="1:17" s="1011" customFormat="1" ht="15.75">
      <c r="A307" s="135"/>
      <c r="O307" s="230"/>
      <c r="P307" s="141"/>
      <c r="Q307" s="141"/>
    </row>
    <row r="308" spans="1:17" s="1011" customFormat="1" ht="15.75">
      <c r="A308" s="135"/>
      <c r="O308" s="230"/>
      <c r="P308" s="141"/>
      <c r="Q308" s="141"/>
    </row>
    <row r="309" spans="1:17" s="1011" customFormat="1" ht="15.75">
      <c r="A309" s="135"/>
      <c r="O309" s="230"/>
      <c r="P309" s="141"/>
      <c r="Q309" s="141"/>
    </row>
    <row r="310" spans="1:17" s="1011" customFormat="1" ht="15.75">
      <c r="A310" s="135"/>
      <c r="O310" s="230"/>
      <c r="P310" s="141"/>
      <c r="Q310" s="141"/>
    </row>
    <row r="311" spans="1:17" s="1011" customFormat="1" ht="15.75">
      <c r="A311" s="135"/>
      <c r="O311" s="230"/>
      <c r="P311" s="141"/>
      <c r="Q311" s="141"/>
    </row>
    <row r="312" spans="1:17" s="1011" customFormat="1" ht="15.75">
      <c r="A312" s="135"/>
      <c r="O312" s="230"/>
      <c r="P312" s="141"/>
      <c r="Q312" s="141"/>
    </row>
    <row r="313" spans="1:17" s="1011" customFormat="1" ht="15.75">
      <c r="A313" s="135"/>
      <c r="O313" s="230"/>
      <c r="P313" s="141"/>
      <c r="Q313" s="141"/>
    </row>
    <row r="314" spans="1:17" s="1011" customFormat="1" ht="15.75">
      <c r="A314" s="135"/>
      <c r="O314" s="230"/>
      <c r="P314" s="141"/>
      <c r="Q314" s="141"/>
    </row>
    <row r="315" spans="1:17" s="1011" customFormat="1" ht="15.75">
      <c r="A315" s="135"/>
      <c r="O315" s="230"/>
      <c r="P315" s="141"/>
      <c r="Q315" s="141"/>
    </row>
    <row r="316" spans="1:17" s="1011" customFormat="1" ht="15.75">
      <c r="A316" s="135"/>
      <c r="O316" s="230"/>
      <c r="P316" s="141"/>
      <c r="Q316" s="141"/>
    </row>
    <row r="317" spans="1:17" s="1011" customFormat="1" ht="15.75">
      <c r="A317" s="135"/>
      <c r="O317" s="230"/>
      <c r="P317" s="141"/>
      <c r="Q317" s="141"/>
    </row>
    <row r="318" spans="1:17" s="1011" customFormat="1" ht="15.75">
      <c r="A318" s="135"/>
      <c r="O318" s="230"/>
      <c r="P318" s="141"/>
      <c r="Q318" s="141"/>
    </row>
    <row r="319" spans="1:17" s="1011" customFormat="1" ht="15.75">
      <c r="A319" s="135"/>
      <c r="O319" s="230"/>
      <c r="P319" s="141"/>
      <c r="Q319" s="141"/>
    </row>
    <row r="320" spans="1:17" s="1011" customFormat="1" ht="15.75">
      <c r="A320" s="135"/>
      <c r="O320" s="230"/>
      <c r="P320" s="141"/>
      <c r="Q320" s="141"/>
    </row>
    <row r="321" spans="1:17" s="1011" customFormat="1" ht="15.75">
      <c r="A321" s="135"/>
      <c r="O321" s="230"/>
      <c r="P321" s="141"/>
      <c r="Q321" s="141"/>
    </row>
    <row r="322" spans="1:17" s="1011" customFormat="1" ht="15.75">
      <c r="A322" s="135"/>
      <c r="O322" s="230"/>
      <c r="P322" s="141"/>
      <c r="Q322" s="141"/>
    </row>
    <row r="323" spans="1:17" s="1011" customFormat="1" ht="15.75">
      <c r="A323" s="135"/>
      <c r="O323" s="230"/>
      <c r="P323" s="141"/>
      <c r="Q323" s="141"/>
    </row>
    <row r="324" spans="1:17" s="1011" customFormat="1" ht="15.75">
      <c r="A324" s="135"/>
      <c r="O324" s="230"/>
      <c r="P324" s="141"/>
      <c r="Q324" s="141"/>
    </row>
    <row r="325" spans="1:17" s="1011" customFormat="1" ht="15.75">
      <c r="A325" s="135"/>
      <c r="O325" s="230"/>
      <c r="P325" s="141"/>
      <c r="Q325" s="141"/>
    </row>
    <row r="326" spans="1:17" s="1011" customFormat="1" ht="15.75">
      <c r="A326" s="135"/>
      <c r="O326" s="230"/>
      <c r="P326" s="141"/>
      <c r="Q326" s="141"/>
    </row>
    <row r="327" spans="1:17" s="1011" customFormat="1" ht="15.75">
      <c r="A327" s="135"/>
      <c r="O327" s="230"/>
      <c r="P327" s="141"/>
      <c r="Q327" s="141"/>
    </row>
    <row r="328" spans="1:17" s="1011" customFormat="1" ht="15.75">
      <c r="A328" s="135"/>
      <c r="O328" s="230"/>
      <c r="P328" s="141"/>
      <c r="Q328" s="141"/>
    </row>
    <row r="329" spans="1:17" s="1011" customFormat="1" ht="15.75">
      <c r="A329" s="135"/>
      <c r="O329" s="230"/>
      <c r="P329" s="141"/>
      <c r="Q329" s="141"/>
    </row>
    <row r="330" spans="1:17" s="1011" customFormat="1" ht="15.75">
      <c r="A330" s="135"/>
      <c r="O330" s="230"/>
      <c r="P330" s="141"/>
      <c r="Q330" s="141"/>
    </row>
    <row r="331" spans="1:17" s="1011" customFormat="1" ht="15.75">
      <c r="A331" s="135"/>
      <c r="O331" s="230"/>
      <c r="P331" s="141"/>
      <c r="Q331" s="141"/>
    </row>
    <row r="332" spans="1:17" s="1011" customFormat="1" ht="15.75">
      <c r="A332" s="135"/>
      <c r="O332" s="230"/>
      <c r="P332" s="141"/>
      <c r="Q332" s="141"/>
    </row>
    <row r="333" spans="1:17" s="1011" customFormat="1" ht="15.75">
      <c r="A333" s="135"/>
      <c r="O333" s="230"/>
      <c r="P333" s="141"/>
      <c r="Q333" s="141"/>
    </row>
    <row r="334" spans="1:17" s="1011" customFormat="1" ht="15.75">
      <c r="A334" s="135"/>
      <c r="O334" s="230"/>
      <c r="P334" s="141"/>
      <c r="Q334" s="141"/>
    </row>
    <row r="335" spans="1:17" s="1011" customFormat="1" ht="15.75">
      <c r="A335" s="135"/>
      <c r="O335" s="230"/>
      <c r="P335" s="141"/>
      <c r="Q335" s="141"/>
    </row>
    <row r="336" spans="1:17" s="1011" customFormat="1" ht="15.75">
      <c r="A336" s="135"/>
      <c r="O336" s="230"/>
      <c r="P336" s="141"/>
      <c r="Q336" s="141"/>
    </row>
    <row r="337" spans="1:17" s="1011" customFormat="1" ht="15.75">
      <c r="A337" s="135"/>
      <c r="O337" s="230"/>
      <c r="P337" s="141"/>
      <c r="Q337" s="141"/>
    </row>
    <row r="338" spans="1:17" s="1011" customFormat="1" ht="15.75">
      <c r="A338" s="135"/>
      <c r="O338" s="230"/>
      <c r="P338" s="141"/>
      <c r="Q338" s="141"/>
    </row>
    <row r="339" spans="1:17" s="1011" customFormat="1" ht="15.75">
      <c r="A339" s="135"/>
      <c r="O339" s="230"/>
      <c r="P339" s="141"/>
      <c r="Q339" s="141"/>
    </row>
    <row r="340" spans="1:17" s="1011" customFormat="1" ht="15.75">
      <c r="A340" s="135"/>
      <c r="O340" s="230"/>
      <c r="P340" s="141"/>
      <c r="Q340" s="141"/>
    </row>
    <row r="341" spans="1:17" s="1011" customFormat="1" ht="15.75">
      <c r="A341" s="135"/>
      <c r="O341" s="230"/>
      <c r="P341" s="141"/>
      <c r="Q341" s="141"/>
    </row>
    <row r="342" spans="1:17" s="1011" customFormat="1" ht="15.75">
      <c r="A342" s="135"/>
      <c r="O342" s="230"/>
      <c r="P342" s="141"/>
      <c r="Q342" s="141"/>
    </row>
    <row r="343" spans="1:17" s="1011" customFormat="1" ht="15.75">
      <c r="A343" s="135"/>
      <c r="O343" s="230"/>
      <c r="P343" s="141"/>
      <c r="Q343" s="141"/>
    </row>
    <row r="344" spans="1:17" s="1011" customFormat="1" ht="15.75">
      <c r="A344" s="135"/>
      <c r="O344" s="230"/>
      <c r="P344" s="141"/>
      <c r="Q344" s="141"/>
    </row>
    <row r="345" spans="1:17" s="1011" customFormat="1" ht="15.75">
      <c r="A345" s="135"/>
      <c r="O345" s="230"/>
      <c r="P345" s="141"/>
      <c r="Q345" s="141"/>
    </row>
    <row r="346" spans="1:17" s="1011" customFormat="1" ht="15.75">
      <c r="A346" s="135"/>
      <c r="O346" s="230"/>
      <c r="P346" s="141"/>
      <c r="Q346" s="141"/>
    </row>
    <row r="347" spans="1:17" s="1011" customFormat="1" ht="15.75">
      <c r="A347" s="135"/>
      <c r="O347" s="230"/>
      <c r="P347" s="141"/>
      <c r="Q347" s="141"/>
    </row>
    <row r="348" spans="1:17" s="1011" customFormat="1" ht="15.75">
      <c r="A348" s="135"/>
      <c r="O348" s="230"/>
      <c r="P348" s="141"/>
      <c r="Q348" s="141"/>
    </row>
    <row r="349" spans="1:17" s="1011" customFormat="1" ht="15.75">
      <c r="A349" s="135"/>
      <c r="O349" s="230"/>
      <c r="P349" s="141"/>
      <c r="Q349" s="141"/>
    </row>
    <row r="350" spans="1:17" s="1011" customFormat="1" ht="15.75">
      <c r="A350" s="135"/>
      <c r="O350" s="230"/>
      <c r="P350" s="141"/>
      <c r="Q350" s="141"/>
    </row>
    <row r="351" spans="1:17" s="1011" customFormat="1" ht="15.75">
      <c r="A351" s="135"/>
      <c r="O351" s="230"/>
      <c r="P351" s="141"/>
      <c r="Q351" s="141"/>
    </row>
    <row r="352" spans="1:17" s="1011" customFormat="1" ht="15.75">
      <c r="A352" s="135"/>
      <c r="O352" s="230"/>
      <c r="P352" s="141"/>
      <c r="Q352" s="141"/>
    </row>
    <row r="353" spans="1:17" s="1011" customFormat="1" ht="15.75">
      <c r="A353" s="135"/>
      <c r="O353" s="230"/>
      <c r="P353" s="141"/>
      <c r="Q353" s="141"/>
    </row>
    <row r="354" spans="1:17" s="1011" customFormat="1" ht="15.75">
      <c r="A354" s="135"/>
      <c r="O354" s="230"/>
      <c r="P354" s="141"/>
      <c r="Q354" s="141"/>
    </row>
    <row r="355" spans="1:17" s="1011" customFormat="1" ht="15.75">
      <c r="A355" s="135"/>
      <c r="O355" s="230"/>
      <c r="P355" s="141"/>
      <c r="Q355" s="141"/>
    </row>
    <row r="356" spans="1:17" s="1011" customFormat="1" ht="15.75">
      <c r="A356" s="135"/>
      <c r="O356" s="230"/>
      <c r="P356" s="141"/>
      <c r="Q356" s="141"/>
    </row>
    <row r="357" spans="1:17" s="1011" customFormat="1" ht="15.75">
      <c r="A357" s="135"/>
      <c r="O357" s="230"/>
      <c r="P357" s="141"/>
      <c r="Q357" s="141"/>
    </row>
    <row r="358" spans="1:17" s="1011" customFormat="1" ht="15.75">
      <c r="A358" s="135"/>
      <c r="O358" s="230"/>
      <c r="P358" s="141"/>
      <c r="Q358" s="141"/>
    </row>
    <row r="359" spans="1:17" s="1011" customFormat="1" ht="15.75">
      <c r="A359" s="135"/>
      <c r="O359" s="230"/>
      <c r="P359" s="141"/>
      <c r="Q359" s="141"/>
    </row>
    <row r="360" spans="1:17" s="1011" customFormat="1" ht="15.75">
      <c r="A360" s="135"/>
      <c r="O360" s="230"/>
      <c r="P360" s="141"/>
      <c r="Q360" s="141"/>
    </row>
    <row r="361" spans="1:17" s="1011" customFormat="1" ht="15.75">
      <c r="A361" s="135"/>
      <c r="O361" s="230"/>
      <c r="P361" s="141"/>
      <c r="Q361" s="141"/>
    </row>
    <row r="362" spans="1:17" s="1011" customFormat="1" ht="15.75">
      <c r="A362" s="135"/>
      <c r="O362" s="230"/>
      <c r="P362" s="141"/>
      <c r="Q362" s="141"/>
    </row>
    <row r="363" spans="1:17" s="1011" customFormat="1" ht="15.75">
      <c r="A363" s="135"/>
      <c r="O363" s="230"/>
      <c r="P363" s="141"/>
      <c r="Q363" s="141"/>
    </row>
    <row r="364" spans="1:17" s="1011" customFormat="1" ht="15.75">
      <c r="A364" s="135"/>
      <c r="O364" s="230"/>
      <c r="P364" s="141"/>
      <c r="Q364" s="141"/>
    </row>
    <row r="365" spans="1:17" s="1011" customFormat="1" ht="15.75">
      <c r="A365" s="135"/>
      <c r="O365" s="230"/>
      <c r="P365" s="141"/>
      <c r="Q365" s="141"/>
    </row>
    <row r="366" spans="1:17" s="1011" customFormat="1" ht="15.75">
      <c r="A366" s="135"/>
      <c r="O366" s="230"/>
      <c r="P366" s="141"/>
      <c r="Q366" s="141"/>
    </row>
    <row r="367" spans="1:17" s="1011" customFormat="1" ht="15.75">
      <c r="A367" s="135"/>
      <c r="O367" s="230"/>
      <c r="P367" s="141"/>
      <c r="Q367" s="141"/>
    </row>
    <row r="368" spans="1:17" s="1011" customFormat="1" ht="15.75">
      <c r="A368" s="135"/>
      <c r="O368" s="230"/>
      <c r="P368" s="141"/>
      <c r="Q368" s="141"/>
    </row>
    <row r="369" spans="1:17" s="1011" customFormat="1" ht="15.75">
      <c r="A369" s="135"/>
      <c r="O369" s="230"/>
      <c r="P369" s="141"/>
      <c r="Q369" s="141"/>
    </row>
    <row r="370" spans="1:17" s="1011" customFormat="1" ht="15.75">
      <c r="A370" s="135"/>
      <c r="O370" s="230"/>
      <c r="P370" s="141"/>
      <c r="Q370" s="141"/>
    </row>
    <row r="371" spans="1:17" s="1011" customFormat="1" ht="15.75">
      <c r="A371" s="135"/>
      <c r="O371" s="230"/>
      <c r="P371" s="141"/>
      <c r="Q371" s="141"/>
    </row>
    <row r="372" spans="1:17" s="1011" customFormat="1" ht="15.75">
      <c r="A372" s="135"/>
      <c r="O372" s="230"/>
      <c r="P372" s="141"/>
      <c r="Q372" s="141"/>
    </row>
    <row r="373" spans="1:17" s="1011" customFormat="1" ht="15.75">
      <c r="A373" s="135"/>
      <c r="O373" s="230"/>
      <c r="P373" s="141"/>
      <c r="Q373" s="141"/>
    </row>
    <row r="374" spans="1:17" s="1011" customFormat="1" ht="15.75">
      <c r="A374" s="135"/>
      <c r="O374" s="230"/>
      <c r="P374" s="141"/>
      <c r="Q374" s="141"/>
    </row>
    <row r="375" spans="1:17" s="1011" customFormat="1" ht="15.75">
      <c r="A375" s="135"/>
      <c r="O375" s="230"/>
      <c r="P375" s="141"/>
      <c r="Q375" s="141"/>
    </row>
    <row r="376" spans="1:17" s="1011" customFormat="1" ht="15.75">
      <c r="A376" s="135"/>
      <c r="O376" s="230"/>
      <c r="P376" s="141"/>
      <c r="Q376" s="141"/>
    </row>
    <row r="377" spans="1:17" s="1011" customFormat="1" ht="15.75">
      <c r="A377" s="135"/>
      <c r="O377" s="230"/>
      <c r="P377" s="141"/>
      <c r="Q377" s="141"/>
    </row>
    <row r="378" spans="1:17" s="1011" customFormat="1" ht="15.75">
      <c r="A378" s="135"/>
      <c r="O378" s="230"/>
      <c r="P378" s="141"/>
      <c r="Q378" s="141"/>
    </row>
    <row r="379" spans="1:17" s="1011" customFormat="1" ht="15.75">
      <c r="A379" s="135"/>
      <c r="O379" s="230"/>
      <c r="P379" s="141"/>
      <c r="Q379" s="141"/>
    </row>
    <row r="380" spans="1:17" s="1011" customFormat="1" ht="15.75">
      <c r="A380" s="135"/>
      <c r="O380" s="230"/>
      <c r="P380" s="141"/>
      <c r="Q380" s="141"/>
    </row>
    <row r="381" spans="1:17" s="1011" customFormat="1" ht="15.75">
      <c r="A381" s="135"/>
      <c r="O381" s="230"/>
      <c r="P381" s="141"/>
      <c r="Q381" s="141"/>
    </row>
    <row r="382" spans="1:17" s="1011" customFormat="1" ht="15.75">
      <c r="A382" s="135"/>
      <c r="O382" s="230"/>
      <c r="P382" s="141"/>
      <c r="Q382" s="141"/>
    </row>
    <row r="383" spans="1:17" s="1011" customFormat="1" ht="15.75">
      <c r="A383" s="135"/>
      <c r="O383" s="230"/>
      <c r="P383" s="141"/>
      <c r="Q383" s="141"/>
    </row>
    <row r="384" spans="1:17" s="1011" customFormat="1" ht="15.75">
      <c r="A384" s="135"/>
      <c r="O384" s="230"/>
      <c r="P384" s="141"/>
      <c r="Q384" s="141"/>
    </row>
    <row r="385" spans="1:17" s="1011" customFormat="1" ht="15.75">
      <c r="A385" s="135"/>
      <c r="O385" s="230"/>
      <c r="P385" s="141"/>
      <c r="Q385" s="141"/>
    </row>
    <row r="386" spans="1:17" s="1011" customFormat="1" ht="15.75">
      <c r="A386" s="135"/>
      <c r="O386" s="230"/>
      <c r="P386" s="141"/>
      <c r="Q386" s="141"/>
    </row>
    <row r="387" spans="1:17" s="1011" customFormat="1" ht="15.75">
      <c r="A387" s="135"/>
      <c r="O387" s="230"/>
      <c r="P387" s="141"/>
      <c r="Q387" s="141"/>
    </row>
    <row r="388" spans="1:17" s="1011" customFormat="1" ht="15.75">
      <c r="A388" s="135"/>
      <c r="O388" s="230"/>
      <c r="P388" s="141"/>
      <c r="Q388" s="141"/>
    </row>
    <row r="389" spans="1:17" s="1011" customFormat="1" ht="15.75">
      <c r="A389" s="135"/>
      <c r="O389" s="230"/>
      <c r="P389" s="141"/>
      <c r="Q389" s="141"/>
    </row>
    <row r="390" spans="1:17" s="1011" customFormat="1" ht="15.75">
      <c r="A390" s="135"/>
      <c r="O390" s="230"/>
      <c r="P390" s="141"/>
      <c r="Q390" s="141"/>
    </row>
    <row r="391" spans="1:17" s="1011" customFormat="1" ht="15.75">
      <c r="A391" s="135"/>
      <c r="O391" s="230"/>
      <c r="P391" s="141"/>
      <c r="Q391" s="141"/>
    </row>
    <row r="392" spans="1:17" s="1011" customFormat="1" ht="15.75">
      <c r="A392" s="135"/>
      <c r="O392" s="230"/>
      <c r="P392" s="141"/>
      <c r="Q392" s="141"/>
    </row>
    <row r="393" spans="1:17" s="1011" customFormat="1" ht="15.75">
      <c r="A393" s="135"/>
      <c r="O393" s="230"/>
      <c r="P393" s="141"/>
      <c r="Q393" s="141"/>
    </row>
    <row r="394" spans="1:17" s="1011" customFormat="1" ht="15.75">
      <c r="A394" s="135"/>
      <c r="O394" s="230"/>
      <c r="P394" s="141"/>
      <c r="Q394" s="141"/>
    </row>
    <row r="395" spans="1:17" s="1011" customFormat="1" ht="15.75">
      <c r="A395" s="135"/>
      <c r="O395" s="230"/>
      <c r="P395" s="141"/>
      <c r="Q395" s="141"/>
    </row>
    <row r="396" spans="1:17" s="1011" customFormat="1" ht="15.75">
      <c r="A396" s="135"/>
      <c r="O396" s="230"/>
      <c r="P396" s="141"/>
      <c r="Q396" s="141"/>
    </row>
    <row r="397" spans="1:17" s="1011" customFormat="1" ht="15.75">
      <c r="A397" s="135"/>
      <c r="O397" s="230"/>
      <c r="P397" s="141"/>
      <c r="Q397" s="141"/>
    </row>
    <row r="398" spans="1:17" s="1011" customFormat="1" ht="15.75">
      <c r="A398" s="135"/>
      <c r="O398" s="230"/>
      <c r="P398" s="141"/>
      <c r="Q398" s="141"/>
    </row>
    <row r="399" spans="1:17" s="1011" customFormat="1" ht="15.75">
      <c r="A399" s="135"/>
      <c r="O399" s="230"/>
      <c r="P399" s="141"/>
      <c r="Q399" s="141"/>
    </row>
    <row r="400" spans="1:17" s="1011" customFormat="1" ht="15.75">
      <c r="A400" s="135"/>
      <c r="O400" s="230"/>
      <c r="P400" s="141"/>
      <c r="Q400" s="141"/>
    </row>
    <row r="401" spans="1:17" s="1011" customFormat="1" ht="15.75">
      <c r="A401" s="135"/>
      <c r="O401" s="230"/>
      <c r="P401" s="141"/>
      <c r="Q401" s="141"/>
    </row>
    <row r="402" spans="1:17" s="1011" customFormat="1" ht="15.75">
      <c r="A402" s="135"/>
      <c r="O402" s="230"/>
      <c r="P402" s="141"/>
      <c r="Q402" s="141"/>
    </row>
    <row r="403" spans="1:17" s="1011" customFormat="1" ht="15.75">
      <c r="A403" s="135"/>
      <c r="O403" s="230"/>
      <c r="P403" s="141"/>
      <c r="Q403" s="141"/>
    </row>
    <row r="404" spans="1:17" s="1011" customFormat="1" ht="15.75">
      <c r="A404" s="135"/>
      <c r="O404" s="230"/>
      <c r="P404" s="141"/>
      <c r="Q404" s="141"/>
    </row>
    <row r="405" spans="1:17" s="1011" customFormat="1" ht="15.75">
      <c r="A405" s="135"/>
      <c r="O405" s="230"/>
      <c r="P405" s="141"/>
      <c r="Q405" s="141"/>
    </row>
    <row r="406" spans="1:17" s="1011" customFormat="1" ht="15.75">
      <c r="A406" s="135"/>
      <c r="O406" s="230"/>
      <c r="P406" s="141"/>
      <c r="Q406" s="141"/>
    </row>
    <row r="407" spans="1:17" s="1011" customFormat="1" ht="15.75">
      <c r="A407" s="135"/>
      <c r="O407" s="230"/>
      <c r="P407" s="141"/>
      <c r="Q407" s="141"/>
    </row>
    <row r="408" spans="1:17" s="1011" customFormat="1" ht="15.75">
      <c r="A408" s="135"/>
      <c r="O408" s="230"/>
      <c r="P408" s="141"/>
      <c r="Q408" s="141"/>
    </row>
    <row r="409" spans="1:17" s="1011" customFormat="1" ht="15.75">
      <c r="A409" s="135"/>
      <c r="O409" s="230"/>
      <c r="P409" s="141"/>
      <c r="Q409" s="141"/>
    </row>
    <row r="410" spans="1:17" s="1011" customFormat="1" ht="15.75">
      <c r="A410" s="135"/>
      <c r="O410" s="230"/>
      <c r="P410" s="141"/>
      <c r="Q410" s="141"/>
    </row>
    <row r="411" spans="1:17" s="1011" customFormat="1" ht="15.75">
      <c r="A411" s="135"/>
      <c r="O411" s="230"/>
      <c r="P411" s="141"/>
      <c r="Q411" s="141"/>
    </row>
    <row r="412" spans="1:17" s="1011" customFormat="1" ht="15.75">
      <c r="A412" s="135"/>
      <c r="O412" s="230"/>
      <c r="P412" s="141"/>
      <c r="Q412" s="141"/>
    </row>
    <row r="413" spans="1:17" s="1011" customFormat="1" ht="15.75">
      <c r="A413" s="135"/>
      <c r="O413" s="230"/>
      <c r="P413" s="141"/>
      <c r="Q413" s="141"/>
    </row>
    <row r="414" spans="1:17" s="1011" customFormat="1" ht="15.75">
      <c r="A414" s="135"/>
      <c r="O414" s="230"/>
      <c r="P414" s="141"/>
      <c r="Q414" s="141"/>
    </row>
    <row r="415" spans="1:17" s="1011" customFormat="1" ht="15.75">
      <c r="A415" s="135"/>
      <c r="O415" s="230"/>
      <c r="P415" s="141"/>
      <c r="Q415" s="141"/>
    </row>
    <row r="416" spans="1:17" s="1011" customFormat="1" ht="15.75">
      <c r="A416" s="135"/>
      <c r="O416" s="230"/>
      <c r="P416" s="141"/>
      <c r="Q416" s="141"/>
    </row>
    <row r="417" spans="1:17" s="1011" customFormat="1" ht="15.75">
      <c r="A417" s="135"/>
      <c r="O417" s="230"/>
      <c r="P417" s="141"/>
      <c r="Q417" s="141"/>
    </row>
    <row r="418" spans="1:17" s="1011" customFormat="1" ht="15.75">
      <c r="A418" s="135"/>
      <c r="O418" s="230"/>
      <c r="P418" s="141"/>
      <c r="Q418" s="141"/>
    </row>
    <row r="419" spans="1:17" s="1011" customFormat="1" ht="15.75">
      <c r="A419" s="135"/>
      <c r="O419" s="230"/>
      <c r="P419" s="141"/>
      <c r="Q419" s="141"/>
    </row>
    <row r="420" spans="1:17" s="1011" customFormat="1" ht="15.75">
      <c r="A420" s="135"/>
      <c r="O420" s="230"/>
      <c r="P420" s="141"/>
      <c r="Q420" s="141"/>
    </row>
    <row r="421" spans="1:17" s="1011" customFormat="1" ht="15.75">
      <c r="A421" s="135"/>
      <c r="O421" s="230"/>
      <c r="P421" s="141"/>
      <c r="Q421" s="141"/>
    </row>
    <row r="422" spans="1:17" s="1011" customFormat="1" ht="15.75">
      <c r="A422" s="135"/>
      <c r="O422" s="230"/>
      <c r="P422" s="141"/>
      <c r="Q422" s="141"/>
    </row>
    <row r="423" spans="1:17" s="1011" customFormat="1" ht="15.75">
      <c r="A423" s="135"/>
      <c r="O423" s="230"/>
      <c r="P423" s="141"/>
      <c r="Q423" s="141"/>
    </row>
    <row r="424" spans="1:17" s="1011" customFormat="1" ht="15.75">
      <c r="A424" s="135"/>
      <c r="O424" s="230"/>
      <c r="P424" s="141"/>
      <c r="Q424" s="141"/>
    </row>
    <row r="425" spans="1:17" s="1011" customFormat="1" ht="15.75">
      <c r="A425" s="135"/>
      <c r="O425" s="230"/>
      <c r="P425" s="141"/>
      <c r="Q425" s="141"/>
    </row>
    <row r="426" spans="1:17" s="1011" customFormat="1" ht="15.75">
      <c r="A426" s="135"/>
      <c r="O426" s="230"/>
      <c r="P426" s="141"/>
      <c r="Q426" s="141"/>
    </row>
    <row r="427" spans="1:17" s="1011" customFormat="1" ht="15.75">
      <c r="A427" s="135"/>
      <c r="O427" s="230"/>
      <c r="P427" s="141"/>
      <c r="Q427" s="141"/>
    </row>
    <row r="428" spans="1:17" s="1011" customFormat="1" ht="15.75">
      <c r="A428" s="135"/>
      <c r="O428" s="230"/>
      <c r="P428" s="141"/>
      <c r="Q428" s="141"/>
    </row>
    <row r="429" spans="1:17" s="1011" customFormat="1" ht="15.75">
      <c r="A429" s="135"/>
      <c r="O429" s="230"/>
      <c r="P429" s="141"/>
      <c r="Q429" s="141"/>
    </row>
    <row r="430" spans="1:17" s="1011" customFormat="1" ht="15.75">
      <c r="A430" s="135"/>
      <c r="O430" s="230"/>
      <c r="P430" s="141"/>
      <c r="Q430" s="141"/>
    </row>
    <row r="431" spans="1:17" s="1011" customFormat="1" ht="15.75">
      <c r="A431" s="135"/>
      <c r="O431" s="230"/>
      <c r="P431" s="141"/>
      <c r="Q431" s="141"/>
    </row>
    <row r="432" spans="1:17" s="1011" customFormat="1" ht="15.75">
      <c r="A432" s="135"/>
      <c r="O432" s="230"/>
      <c r="P432" s="141"/>
      <c r="Q432" s="141"/>
    </row>
    <row r="433" spans="1:17" s="1011" customFormat="1" ht="15.75">
      <c r="A433" s="135"/>
      <c r="O433" s="230"/>
      <c r="P433" s="141"/>
      <c r="Q433" s="141"/>
    </row>
    <row r="434" spans="1:17" s="1011" customFormat="1" ht="15.75">
      <c r="A434" s="135"/>
      <c r="O434" s="230"/>
      <c r="P434" s="141"/>
      <c r="Q434" s="141"/>
    </row>
    <row r="435" spans="1:17" s="1011" customFormat="1" ht="15.75">
      <c r="A435" s="135"/>
      <c r="O435" s="230"/>
      <c r="P435" s="141"/>
      <c r="Q435" s="141"/>
    </row>
    <row r="436" spans="1:17" s="1011" customFormat="1" ht="15.75">
      <c r="A436" s="135"/>
      <c r="O436" s="230"/>
      <c r="P436" s="141"/>
      <c r="Q436" s="141"/>
    </row>
    <row r="437" spans="1:17" s="1011" customFormat="1" ht="15.75">
      <c r="A437" s="135"/>
      <c r="O437" s="230"/>
      <c r="P437" s="141"/>
      <c r="Q437" s="141"/>
    </row>
    <row r="438" spans="1:17" s="1011" customFormat="1" ht="15.75">
      <c r="A438" s="135"/>
      <c r="O438" s="230"/>
      <c r="P438" s="141"/>
      <c r="Q438" s="141"/>
    </row>
    <row r="439" spans="1:17" s="1011" customFormat="1" ht="15.75">
      <c r="A439" s="135"/>
      <c r="O439" s="230"/>
      <c r="P439" s="141"/>
      <c r="Q439" s="141"/>
    </row>
    <row r="440" spans="1:17" s="1011" customFormat="1" ht="15.75">
      <c r="A440" s="135"/>
      <c r="O440" s="230"/>
      <c r="P440" s="141"/>
      <c r="Q440" s="141"/>
    </row>
    <row r="441" spans="1:17" s="1011" customFormat="1" ht="15.75">
      <c r="A441" s="135"/>
      <c r="O441" s="230"/>
      <c r="P441" s="141"/>
      <c r="Q441" s="141"/>
    </row>
    <row r="442" spans="1:17" s="1011" customFormat="1" ht="15.75">
      <c r="A442" s="135"/>
      <c r="O442" s="230"/>
      <c r="P442" s="141"/>
      <c r="Q442" s="141"/>
    </row>
    <row r="443" spans="1:17" s="1011" customFormat="1" ht="15.75">
      <c r="A443" s="135"/>
      <c r="O443" s="230"/>
      <c r="P443" s="141"/>
      <c r="Q443" s="141"/>
    </row>
    <row r="444" spans="1:17" s="1011" customFormat="1" ht="15.75">
      <c r="A444" s="135"/>
      <c r="O444" s="230"/>
      <c r="P444" s="141"/>
      <c r="Q444" s="141"/>
    </row>
    <row r="445" spans="1:17" s="1011" customFormat="1" ht="15.75">
      <c r="A445" s="135"/>
      <c r="O445" s="230"/>
      <c r="P445" s="141"/>
      <c r="Q445" s="141"/>
    </row>
    <row r="446" spans="1:17" s="1011" customFormat="1" ht="15.75">
      <c r="A446" s="135"/>
      <c r="O446" s="230"/>
      <c r="P446" s="141"/>
      <c r="Q446" s="141"/>
    </row>
    <row r="447" spans="1:17" s="1011" customFormat="1" ht="15.75">
      <c r="A447" s="135"/>
      <c r="O447" s="230"/>
      <c r="P447" s="141"/>
      <c r="Q447" s="141"/>
    </row>
    <row r="448" spans="1:17" s="1011" customFormat="1" ht="15.75">
      <c r="A448" s="135"/>
      <c r="O448" s="230"/>
      <c r="P448" s="141"/>
      <c r="Q448" s="141"/>
    </row>
    <row r="449" spans="1:17" s="1011" customFormat="1" ht="15.75">
      <c r="A449" s="135"/>
      <c r="O449" s="230"/>
      <c r="P449" s="141"/>
      <c r="Q449" s="141"/>
    </row>
    <row r="450" spans="1:17" s="1011" customFormat="1" ht="15.75">
      <c r="A450" s="135"/>
      <c r="O450" s="230"/>
      <c r="P450" s="141"/>
      <c r="Q450" s="141"/>
    </row>
    <row r="451" spans="1:17" s="1011" customFormat="1" ht="15.75">
      <c r="A451" s="135"/>
      <c r="O451" s="230"/>
      <c r="P451" s="141"/>
      <c r="Q451" s="141"/>
    </row>
    <row r="452" spans="1:17" s="1011" customFormat="1" ht="15.75">
      <c r="A452" s="135"/>
      <c r="O452" s="230"/>
      <c r="P452" s="141"/>
      <c r="Q452" s="141"/>
    </row>
    <row r="453" spans="1:17" s="1011" customFormat="1" ht="15.75">
      <c r="A453" s="135"/>
      <c r="O453" s="230"/>
      <c r="P453" s="141"/>
      <c r="Q453" s="141"/>
    </row>
    <row r="454" spans="1:17" s="1011" customFormat="1" ht="15.75">
      <c r="A454" s="135"/>
      <c r="O454" s="230"/>
      <c r="P454" s="141"/>
      <c r="Q454" s="141"/>
    </row>
    <row r="455" spans="1:17" s="1011" customFormat="1" ht="15.75">
      <c r="A455" s="135"/>
      <c r="O455" s="230"/>
      <c r="P455" s="141"/>
      <c r="Q455" s="141"/>
    </row>
    <row r="456" spans="1:17" s="1011" customFormat="1" ht="15.75">
      <c r="A456" s="135"/>
      <c r="O456" s="230"/>
      <c r="P456" s="141"/>
      <c r="Q456" s="141"/>
    </row>
    <row r="457" spans="1:17" s="1011" customFormat="1" ht="15.75">
      <c r="A457" s="135"/>
      <c r="O457" s="230"/>
      <c r="P457" s="141"/>
      <c r="Q457" s="141"/>
    </row>
    <row r="458" spans="1:17" s="1011" customFormat="1" ht="15.75">
      <c r="A458" s="135"/>
      <c r="O458" s="230"/>
      <c r="P458" s="141"/>
      <c r="Q458" s="141"/>
    </row>
    <row r="459" spans="1:17" s="1011" customFormat="1" ht="15.75">
      <c r="A459" s="135"/>
      <c r="O459" s="230"/>
      <c r="P459" s="141"/>
      <c r="Q459" s="141"/>
    </row>
    <row r="460" spans="1:17" s="1011" customFormat="1" ht="15.75">
      <c r="A460" s="135"/>
      <c r="O460" s="230"/>
      <c r="P460" s="141"/>
      <c r="Q460" s="141"/>
    </row>
    <row r="461" spans="1:17" s="1011" customFormat="1" ht="15.75">
      <c r="A461" s="135"/>
      <c r="O461" s="230"/>
      <c r="P461" s="141"/>
      <c r="Q461" s="141"/>
    </row>
    <row r="462" spans="1:17" s="1011" customFormat="1" ht="15.75">
      <c r="A462" s="135"/>
      <c r="O462" s="230"/>
      <c r="P462" s="141"/>
      <c r="Q462" s="141"/>
    </row>
    <row r="463" spans="1:17" s="1011" customFormat="1" ht="15.75">
      <c r="A463" s="135"/>
      <c r="O463" s="230"/>
      <c r="P463" s="141"/>
      <c r="Q463" s="141"/>
    </row>
    <row r="464" spans="1:17" s="1011" customFormat="1" ht="15.75">
      <c r="A464" s="135"/>
      <c r="O464" s="230"/>
      <c r="P464" s="141"/>
      <c r="Q464" s="141"/>
    </row>
    <row r="465" spans="1:17" s="1011" customFormat="1" ht="15.75">
      <c r="A465" s="135"/>
      <c r="O465" s="230"/>
      <c r="P465" s="141"/>
      <c r="Q465" s="141"/>
    </row>
    <row r="466" spans="1:17" s="1011" customFormat="1" ht="15.75">
      <c r="A466" s="135"/>
      <c r="O466" s="230"/>
      <c r="P466" s="141"/>
      <c r="Q466" s="141"/>
    </row>
    <row r="467" spans="1:17" s="1011" customFormat="1" ht="15.75">
      <c r="A467" s="135"/>
      <c r="O467" s="230"/>
      <c r="P467" s="141"/>
      <c r="Q467" s="141"/>
    </row>
    <row r="468" spans="1:17" s="1011" customFormat="1" ht="15.75">
      <c r="A468" s="135"/>
      <c r="O468" s="230"/>
      <c r="P468" s="141"/>
      <c r="Q468" s="141"/>
    </row>
    <row r="469" spans="1:17" s="1011" customFormat="1" ht="15.75">
      <c r="A469" s="135"/>
      <c r="O469" s="230"/>
      <c r="P469" s="141"/>
      <c r="Q469" s="141"/>
    </row>
    <row r="470" spans="1:17" s="1011" customFormat="1" ht="15.75">
      <c r="A470" s="135"/>
      <c r="O470" s="230"/>
      <c r="P470" s="141"/>
      <c r="Q470" s="141"/>
    </row>
    <row r="471" spans="1:17" s="1011" customFormat="1" ht="15.75">
      <c r="A471" s="135"/>
      <c r="O471" s="230"/>
      <c r="P471" s="141"/>
      <c r="Q471" s="141"/>
    </row>
    <row r="472" spans="1:17" s="1011" customFormat="1" ht="15.75">
      <c r="A472" s="135"/>
      <c r="O472" s="230"/>
      <c r="P472" s="141"/>
      <c r="Q472" s="141"/>
    </row>
    <row r="473" spans="1:17" s="1011" customFormat="1" ht="15.75">
      <c r="A473" s="135"/>
      <c r="O473" s="230"/>
      <c r="P473" s="141"/>
      <c r="Q473" s="141"/>
    </row>
    <row r="474" spans="1:17" s="1011" customFormat="1" ht="15.75">
      <c r="A474" s="135"/>
      <c r="O474" s="230"/>
      <c r="P474" s="141"/>
      <c r="Q474" s="141"/>
    </row>
    <row r="475" spans="1:17" s="1011" customFormat="1" ht="15.75">
      <c r="A475" s="135"/>
      <c r="O475" s="230"/>
      <c r="P475" s="141"/>
      <c r="Q475" s="141"/>
    </row>
    <row r="476" spans="1:17" s="1011" customFormat="1" ht="15.75">
      <c r="A476" s="135"/>
      <c r="O476" s="230"/>
      <c r="P476" s="141"/>
      <c r="Q476" s="141"/>
    </row>
    <row r="477" spans="1:17" s="1011" customFormat="1" ht="15.75">
      <c r="A477" s="135"/>
      <c r="O477" s="230"/>
      <c r="P477" s="141"/>
      <c r="Q477" s="141"/>
    </row>
    <row r="478" spans="1:17" s="1011" customFormat="1" ht="15.75">
      <c r="A478" s="135"/>
      <c r="O478" s="230"/>
      <c r="P478" s="141"/>
      <c r="Q478" s="141"/>
    </row>
    <row r="479" spans="1:17" s="1011" customFormat="1" ht="15.75">
      <c r="A479" s="135"/>
      <c r="O479" s="230"/>
      <c r="P479" s="141"/>
      <c r="Q479" s="141"/>
    </row>
    <row r="480" spans="1:17" s="1011" customFormat="1" ht="15.75">
      <c r="A480" s="135"/>
      <c r="O480" s="230"/>
      <c r="P480" s="141"/>
      <c r="Q480" s="141"/>
    </row>
    <row r="481" spans="1:17" s="1011" customFormat="1" ht="15.75">
      <c r="A481" s="135"/>
      <c r="O481" s="230"/>
      <c r="P481" s="141"/>
      <c r="Q481" s="141"/>
    </row>
    <row r="482" spans="1:17" s="1011" customFormat="1" ht="15.75">
      <c r="A482" s="135"/>
      <c r="O482" s="230"/>
      <c r="P482" s="141"/>
      <c r="Q482" s="141"/>
    </row>
    <row r="483" spans="1:17" s="1011" customFormat="1" ht="15.75">
      <c r="A483" s="135"/>
      <c r="O483" s="230"/>
      <c r="P483" s="141"/>
      <c r="Q483" s="141"/>
    </row>
    <row r="484" spans="1:17" s="1011" customFormat="1" ht="15.75">
      <c r="A484" s="135"/>
      <c r="O484" s="230"/>
      <c r="P484" s="141"/>
      <c r="Q484" s="141"/>
    </row>
    <row r="485" spans="1:17" s="1011" customFormat="1" ht="15.75">
      <c r="A485" s="135"/>
      <c r="O485" s="230"/>
      <c r="P485" s="141"/>
      <c r="Q485" s="141"/>
    </row>
    <row r="486" spans="1:17" s="1011" customFormat="1" ht="15.75">
      <c r="A486" s="135"/>
      <c r="O486" s="230"/>
      <c r="P486" s="141"/>
      <c r="Q486" s="141"/>
    </row>
    <row r="487" spans="1:17" s="1011" customFormat="1" ht="15.75">
      <c r="A487" s="135"/>
      <c r="O487" s="230"/>
      <c r="P487" s="141"/>
      <c r="Q487" s="141"/>
    </row>
    <row r="488" spans="1:17" s="1011" customFormat="1" ht="15.75">
      <c r="A488" s="135"/>
      <c r="O488" s="230"/>
      <c r="P488" s="141"/>
      <c r="Q488" s="141"/>
    </row>
    <row r="489" spans="1:17" s="1011" customFormat="1" ht="15.75">
      <c r="A489" s="135"/>
      <c r="O489" s="230"/>
      <c r="P489" s="141"/>
      <c r="Q489" s="141"/>
    </row>
    <row r="490" spans="1:17" s="1011" customFormat="1" ht="15.75">
      <c r="A490" s="135"/>
      <c r="O490" s="230"/>
      <c r="P490" s="141"/>
      <c r="Q490" s="141"/>
    </row>
    <row r="491" spans="1:17" s="1011" customFormat="1" ht="15.75">
      <c r="A491" s="135"/>
      <c r="O491" s="230"/>
      <c r="P491" s="141"/>
      <c r="Q491" s="141"/>
    </row>
    <row r="492" spans="1:17" s="1011" customFormat="1" ht="15.75">
      <c r="A492" s="135"/>
      <c r="O492" s="230"/>
      <c r="P492" s="141"/>
      <c r="Q492" s="141"/>
    </row>
    <row r="493" spans="1:17" s="1011" customFormat="1" ht="15.75">
      <c r="A493" s="135"/>
      <c r="O493" s="230"/>
      <c r="P493" s="141"/>
      <c r="Q493" s="141"/>
    </row>
    <row r="494" spans="1:17" s="1011" customFormat="1" ht="15.75">
      <c r="A494" s="135"/>
      <c r="O494" s="230"/>
      <c r="P494" s="141"/>
      <c r="Q494" s="141"/>
    </row>
    <row r="495" spans="1:17" s="1011" customFormat="1" ht="15.75">
      <c r="A495" s="135"/>
      <c r="O495" s="230"/>
      <c r="P495" s="141"/>
      <c r="Q495" s="141"/>
    </row>
    <row r="496" spans="1:17" s="1011" customFormat="1" ht="15.75">
      <c r="A496" s="135"/>
      <c r="O496" s="230"/>
      <c r="P496" s="141"/>
      <c r="Q496" s="141"/>
    </row>
    <row r="497" spans="1:17" s="1011" customFormat="1" ht="15.75">
      <c r="A497" s="135"/>
      <c r="O497" s="230"/>
      <c r="P497" s="141"/>
      <c r="Q497" s="141"/>
    </row>
    <row r="498" spans="1:17" s="1011" customFormat="1" ht="15.75">
      <c r="A498" s="135"/>
      <c r="O498" s="230"/>
      <c r="P498" s="141"/>
      <c r="Q498" s="141"/>
    </row>
    <row r="499" spans="1:17" s="1011" customFormat="1" ht="15.75">
      <c r="A499" s="135"/>
      <c r="O499" s="230"/>
      <c r="P499" s="141"/>
      <c r="Q499" s="141"/>
    </row>
    <row r="500" spans="1:17" s="1011" customFormat="1" ht="15.75">
      <c r="A500" s="135"/>
      <c r="O500" s="230"/>
      <c r="P500" s="141"/>
      <c r="Q500" s="141"/>
    </row>
    <row r="501" spans="1:17" s="1011" customFormat="1" ht="15.75">
      <c r="A501" s="135"/>
      <c r="O501" s="230"/>
      <c r="P501" s="141"/>
      <c r="Q501" s="141"/>
    </row>
    <row r="502" spans="1:17" s="1011" customFormat="1" ht="15.75">
      <c r="A502" s="135"/>
      <c r="O502" s="230"/>
      <c r="P502" s="141"/>
      <c r="Q502" s="141"/>
    </row>
    <row r="503" spans="1:17" s="1011" customFormat="1" ht="15.75">
      <c r="A503" s="135"/>
      <c r="O503" s="230"/>
      <c r="P503" s="141"/>
      <c r="Q503" s="141"/>
    </row>
    <row r="504" spans="1:17" s="1011" customFormat="1" ht="15.75">
      <c r="A504" s="135"/>
      <c r="O504" s="230"/>
      <c r="P504" s="141"/>
      <c r="Q504" s="141"/>
    </row>
    <row r="505" spans="1:17" s="1011" customFormat="1" ht="15.75">
      <c r="A505" s="135"/>
      <c r="O505" s="230"/>
      <c r="P505" s="141"/>
      <c r="Q505" s="141"/>
    </row>
    <row r="506" spans="1:17" s="1011" customFormat="1" ht="15.75">
      <c r="A506" s="135"/>
      <c r="O506" s="230"/>
      <c r="P506" s="141"/>
      <c r="Q506" s="141"/>
    </row>
    <row r="507" spans="1:17" s="1011" customFormat="1" ht="15.75">
      <c r="A507" s="135"/>
      <c r="O507" s="230"/>
      <c r="P507" s="141"/>
      <c r="Q507" s="141"/>
    </row>
    <row r="508" spans="1:17" s="1011" customFormat="1" ht="15.75">
      <c r="A508" s="135"/>
      <c r="O508" s="230"/>
      <c r="P508" s="141"/>
      <c r="Q508" s="141"/>
    </row>
    <row r="509" spans="1:17" s="1011" customFormat="1" ht="15.75">
      <c r="A509" s="135"/>
      <c r="O509" s="230"/>
      <c r="P509" s="141"/>
      <c r="Q509" s="141"/>
    </row>
    <row r="510" spans="1:17" s="1011" customFormat="1" ht="15.75">
      <c r="A510" s="135"/>
      <c r="O510" s="230"/>
      <c r="P510" s="141"/>
      <c r="Q510" s="141"/>
    </row>
    <row r="511" spans="1:17" s="1011" customFormat="1" ht="15.75">
      <c r="A511" s="135"/>
      <c r="O511" s="230"/>
      <c r="P511" s="141"/>
      <c r="Q511" s="141"/>
    </row>
    <row r="512" spans="1:17" s="1011" customFormat="1" ht="15.75">
      <c r="A512" s="135"/>
      <c r="O512" s="230"/>
      <c r="P512" s="141"/>
      <c r="Q512" s="141"/>
    </row>
    <row r="513" spans="1:17" s="1011" customFormat="1" ht="15.75">
      <c r="A513" s="135"/>
      <c r="O513" s="230"/>
      <c r="P513" s="141"/>
      <c r="Q513" s="141"/>
    </row>
    <row r="514" spans="1:17" s="1011" customFormat="1" ht="15.75">
      <c r="A514" s="135"/>
      <c r="O514" s="230"/>
      <c r="P514" s="141"/>
      <c r="Q514" s="141"/>
    </row>
    <row r="515" spans="1:17" s="1011" customFormat="1" ht="15.75">
      <c r="A515" s="135"/>
      <c r="O515" s="230"/>
      <c r="P515" s="141"/>
      <c r="Q515" s="141"/>
    </row>
    <row r="516" spans="1:17" s="1011" customFormat="1" ht="15.75">
      <c r="A516" s="135"/>
      <c r="O516" s="230"/>
      <c r="P516" s="141"/>
      <c r="Q516" s="141"/>
    </row>
    <row r="517" spans="1:17" s="1011" customFormat="1" ht="15.75">
      <c r="A517" s="135"/>
      <c r="O517" s="230"/>
      <c r="P517" s="141"/>
      <c r="Q517" s="141"/>
    </row>
    <row r="518" spans="1:17" s="1011" customFormat="1" ht="15.75">
      <c r="A518" s="135"/>
      <c r="O518" s="230"/>
      <c r="P518" s="141"/>
      <c r="Q518" s="141"/>
    </row>
    <row r="519" spans="1:17" s="1011" customFormat="1" ht="15.75">
      <c r="A519" s="135"/>
      <c r="O519" s="230"/>
      <c r="P519" s="141"/>
      <c r="Q519" s="141"/>
    </row>
    <row r="520" spans="1:17" s="1011" customFormat="1" ht="15.75">
      <c r="A520" s="135"/>
      <c r="O520" s="230"/>
      <c r="P520" s="141"/>
      <c r="Q520" s="141"/>
    </row>
    <row r="521" spans="1:17" s="1011" customFormat="1" ht="15.75">
      <c r="A521" s="135"/>
      <c r="O521" s="230"/>
      <c r="P521" s="141"/>
      <c r="Q521" s="141"/>
    </row>
    <row r="522" spans="1:17" s="1011" customFormat="1" ht="15.75">
      <c r="A522" s="135"/>
      <c r="O522" s="230"/>
      <c r="P522" s="141"/>
      <c r="Q522" s="141"/>
    </row>
    <row r="523" spans="1:17" s="1011" customFormat="1" ht="15.75">
      <c r="A523" s="135"/>
      <c r="O523" s="230"/>
      <c r="P523" s="141"/>
      <c r="Q523" s="141"/>
    </row>
    <row r="524" spans="1:17" s="1011" customFormat="1" ht="15.75">
      <c r="A524" s="135"/>
      <c r="O524" s="230"/>
      <c r="P524" s="141"/>
      <c r="Q524" s="141"/>
    </row>
    <row r="525" spans="1:17" s="1011" customFormat="1" ht="15.75">
      <c r="A525" s="135"/>
      <c r="O525" s="230"/>
      <c r="P525" s="141"/>
      <c r="Q525" s="141"/>
    </row>
    <row r="526" spans="1:17" s="1011" customFormat="1" ht="15.75">
      <c r="A526" s="135"/>
      <c r="O526" s="230"/>
      <c r="P526" s="141"/>
      <c r="Q526" s="141"/>
    </row>
    <row r="527" spans="1:17" s="1011" customFormat="1" ht="15.75">
      <c r="A527" s="135"/>
      <c r="O527" s="230"/>
      <c r="P527" s="141"/>
      <c r="Q527" s="141"/>
    </row>
    <row r="528" spans="1:17" s="1011" customFormat="1" ht="15.75">
      <c r="A528" s="135"/>
      <c r="O528" s="230"/>
      <c r="P528" s="141"/>
      <c r="Q528" s="141"/>
    </row>
    <row r="529" spans="1:17" s="1011" customFormat="1" ht="15.75">
      <c r="A529" s="135"/>
      <c r="O529" s="230"/>
      <c r="P529" s="141"/>
      <c r="Q529" s="141"/>
    </row>
    <row r="530" spans="1:17" s="1011" customFormat="1" ht="15.75">
      <c r="A530" s="135"/>
      <c r="O530" s="230"/>
      <c r="P530" s="141"/>
      <c r="Q530" s="141"/>
    </row>
    <row r="531" spans="1:17" s="1011" customFormat="1" ht="15.75">
      <c r="A531" s="135"/>
      <c r="O531" s="230"/>
      <c r="P531" s="141"/>
      <c r="Q531" s="141"/>
    </row>
    <row r="532" spans="1:17" s="1011" customFormat="1" ht="15.75">
      <c r="A532" s="135"/>
      <c r="O532" s="230"/>
      <c r="P532" s="141"/>
      <c r="Q532" s="141"/>
    </row>
    <row r="533" spans="1:17" s="1011" customFormat="1" ht="15.75">
      <c r="A533" s="135"/>
      <c r="O533" s="230"/>
      <c r="P533" s="141"/>
      <c r="Q533" s="141"/>
    </row>
    <row r="534" spans="1:17" s="1011" customFormat="1" ht="15.75">
      <c r="A534" s="135"/>
      <c r="O534" s="230"/>
      <c r="P534" s="141"/>
      <c r="Q534" s="141"/>
    </row>
    <row r="535" spans="1:17" s="1011" customFormat="1" ht="15.75">
      <c r="A535" s="135"/>
      <c r="O535" s="230"/>
      <c r="P535" s="141"/>
      <c r="Q535" s="141"/>
    </row>
    <row r="536" spans="1:17" s="1011" customFormat="1" ht="15.75">
      <c r="A536" s="135"/>
      <c r="O536" s="230"/>
      <c r="P536" s="141"/>
      <c r="Q536" s="141"/>
    </row>
    <row r="537" spans="1:17" s="1011" customFormat="1" ht="15.75">
      <c r="A537" s="135"/>
      <c r="O537" s="230"/>
      <c r="P537" s="141"/>
      <c r="Q537" s="141"/>
    </row>
    <row r="538" spans="1:17" s="1011" customFormat="1" ht="15.75">
      <c r="A538" s="135"/>
      <c r="O538" s="230"/>
      <c r="P538" s="141"/>
      <c r="Q538" s="141"/>
    </row>
    <row r="539" spans="1:17" s="1011" customFormat="1" ht="15.75">
      <c r="A539" s="135"/>
      <c r="O539" s="230"/>
      <c r="P539" s="141"/>
      <c r="Q539" s="141"/>
    </row>
    <row r="540" spans="1:17" s="1011" customFormat="1" ht="15.75">
      <c r="A540" s="135"/>
      <c r="O540" s="230"/>
      <c r="P540" s="141"/>
      <c r="Q540" s="141"/>
    </row>
    <row r="541" spans="1:17" s="1011" customFormat="1" ht="15.75">
      <c r="A541" s="135"/>
      <c r="O541" s="230"/>
      <c r="P541" s="141"/>
      <c r="Q541" s="141"/>
    </row>
    <row r="542" spans="1:17" s="1011" customFormat="1" ht="15.75">
      <c r="A542" s="135"/>
      <c r="O542" s="230"/>
      <c r="P542" s="141"/>
      <c r="Q542" s="141"/>
    </row>
    <row r="543" spans="1:17" s="1011" customFormat="1" ht="15.75">
      <c r="A543" s="135"/>
      <c r="O543" s="230"/>
      <c r="P543" s="141"/>
      <c r="Q543" s="141"/>
    </row>
    <row r="544" spans="1:17" s="1011" customFormat="1" ht="15.75">
      <c r="A544" s="135"/>
      <c r="O544" s="230"/>
      <c r="P544" s="141"/>
      <c r="Q544" s="141"/>
    </row>
    <row r="545" spans="1:17" s="1011" customFormat="1" ht="15.75">
      <c r="A545" s="135"/>
      <c r="O545" s="230"/>
      <c r="P545" s="141"/>
      <c r="Q545" s="141"/>
    </row>
    <row r="546" spans="1:17" s="1011" customFormat="1" ht="15.75">
      <c r="A546" s="135"/>
      <c r="O546" s="230"/>
      <c r="P546" s="141"/>
      <c r="Q546" s="141"/>
    </row>
    <row r="547" spans="1:17" s="1011" customFormat="1" ht="15.75">
      <c r="A547" s="135"/>
      <c r="O547" s="230"/>
      <c r="P547" s="141"/>
      <c r="Q547" s="141"/>
    </row>
    <row r="548" spans="1:17" s="1011" customFormat="1" ht="15.75">
      <c r="A548" s="135"/>
      <c r="O548" s="230"/>
      <c r="P548" s="141"/>
      <c r="Q548" s="141"/>
    </row>
    <row r="549" spans="1:17" s="1011" customFormat="1" ht="15.75">
      <c r="A549" s="135"/>
      <c r="O549" s="230"/>
      <c r="P549" s="141"/>
      <c r="Q549" s="141"/>
    </row>
    <row r="550" spans="1:17" s="1011" customFormat="1" ht="15.75">
      <c r="A550" s="135"/>
      <c r="O550" s="230"/>
      <c r="P550" s="141"/>
      <c r="Q550" s="141"/>
    </row>
    <row r="551" spans="1:17" s="1011" customFormat="1" ht="15.75">
      <c r="A551" s="135"/>
      <c r="O551" s="230"/>
      <c r="P551" s="141"/>
      <c r="Q551" s="141"/>
    </row>
    <row r="552" spans="1:17" s="1011" customFormat="1" ht="15.75">
      <c r="A552" s="135"/>
      <c r="O552" s="230"/>
      <c r="P552" s="141"/>
      <c r="Q552" s="141"/>
    </row>
    <row r="553" spans="1:17" s="1011" customFormat="1" ht="15.75">
      <c r="A553" s="135"/>
      <c r="O553" s="230"/>
      <c r="P553" s="141"/>
      <c r="Q553" s="141"/>
    </row>
    <row r="554" spans="1:17" s="1011" customFormat="1" ht="15.75">
      <c r="A554" s="135"/>
      <c r="O554" s="230"/>
      <c r="P554" s="141"/>
      <c r="Q554" s="141"/>
    </row>
    <row r="555" spans="1:17" s="1011" customFormat="1" ht="15.75">
      <c r="A555" s="135"/>
      <c r="O555" s="230"/>
      <c r="P555" s="141"/>
      <c r="Q555" s="141"/>
    </row>
    <row r="556" spans="1:17" s="1011" customFormat="1" ht="15.75">
      <c r="A556" s="135"/>
      <c r="O556" s="230"/>
      <c r="P556" s="141"/>
      <c r="Q556" s="141"/>
    </row>
    <row r="557" spans="1:17" s="1011" customFormat="1" ht="15.75">
      <c r="A557" s="135"/>
      <c r="O557" s="230"/>
      <c r="P557" s="141"/>
      <c r="Q557" s="141"/>
    </row>
    <row r="558" spans="1:17" s="1011" customFormat="1" ht="15.75">
      <c r="A558" s="135"/>
      <c r="O558" s="230"/>
      <c r="P558" s="141"/>
      <c r="Q558" s="141"/>
    </row>
    <row r="559" spans="1:17" s="1011" customFormat="1" ht="15.75">
      <c r="A559" s="135"/>
      <c r="O559" s="230"/>
      <c r="P559" s="141"/>
      <c r="Q559" s="141"/>
    </row>
    <row r="560" spans="1:17" s="1011" customFormat="1" ht="15.75">
      <c r="A560" s="135"/>
      <c r="O560" s="230"/>
      <c r="P560" s="141"/>
      <c r="Q560" s="141"/>
    </row>
    <row r="561" spans="1:17" s="1011" customFormat="1" ht="15.75">
      <c r="A561" s="135"/>
      <c r="O561" s="230"/>
      <c r="P561" s="141"/>
      <c r="Q561" s="141"/>
    </row>
    <row r="562" spans="1:17" s="1011" customFormat="1" ht="15.75">
      <c r="A562" s="135"/>
      <c r="O562" s="230"/>
      <c r="P562" s="141"/>
      <c r="Q562" s="141"/>
    </row>
    <row r="563" spans="1:17" s="1011" customFormat="1" ht="15.75">
      <c r="A563" s="135"/>
      <c r="O563" s="230"/>
      <c r="P563" s="141"/>
      <c r="Q563" s="141"/>
    </row>
    <row r="564" spans="1:17" s="1011" customFormat="1" ht="15.75">
      <c r="A564" s="135"/>
      <c r="O564" s="230"/>
      <c r="P564" s="141"/>
      <c r="Q564" s="141"/>
    </row>
    <row r="565" spans="1:17" s="1011" customFormat="1" ht="15.75">
      <c r="A565" s="135"/>
      <c r="O565" s="230"/>
      <c r="P565" s="141"/>
      <c r="Q565" s="141"/>
    </row>
    <row r="566" spans="1:17" s="1011" customFormat="1" ht="15.75">
      <c r="A566" s="135"/>
      <c r="O566" s="230"/>
      <c r="P566" s="141"/>
      <c r="Q566" s="141"/>
    </row>
    <row r="567" spans="1:17" s="1011" customFormat="1" ht="15.75">
      <c r="A567" s="135"/>
      <c r="O567" s="230"/>
      <c r="P567" s="141"/>
      <c r="Q567" s="141"/>
    </row>
    <row r="568" spans="1:17" s="1011" customFormat="1" ht="15.75">
      <c r="A568" s="135"/>
      <c r="O568" s="230"/>
      <c r="P568" s="141"/>
      <c r="Q568" s="141"/>
    </row>
    <row r="569" spans="1:17" s="1011" customFormat="1" ht="15.75">
      <c r="A569" s="135"/>
      <c r="O569" s="230"/>
      <c r="P569" s="141"/>
      <c r="Q569" s="141"/>
    </row>
    <row r="570" spans="1:17" s="1011" customFormat="1" ht="15.75">
      <c r="A570" s="135"/>
      <c r="O570" s="230"/>
      <c r="P570" s="141"/>
      <c r="Q570" s="141"/>
    </row>
    <row r="571" spans="1:17" s="1011" customFormat="1" ht="15.75">
      <c r="A571" s="135"/>
      <c r="O571" s="230"/>
      <c r="P571" s="141"/>
      <c r="Q571" s="141"/>
    </row>
    <row r="572" spans="1:17" s="1011" customFormat="1" ht="15.75">
      <c r="A572" s="135"/>
      <c r="O572" s="230"/>
      <c r="P572" s="141"/>
      <c r="Q572" s="141"/>
    </row>
    <row r="573" spans="1:17" s="1011" customFormat="1" ht="15.75">
      <c r="A573" s="135"/>
      <c r="O573" s="230"/>
      <c r="P573" s="141"/>
      <c r="Q573" s="141"/>
    </row>
    <row r="574" spans="1:17" s="1011" customFormat="1" ht="15.75">
      <c r="A574" s="135"/>
      <c r="O574" s="230"/>
      <c r="P574" s="141"/>
      <c r="Q574" s="141"/>
    </row>
    <row r="575" spans="1:17" s="1011" customFormat="1" ht="15.75">
      <c r="A575" s="135"/>
      <c r="O575" s="230"/>
      <c r="P575" s="141"/>
      <c r="Q575" s="141"/>
    </row>
    <row r="576" spans="1:17" s="1011" customFormat="1" ht="15.75">
      <c r="A576" s="135"/>
      <c r="O576" s="230"/>
      <c r="P576" s="141"/>
      <c r="Q576" s="141"/>
    </row>
    <row r="577" spans="1:17" s="1011" customFormat="1" ht="15.75">
      <c r="A577" s="135"/>
      <c r="O577" s="230"/>
      <c r="P577" s="141"/>
      <c r="Q577" s="141"/>
    </row>
    <row r="578" spans="1:17" s="1011" customFormat="1" ht="15.75">
      <c r="A578" s="135"/>
      <c r="O578" s="230"/>
      <c r="P578" s="141"/>
      <c r="Q578" s="141"/>
    </row>
    <row r="579" spans="1:17" s="1011" customFormat="1" ht="15.75">
      <c r="A579" s="135"/>
      <c r="O579" s="230"/>
      <c r="P579" s="141"/>
      <c r="Q579" s="141"/>
    </row>
    <row r="580" spans="1:17" s="1011" customFormat="1" ht="15.75">
      <c r="A580" s="135"/>
      <c r="O580" s="230"/>
      <c r="P580" s="141"/>
      <c r="Q580" s="141"/>
    </row>
    <row r="581" spans="1:17" s="1011" customFormat="1" ht="15.75">
      <c r="A581" s="135"/>
      <c r="O581" s="230"/>
      <c r="P581" s="141"/>
      <c r="Q581" s="141"/>
    </row>
    <row r="582" spans="1:17" s="1011" customFormat="1" ht="15.75">
      <c r="A582" s="135"/>
      <c r="O582" s="230"/>
      <c r="P582" s="141"/>
      <c r="Q582" s="141"/>
    </row>
    <row r="583" spans="1:17" s="1011" customFormat="1" ht="15.75">
      <c r="A583" s="135"/>
      <c r="O583" s="230"/>
      <c r="P583" s="141"/>
      <c r="Q583" s="141"/>
    </row>
    <row r="584" spans="1:17" s="1011" customFormat="1" ht="15.75">
      <c r="A584" s="135"/>
      <c r="O584" s="230"/>
      <c r="P584" s="141"/>
      <c r="Q584" s="141"/>
    </row>
    <row r="585" spans="1:17" s="1011" customFormat="1" ht="15.75">
      <c r="A585" s="135"/>
      <c r="O585" s="230"/>
      <c r="P585" s="141"/>
      <c r="Q585" s="141"/>
    </row>
    <row r="586" spans="1:17" s="1011" customFormat="1" ht="15.75">
      <c r="A586" s="135"/>
      <c r="O586" s="230"/>
      <c r="P586" s="141"/>
      <c r="Q586" s="141"/>
    </row>
    <row r="587" spans="1:17" s="1011" customFormat="1" ht="15.75">
      <c r="A587" s="135"/>
      <c r="O587" s="230"/>
      <c r="P587" s="141"/>
      <c r="Q587" s="141"/>
    </row>
    <row r="588" spans="1:17" s="1011" customFormat="1" ht="15.75">
      <c r="A588" s="135"/>
      <c r="O588" s="230"/>
      <c r="P588" s="141"/>
      <c r="Q588" s="141"/>
    </row>
    <row r="589" spans="1:17" s="1011" customFormat="1" ht="15.75">
      <c r="A589" s="135"/>
      <c r="O589" s="230"/>
      <c r="P589" s="141"/>
      <c r="Q589" s="141"/>
    </row>
    <row r="590" spans="1:17" s="1011" customFormat="1" ht="15.75">
      <c r="A590" s="135"/>
      <c r="O590" s="230"/>
      <c r="P590" s="141"/>
      <c r="Q590" s="141"/>
    </row>
    <row r="591" spans="1:17" s="1011" customFormat="1" ht="15.75">
      <c r="A591" s="135"/>
      <c r="O591" s="230"/>
      <c r="P591" s="141"/>
      <c r="Q591" s="141"/>
    </row>
    <row r="592" spans="1:17" s="1011" customFormat="1" ht="15.75">
      <c r="A592" s="135"/>
      <c r="O592" s="230"/>
      <c r="P592" s="141"/>
      <c r="Q592" s="141"/>
    </row>
    <row r="593" spans="1:17" s="1011" customFormat="1" ht="15.75">
      <c r="A593" s="135"/>
      <c r="O593" s="230"/>
      <c r="P593" s="141"/>
      <c r="Q593" s="141"/>
    </row>
    <row r="594" spans="1:17" s="1011" customFormat="1" ht="15.75">
      <c r="A594" s="135"/>
      <c r="O594" s="230"/>
      <c r="P594" s="141"/>
      <c r="Q594" s="141"/>
    </row>
    <row r="595" spans="1:17" s="1011" customFormat="1" ht="15.75">
      <c r="A595" s="135"/>
      <c r="O595" s="230"/>
      <c r="P595" s="141"/>
      <c r="Q595" s="141"/>
    </row>
    <row r="596" spans="1:17" s="1011" customFormat="1" ht="15.75">
      <c r="A596" s="135"/>
      <c r="O596" s="230"/>
      <c r="P596" s="141"/>
      <c r="Q596" s="141"/>
    </row>
    <row r="597" spans="1:17" s="1011" customFormat="1" ht="15.75">
      <c r="A597" s="135"/>
      <c r="O597" s="230"/>
      <c r="P597" s="141"/>
      <c r="Q597" s="141"/>
    </row>
    <row r="598" spans="1:17" s="1011" customFormat="1" ht="15.75">
      <c r="A598" s="135"/>
      <c r="O598" s="230"/>
      <c r="P598" s="141"/>
      <c r="Q598" s="141"/>
    </row>
    <row r="599" spans="1:17" s="1011" customFormat="1" ht="15.75">
      <c r="A599" s="135"/>
      <c r="O599" s="230"/>
      <c r="P599" s="141"/>
      <c r="Q599" s="141"/>
    </row>
    <row r="600" spans="1:17" s="1011" customFormat="1" ht="15.75">
      <c r="A600" s="135"/>
      <c r="O600" s="230"/>
      <c r="P600" s="141"/>
      <c r="Q600" s="141"/>
    </row>
    <row r="601" spans="1:17" s="1011" customFormat="1" ht="15.75">
      <c r="A601" s="135"/>
      <c r="O601" s="230"/>
      <c r="P601" s="141"/>
      <c r="Q601" s="141"/>
    </row>
    <row r="602" spans="1:17" s="1011" customFormat="1" ht="15.75">
      <c r="A602" s="135"/>
      <c r="O602" s="230"/>
      <c r="P602" s="141"/>
      <c r="Q602" s="141"/>
    </row>
    <row r="603" spans="1:17" s="1011" customFormat="1" ht="15.75">
      <c r="A603" s="135"/>
      <c r="O603" s="230"/>
      <c r="P603" s="141"/>
      <c r="Q603" s="141"/>
    </row>
    <row r="604" spans="1:17" s="1011" customFormat="1" ht="15.75">
      <c r="A604" s="135"/>
      <c r="O604" s="230"/>
      <c r="P604" s="141"/>
      <c r="Q604" s="141"/>
    </row>
    <row r="605" spans="1:17" s="1011" customFormat="1" ht="15.75">
      <c r="A605" s="135"/>
      <c r="O605" s="230"/>
      <c r="P605" s="141"/>
      <c r="Q605" s="141"/>
    </row>
    <row r="606" spans="1:17" s="1011" customFormat="1" ht="15.75">
      <c r="A606" s="135"/>
      <c r="O606" s="230"/>
      <c r="P606" s="141"/>
      <c r="Q606" s="141"/>
    </row>
    <row r="607" spans="1:17" s="1011" customFormat="1" ht="15.75">
      <c r="A607" s="135"/>
      <c r="O607" s="230"/>
      <c r="P607" s="141"/>
      <c r="Q607" s="141"/>
    </row>
    <row r="608" spans="1:17" s="1011" customFormat="1" ht="15.75">
      <c r="A608" s="135"/>
      <c r="O608" s="230"/>
      <c r="P608" s="141"/>
      <c r="Q608" s="141"/>
    </row>
    <row r="609" spans="1:17" s="1011" customFormat="1" ht="15.75">
      <c r="A609" s="135"/>
      <c r="O609" s="230"/>
      <c r="P609" s="141"/>
      <c r="Q609" s="141"/>
    </row>
    <row r="610" spans="1:17" s="1011" customFormat="1" ht="15.75">
      <c r="A610" s="135"/>
      <c r="O610" s="230"/>
      <c r="P610" s="141"/>
      <c r="Q610" s="141"/>
    </row>
    <row r="611" spans="1:17" s="1011" customFormat="1" ht="15.75">
      <c r="A611" s="135"/>
      <c r="O611" s="230"/>
      <c r="P611" s="141"/>
      <c r="Q611" s="141"/>
    </row>
    <row r="612" spans="1:17" s="1011" customFormat="1" ht="15.75">
      <c r="A612" s="135"/>
      <c r="O612" s="230"/>
      <c r="P612" s="141"/>
      <c r="Q612" s="141"/>
    </row>
    <row r="613" spans="1:17" s="1011" customFormat="1" ht="15.75">
      <c r="A613" s="135"/>
      <c r="O613" s="230"/>
      <c r="P613" s="141"/>
      <c r="Q613" s="141"/>
    </row>
    <row r="614" spans="1:17" s="1011" customFormat="1" ht="15.75">
      <c r="A614" s="135"/>
      <c r="O614" s="230"/>
      <c r="P614" s="141"/>
      <c r="Q614" s="141"/>
    </row>
    <row r="615" spans="1:17" s="1011" customFormat="1" ht="15.75">
      <c r="A615" s="135"/>
      <c r="O615" s="230"/>
      <c r="P615" s="141"/>
      <c r="Q615" s="141"/>
    </row>
    <row r="616" spans="1:17" s="1011" customFormat="1" ht="15.75">
      <c r="A616" s="135"/>
      <c r="O616" s="230"/>
      <c r="P616" s="141"/>
      <c r="Q616" s="141"/>
    </row>
    <row r="617" spans="1:17" s="1011" customFormat="1" ht="15.75">
      <c r="A617" s="135"/>
      <c r="O617" s="230"/>
      <c r="P617" s="141"/>
      <c r="Q617" s="141"/>
    </row>
    <row r="618" spans="1:17" s="1011" customFormat="1" ht="15.75">
      <c r="A618" s="135"/>
      <c r="O618" s="230"/>
      <c r="P618" s="141"/>
      <c r="Q618" s="141"/>
    </row>
    <row r="619" spans="1:17" s="1011" customFormat="1" ht="15.75">
      <c r="A619" s="135"/>
      <c r="O619" s="230"/>
      <c r="P619" s="141"/>
      <c r="Q619" s="141"/>
    </row>
    <row r="620" spans="1:17" s="1011" customFormat="1" ht="15.75">
      <c r="A620" s="135"/>
      <c r="O620" s="230"/>
      <c r="P620" s="141"/>
      <c r="Q620" s="141"/>
    </row>
    <row r="621" spans="1:17" s="1011" customFormat="1" ht="15.75">
      <c r="A621" s="135"/>
      <c r="O621" s="230"/>
      <c r="P621" s="141"/>
      <c r="Q621" s="141"/>
    </row>
    <row r="622" spans="1:17" s="1011" customFormat="1" ht="15.75">
      <c r="A622" s="135"/>
      <c r="O622" s="230"/>
      <c r="P622" s="141"/>
      <c r="Q622" s="141"/>
    </row>
    <row r="623" spans="1:17" s="1011" customFormat="1" ht="15.75">
      <c r="A623" s="135"/>
      <c r="O623" s="230"/>
      <c r="P623" s="141"/>
      <c r="Q623" s="141"/>
    </row>
    <row r="624" spans="1:17" s="1011" customFormat="1" ht="15.75">
      <c r="A624" s="135"/>
      <c r="O624" s="230"/>
      <c r="P624" s="141"/>
      <c r="Q624" s="141"/>
    </row>
    <row r="625" spans="1:17" s="1011" customFormat="1" ht="15.75">
      <c r="A625" s="135"/>
      <c r="O625" s="230"/>
      <c r="P625" s="141"/>
      <c r="Q625" s="141"/>
    </row>
    <row r="626" spans="1:17" s="1011" customFormat="1" ht="15.75">
      <c r="A626" s="135"/>
      <c r="O626" s="230"/>
      <c r="P626" s="141"/>
      <c r="Q626" s="141"/>
    </row>
    <row r="627" spans="1:17" s="1011" customFormat="1" ht="15.75">
      <c r="A627" s="135"/>
      <c r="O627" s="230"/>
      <c r="P627" s="141"/>
      <c r="Q627" s="141"/>
    </row>
    <row r="628" spans="1:17" s="1011" customFormat="1" ht="15.75">
      <c r="A628" s="135"/>
      <c r="O628" s="230"/>
      <c r="P628" s="141"/>
      <c r="Q628" s="141"/>
    </row>
    <row r="629" spans="1:17" s="1011" customFormat="1" ht="15.75">
      <c r="A629" s="135"/>
      <c r="O629" s="230"/>
      <c r="P629" s="141"/>
      <c r="Q629" s="141"/>
    </row>
    <row r="630" spans="1:17" s="1011" customFormat="1" ht="15.75">
      <c r="A630" s="135"/>
      <c r="O630" s="230"/>
      <c r="P630" s="141"/>
      <c r="Q630" s="141"/>
    </row>
    <row r="631" spans="1:17" s="1011" customFormat="1" ht="15.75">
      <c r="A631" s="135"/>
      <c r="O631" s="230"/>
      <c r="P631" s="141"/>
      <c r="Q631" s="141"/>
    </row>
    <row r="632" spans="1:17" s="1011" customFormat="1" ht="15.75">
      <c r="A632" s="135"/>
      <c r="O632" s="230"/>
      <c r="P632" s="141"/>
      <c r="Q632" s="141"/>
    </row>
    <row r="633" spans="1:17" s="1011" customFormat="1" ht="15.75">
      <c r="A633" s="135"/>
      <c r="O633" s="230"/>
      <c r="P633" s="141"/>
      <c r="Q633" s="141"/>
    </row>
    <row r="634" spans="1:17" s="1011" customFormat="1" ht="15.75">
      <c r="A634" s="135"/>
      <c r="O634" s="230"/>
      <c r="P634" s="141"/>
      <c r="Q634" s="141"/>
    </row>
    <row r="635" spans="1:17" s="1011" customFormat="1" ht="15.75">
      <c r="A635" s="135"/>
      <c r="O635" s="230"/>
      <c r="P635" s="141"/>
      <c r="Q635" s="141"/>
    </row>
    <row r="636" spans="1:17" s="1011" customFormat="1" ht="15.75">
      <c r="A636" s="135"/>
      <c r="O636" s="230"/>
      <c r="P636" s="141"/>
      <c r="Q636" s="141"/>
    </row>
    <row r="637" spans="1:17" s="1011" customFormat="1" ht="15.75">
      <c r="A637" s="135"/>
      <c r="O637" s="230"/>
      <c r="P637" s="141"/>
      <c r="Q637" s="141"/>
    </row>
    <row r="638" spans="1:17" s="1011" customFormat="1" ht="15.75">
      <c r="A638" s="135"/>
      <c r="O638" s="230"/>
      <c r="P638" s="141"/>
      <c r="Q638" s="141"/>
    </row>
    <row r="639" spans="1:17" s="1011" customFormat="1" ht="15.75">
      <c r="A639" s="135"/>
      <c r="O639" s="230"/>
      <c r="P639" s="141"/>
      <c r="Q639" s="141"/>
    </row>
    <row r="640" spans="1:17" s="1011" customFormat="1" ht="15.75">
      <c r="A640" s="135"/>
      <c r="O640" s="230"/>
      <c r="P640" s="141"/>
      <c r="Q640" s="141"/>
    </row>
    <row r="641" spans="1:17" s="1011" customFormat="1" ht="15.75">
      <c r="A641" s="135"/>
      <c r="O641" s="230"/>
      <c r="P641" s="141"/>
      <c r="Q641" s="141"/>
    </row>
    <row r="642" spans="1:17" s="1011" customFormat="1" ht="15.75">
      <c r="A642" s="135"/>
      <c r="O642" s="230"/>
      <c r="P642" s="141"/>
      <c r="Q642" s="141"/>
    </row>
    <row r="643" spans="1:17" s="1011" customFormat="1" ht="15.75">
      <c r="A643" s="135"/>
      <c r="O643" s="230"/>
      <c r="P643" s="141"/>
      <c r="Q643" s="141"/>
    </row>
    <row r="644" spans="1:17" s="1011" customFormat="1" ht="15.75">
      <c r="A644" s="135"/>
      <c r="O644" s="230"/>
      <c r="P644" s="141"/>
      <c r="Q644" s="141"/>
    </row>
    <row r="645" spans="1:17" s="1011" customFormat="1" ht="15.75">
      <c r="A645" s="135"/>
      <c r="O645" s="230"/>
      <c r="P645" s="141"/>
      <c r="Q645" s="141"/>
    </row>
    <row r="646" spans="1:17" s="1011" customFormat="1" ht="15.75">
      <c r="A646" s="135"/>
      <c r="O646" s="230"/>
      <c r="P646" s="141"/>
      <c r="Q646" s="141"/>
    </row>
    <row r="647" spans="1:17" s="1011" customFormat="1" ht="15.75">
      <c r="A647" s="135"/>
      <c r="O647" s="230"/>
      <c r="P647" s="141"/>
      <c r="Q647" s="141"/>
    </row>
  </sheetData>
  <mergeCells count="6">
    <mergeCell ref="A26:O26"/>
    <mergeCell ref="A25:O25"/>
    <mergeCell ref="A2:O2"/>
    <mergeCell ref="A3:O3"/>
    <mergeCell ref="A4:O4"/>
    <mergeCell ref="A5:O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A5" sqref="A5:O5"/>
    </sheetView>
  </sheetViews>
  <sheetFormatPr defaultRowHeight="15"/>
  <cols>
    <col min="1" max="1" width="42.5703125" style="137" customWidth="1"/>
    <col min="2" max="14" width="13.140625" style="1011" customWidth="1"/>
    <col min="15" max="15" width="13.140625" style="289" customWidth="1"/>
    <col min="16" max="16" width="2.5703125" style="141" customWidth="1"/>
    <col min="17" max="256" width="9.140625" style="1011"/>
    <col min="257" max="257" width="42.5703125" style="1011" customWidth="1"/>
    <col min="258" max="271" width="13.140625" style="1011" customWidth="1"/>
    <col min="272" max="272" width="2.5703125" style="1011" customWidth="1"/>
    <col min="273" max="512" width="9.140625" style="1011"/>
    <col min="513" max="513" width="42.5703125" style="1011" customWidth="1"/>
    <col min="514" max="527" width="13.140625" style="1011" customWidth="1"/>
    <col min="528" max="528" width="2.5703125" style="1011" customWidth="1"/>
    <col min="529" max="768" width="9.140625" style="1011"/>
    <col min="769" max="769" width="42.5703125" style="1011" customWidth="1"/>
    <col min="770" max="783" width="13.140625" style="1011" customWidth="1"/>
    <col min="784" max="784" width="2.5703125" style="1011" customWidth="1"/>
    <col min="785" max="1024" width="9.140625" style="1011"/>
    <col min="1025" max="1025" width="42.5703125" style="1011" customWidth="1"/>
    <col min="1026" max="1039" width="13.140625" style="1011" customWidth="1"/>
    <col min="1040" max="1040" width="2.5703125" style="1011" customWidth="1"/>
    <col min="1041" max="1280" width="9.140625" style="1011"/>
    <col min="1281" max="1281" width="42.5703125" style="1011" customWidth="1"/>
    <col min="1282" max="1295" width="13.140625" style="1011" customWidth="1"/>
    <col min="1296" max="1296" width="2.5703125" style="1011" customWidth="1"/>
    <col min="1297" max="1536" width="9.140625" style="1011"/>
    <col min="1537" max="1537" width="42.5703125" style="1011" customWidth="1"/>
    <col min="1538" max="1551" width="13.140625" style="1011" customWidth="1"/>
    <col min="1552" max="1552" width="2.5703125" style="1011" customWidth="1"/>
    <col min="1553" max="1792" width="9.140625" style="1011"/>
    <col min="1793" max="1793" width="42.5703125" style="1011" customWidth="1"/>
    <col min="1794" max="1807" width="13.140625" style="1011" customWidth="1"/>
    <col min="1808" max="1808" width="2.5703125" style="1011" customWidth="1"/>
    <col min="1809" max="2048" width="9.140625" style="1011"/>
    <col min="2049" max="2049" width="42.5703125" style="1011" customWidth="1"/>
    <col min="2050" max="2063" width="13.140625" style="1011" customWidth="1"/>
    <col min="2064" max="2064" width="2.5703125" style="1011" customWidth="1"/>
    <col min="2065" max="2304" width="9.140625" style="1011"/>
    <col min="2305" max="2305" width="42.5703125" style="1011" customWidth="1"/>
    <col min="2306" max="2319" width="13.140625" style="1011" customWidth="1"/>
    <col min="2320" max="2320" width="2.5703125" style="1011" customWidth="1"/>
    <col min="2321" max="2560" width="9.140625" style="1011"/>
    <col min="2561" max="2561" width="42.5703125" style="1011" customWidth="1"/>
    <col min="2562" max="2575" width="13.140625" style="1011" customWidth="1"/>
    <col min="2576" max="2576" width="2.5703125" style="1011" customWidth="1"/>
    <col min="2577" max="2816" width="9.140625" style="1011"/>
    <col min="2817" max="2817" width="42.5703125" style="1011" customWidth="1"/>
    <col min="2818" max="2831" width="13.140625" style="1011" customWidth="1"/>
    <col min="2832" max="2832" width="2.5703125" style="1011" customWidth="1"/>
    <col min="2833" max="3072" width="9.140625" style="1011"/>
    <col min="3073" max="3073" width="42.5703125" style="1011" customWidth="1"/>
    <col min="3074" max="3087" width="13.140625" style="1011" customWidth="1"/>
    <col min="3088" max="3088" width="2.5703125" style="1011" customWidth="1"/>
    <col min="3089" max="3328" width="9.140625" style="1011"/>
    <col min="3329" max="3329" width="42.5703125" style="1011" customWidth="1"/>
    <col min="3330" max="3343" width="13.140625" style="1011" customWidth="1"/>
    <col min="3344" max="3344" width="2.5703125" style="1011" customWidth="1"/>
    <col min="3345" max="3584" width="9.140625" style="1011"/>
    <col min="3585" max="3585" width="42.5703125" style="1011" customWidth="1"/>
    <col min="3586" max="3599" width="13.140625" style="1011" customWidth="1"/>
    <col min="3600" max="3600" width="2.5703125" style="1011" customWidth="1"/>
    <col min="3601" max="3840" width="9.140625" style="1011"/>
    <col min="3841" max="3841" width="42.5703125" style="1011" customWidth="1"/>
    <col min="3842" max="3855" width="13.140625" style="1011" customWidth="1"/>
    <col min="3856" max="3856" width="2.5703125" style="1011" customWidth="1"/>
    <col min="3857" max="4096" width="9.140625" style="1011"/>
    <col min="4097" max="4097" width="42.5703125" style="1011" customWidth="1"/>
    <col min="4098" max="4111" width="13.140625" style="1011" customWidth="1"/>
    <col min="4112" max="4112" width="2.5703125" style="1011" customWidth="1"/>
    <col min="4113" max="4352" width="9.140625" style="1011"/>
    <col min="4353" max="4353" width="42.5703125" style="1011" customWidth="1"/>
    <col min="4354" max="4367" width="13.140625" style="1011" customWidth="1"/>
    <col min="4368" max="4368" width="2.5703125" style="1011" customWidth="1"/>
    <col min="4369" max="4608" width="9.140625" style="1011"/>
    <col min="4609" max="4609" width="42.5703125" style="1011" customWidth="1"/>
    <col min="4610" max="4623" width="13.140625" style="1011" customWidth="1"/>
    <col min="4624" max="4624" width="2.5703125" style="1011" customWidth="1"/>
    <col min="4625" max="4864" width="9.140625" style="1011"/>
    <col min="4865" max="4865" width="42.5703125" style="1011" customWidth="1"/>
    <col min="4866" max="4879" width="13.140625" style="1011" customWidth="1"/>
    <col min="4880" max="4880" width="2.5703125" style="1011" customWidth="1"/>
    <col min="4881" max="5120" width="9.140625" style="1011"/>
    <col min="5121" max="5121" width="42.5703125" style="1011" customWidth="1"/>
    <col min="5122" max="5135" width="13.140625" style="1011" customWidth="1"/>
    <col min="5136" max="5136" width="2.5703125" style="1011" customWidth="1"/>
    <col min="5137" max="5376" width="9.140625" style="1011"/>
    <col min="5377" max="5377" width="42.5703125" style="1011" customWidth="1"/>
    <col min="5378" max="5391" width="13.140625" style="1011" customWidth="1"/>
    <col min="5392" max="5392" width="2.5703125" style="1011" customWidth="1"/>
    <col min="5393" max="5632" width="9.140625" style="1011"/>
    <col min="5633" max="5633" width="42.5703125" style="1011" customWidth="1"/>
    <col min="5634" max="5647" width="13.140625" style="1011" customWidth="1"/>
    <col min="5648" max="5648" width="2.5703125" style="1011" customWidth="1"/>
    <col min="5649" max="5888" width="9.140625" style="1011"/>
    <col min="5889" max="5889" width="42.5703125" style="1011" customWidth="1"/>
    <col min="5890" max="5903" width="13.140625" style="1011" customWidth="1"/>
    <col min="5904" max="5904" width="2.5703125" style="1011" customWidth="1"/>
    <col min="5905" max="6144" width="9.140625" style="1011"/>
    <col min="6145" max="6145" width="42.5703125" style="1011" customWidth="1"/>
    <col min="6146" max="6159" width="13.140625" style="1011" customWidth="1"/>
    <col min="6160" max="6160" width="2.5703125" style="1011" customWidth="1"/>
    <col min="6161" max="6400" width="9.140625" style="1011"/>
    <col min="6401" max="6401" width="42.5703125" style="1011" customWidth="1"/>
    <col min="6402" max="6415" width="13.140625" style="1011" customWidth="1"/>
    <col min="6416" max="6416" width="2.5703125" style="1011" customWidth="1"/>
    <col min="6417" max="6656" width="9.140625" style="1011"/>
    <col min="6657" max="6657" width="42.5703125" style="1011" customWidth="1"/>
    <col min="6658" max="6671" width="13.140625" style="1011" customWidth="1"/>
    <col min="6672" max="6672" width="2.5703125" style="1011" customWidth="1"/>
    <col min="6673" max="6912" width="9.140625" style="1011"/>
    <col min="6913" max="6913" width="42.5703125" style="1011" customWidth="1"/>
    <col min="6914" max="6927" width="13.140625" style="1011" customWidth="1"/>
    <col min="6928" max="6928" width="2.5703125" style="1011" customWidth="1"/>
    <col min="6929" max="7168" width="9.140625" style="1011"/>
    <col min="7169" max="7169" width="42.5703125" style="1011" customWidth="1"/>
    <col min="7170" max="7183" width="13.140625" style="1011" customWidth="1"/>
    <col min="7184" max="7184" width="2.5703125" style="1011" customWidth="1"/>
    <col min="7185" max="7424" width="9.140625" style="1011"/>
    <col min="7425" max="7425" width="42.5703125" style="1011" customWidth="1"/>
    <col min="7426" max="7439" width="13.140625" style="1011" customWidth="1"/>
    <col min="7440" max="7440" width="2.5703125" style="1011" customWidth="1"/>
    <col min="7441" max="7680" width="9.140625" style="1011"/>
    <col min="7681" max="7681" width="42.5703125" style="1011" customWidth="1"/>
    <col min="7682" max="7695" width="13.140625" style="1011" customWidth="1"/>
    <col min="7696" max="7696" width="2.5703125" style="1011" customWidth="1"/>
    <col min="7697" max="7936" width="9.140625" style="1011"/>
    <col min="7937" max="7937" width="42.5703125" style="1011" customWidth="1"/>
    <col min="7938" max="7951" width="13.140625" style="1011" customWidth="1"/>
    <col min="7952" max="7952" width="2.5703125" style="1011" customWidth="1"/>
    <col min="7953" max="8192" width="9.140625" style="1011"/>
    <col min="8193" max="8193" width="42.5703125" style="1011" customWidth="1"/>
    <col min="8194" max="8207" width="13.140625" style="1011" customWidth="1"/>
    <col min="8208" max="8208" width="2.5703125" style="1011" customWidth="1"/>
    <col min="8209" max="8448" width="9.140625" style="1011"/>
    <col min="8449" max="8449" width="42.5703125" style="1011" customWidth="1"/>
    <col min="8450" max="8463" width="13.140625" style="1011" customWidth="1"/>
    <col min="8464" max="8464" width="2.5703125" style="1011" customWidth="1"/>
    <col min="8465" max="8704" width="9.140625" style="1011"/>
    <col min="8705" max="8705" width="42.5703125" style="1011" customWidth="1"/>
    <col min="8706" max="8719" width="13.140625" style="1011" customWidth="1"/>
    <col min="8720" max="8720" width="2.5703125" style="1011" customWidth="1"/>
    <col min="8721" max="8960" width="9.140625" style="1011"/>
    <col min="8961" max="8961" width="42.5703125" style="1011" customWidth="1"/>
    <col min="8962" max="8975" width="13.140625" style="1011" customWidth="1"/>
    <col min="8976" max="8976" width="2.5703125" style="1011" customWidth="1"/>
    <col min="8977" max="9216" width="9.140625" style="1011"/>
    <col min="9217" max="9217" width="42.5703125" style="1011" customWidth="1"/>
    <col min="9218" max="9231" width="13.140625" style="1011" customWidth="1"/>
    <col min="9232" max="9232" width="2.5703125" style="1011" customWidth="1"/>
    <col min="9233" max="9472" width="9.140625" style="1011"/>
    <col min="9473" max="9473" width="42.5703125" style="1011" customWidth="1"/>
    <col min="9474" max="9487" width="13.140625" style="1011" customWidth="1"/>
    <col min="9488" max="9488" width="2.5703125" style="1011" customWidth="1"/>
    <col min="9489" max="9728" width="9.140625" style="1011"/>
    <col min="9729" max="9729" width="42.5703125" style="1011" customWidth="1"/>
    <col min="9730" max="9743" width="13.140625" style="1011" customWidth="1"/>
    <col min="9744" max="9744" width="2.5703125" style="1011" customWidth="1"/>
    <col min="9745" max="9984" width="9.140625" style="1011"/>
    <col min="9985" max="9985" width="42.5703125" style="1011" customWidth="1"/>
    <col min="9986" max="9999" width="13.140625" style="1011" customWidth="1"/>
    <col min="10000" max="10000" width="2.5703125" style="1011" customWidth="1"/>
    <col min="10001" max="10240" width="9.140625" style="1011"/>
    <col min="10241" max="10241" width="42.5703125" style="1011" customWidth="1"/>
    <col min="10242" max="10255" width="13.140625" style="1011" customWidth="1"/>
    <col min="10256" max="10256" width="2.5703125" style="1011" customWidth="1"/>
    <col min="10257" max="10496" width="9.140625" style="1011"/>
    <col min="10497" max="10497" width="42.5703125" style="1011" customWidth="1"/>
    <col min="10498" max="10511" width="13.140625" style="1011" customWidth="1"/>
    <col min="10512" max="10512" width="2.5703125" style="1011" customWidth="1"/>
    <col min="10513" max="10752" width="9.140625" style="1011"/>
    <col min="10753" max="10753" width="42.5703125" style="1011" customWidth="1"/>
    <col min="10754" max="10767" width="13.140625" style="1011" customWidth="1"/>
    <col min="10768" max="10768" width="2.5703125" style="1011" customWidth="1"/>
    <col min="10769" max="11008" width="9.140625" style="1011"/>
    <col min="11009" max="11009" width="42.5703125" style="1011" customWidth="1"/>
    <col min="11010" max="11023" width="13.140625" style="1011" customWidth="1"/>
    <col min="11024" max="11024" width="2.5703125" style="1011" customWidth="1"/>
    <col min="11025" max="11264" width="9.140625" style="1011"/>
    <col min="11265" max="11265" width="42.5703125" style="1011" customWidth="1"/>
    <col min="11266" max="11279" width="13.140625" style="1011" customWidth="1"/>
    <col min="11280" max="11280" width="2.5703125" style="1011" customWidth="1"/>
    <col min="11281" max="11520" width="9.140625" style="1011"/>
    <col min="11521" max="11521" width="42.5703125" style="1011" customWidth="1"/>
    <col min="11522" max="11535" width="13.140625" style="1011" customWidth="1"/>
    <col min="11536" max="11536" width="2.5703125" style="1011" customWidth="1"/>
    <col min="11537" max="11776" width="9.140625" style="1011"/>
    <col min="11777" max="11777" width="42.5703125" style="1011" customWidth="1"/>
    <col min="11778" max="11791" width="13.140625" style="1011" customWidth="1"/>
    <col min="11792" max="11792" width="2.5703125" style="1011" customWidth="1"/>
    <col min="11793" max="12032" width="9.140625" style="1011"/>
    <col min="12033" max="12033" width="42.5703125" style="1011" customWidth="1"/>
    <col min="12034" max="12047" width="13.140625" style="1011" customWidth="1"/>
    <col min="12048" max="12048" width="2.5703125" style="1011" customWidth="1"/>
    <col min="12049" max="12288" width="9.140625" style="1011"/>
    <col min="12289" max="12289" width="42.5703125" style="1011" customWidth="1"/>
    <col min="12290" max="12303" width="13.140625" style="1011" customWidth="1"/>
    <col min="12304" max="12304" width="2.5703125" style="1011" customWidth="1"/>
    <col min="12305" max="12544" width="9.140625" style="1011"/>
    <col min="12545" max="12545" width="42.5703125" style="1011" customWidth="1"/>
    <col min="12546" max="12559" width="13.140625" style="1011" customWidth="1"/>
    <col min="12560" max="12560" width="2.5703125" style="1011" customWidth="1"/>
    <col min="12561" max="12800" width="9.140625" style="1011"/>
    <col min="12801" max="12801" width="42.5703125" style="1011" customWidth="1"/>
    <col min="12802" max="12815" width="13.140625" style="1011" customWidth="1"/>
    <col min="12816" max="12816" width="2.5703125" style="1011" customWidth="1"/>
    <col min="12817" max="13056" width="9.140625" style="1011"/>
    <col min="13057" max="13057" width="42.5703125" style="1011" customWidth="1"/>
    <col min="13058" max="13071" width="13.140625" style="1011" customWidth="1"/>
    <col min="13072" max="13072" width="2.5703125" style="1011" customWidth="1"/>
    <col min="13073" max="13312" width="9.140625" style="1011"/>
    <col min="13313" max="13313" width="42.5703125" style="1011" customWidth="1"/>
    <col min="13314" max="13327" width="13.140625" style="1011" customWidth="1"/>
    <col min="13328" max="13328" width="2.5703125" style="1011" customWidth="1"/>
    <col min="13329" max="13568" width="9.140625" style="1011"/>
    <col min="13569" max="13569" width="42.5703125" style="1011" customWidth="1"/>
    <col min="13570" max="13583" width="13.140625" style="1011" customWidth="1"/>
    <col min="13584" max="13584" width="2.5703125" style="1011" customWidth="1"/>
    <col min="13585" max="13824" width="9.140625" style="1011"/>
    <col min="13825" max="13825" width="42.5703125" style="1011" customWidth="1"/>
    <col min="13826" max="13839" width="13.140625" style="1011" customWidth="1"/>
    <col min="13840" max="13840" width="2.5703125" style="1011" customWidth="1"/>
    <col min="13841" max="14080" width="9.140625" style="1011"/>
    <col min="14081" max="14081" width="42.5703125" style="1011" customWidth="1"/>
    <col min="14082" max="14095" width="13.140625" style="1011" customWidth="1"/>
    <col min="14096" max="14096" width="2.5703125" style="1011" customWidth="1"/>
    <col min="14097" max="14336" width="9.140625" style="1011"/>
    <col min="14337" max="14337" width="42.5703125" style="1011" customWidth="1"/>
    <col min="14338" max="14351" width="13.140625" style="1011" customWidth="1"/>
    <col min="14352" max="14352" width="2.5703125" style="1011" customWidth="1"/>
    <col min="14353" max="14592" width="9.140625" style="1011"/>
    <col min="14593" max="14593" width="42.5703125" style="1011" customWidth="1"/>
    <col min="14594" max="14607" width="13.140625" style="1011" customWidth="1"/>
    <col min="14608" max="14608" width="2.5703125" style="1011" customWidth="1"/>
    <col min="14609" max="14848" width="9.140625" style="1011"/>
    <col min="14849" max="14849" width="42.5703125" style="1011" customWidth="1"/>
    <col min="14850" max="14863" width="13.140625" style="1011" customWidth="1"/>
    <col min="14864" max="14864" width="2.5703125" style="1011" customWidth="1"/>
    <col min="14865" max="15104" width="9.140625" style="1011"/>
    <col min="15105" max="15105" width="42.5703125" style="1011" customWidth="1"/>
    <col min="15106" max="15119" width="13.140625" style="1011" customWidth="1"/>
    <col min="15120" max="15120" width="2.5703125" style="1011" customWidth="1"/>
    <col min="15121" max="15360" width="9.140625" style="1011"/>
    <col min="15361" max="15361" width="42.5703125" style="1011" customWidth="1"/>
    <col min="15362" max="15375" width="13.140625" style="1011" customWidth="1"/>
    <col min="15376" max="15376" width="2.5703125" style="1011" customWidth="1"/>
    <col min="15377" max="15616" width="9.140625" style="1011"/>
    <col min="15617" max="15617" width="42.5703125" style="1011" customWidth="1"/>
    <col min="15618" max="15631" width="13.140625" style="1011" customWidth="1"/>
    <col min="15632" max="15632" width="2.5703125" style="1011" customWidth="1"/>
    <col min="15633" max="15872" width="9.140625" style="1011"/>
    <col min="15873" max="15873" width="42.5703125" style="1011" customWidth="1"/>
    <col min="15874" max="15887" width="13.140625" style="1011" customWidth="1"/>
    <col min="15888" max="15888" width="2.5703125" style="1011" customWidth="1"/>
    <col min="15889" max="16128" width="9.140625" style="1011"/>
    <col min="16129" max="16129" width="42.5703125" style="1011" customWidth="1"/>
    <col min="16130" max="16143" width="13.140625" style="1011" customWidth="1"/>
    <col min="16144" max="16144" width="2.5703125" style="1011" customWidth="1"/>
    <col min="16145" max="16384" width="9.140625" style="1011"/>
  </cols>
  <sheetData>
    <row r="1" spans="1:15" s="140" customFormat="1" ht="3.75" hidden="1" customHeight="1">
      <c r="A1" s="412"/>
      <c r="B1" s="413"/>
      <c r="C1" s="413"/>
      <c r="D1" s="413"/>
      <c r="E1" s="413"/>
      <c r="F1" s="413"/>
      <c r="G1" s="413"/>
      <c r="H1" s="413"/>
      <c r="I1" s="413"/>
      <c r="J1" s="413"/>
      <c r="K1" s="413"/>
      <c r="L1" s="413"/>
      <c r="M1" s="413"/>
      <c r="N1" s="413"/>
      <c r="O1" s="428"/>
    </row>
    <row r="2" spans="1:15" s="140" customFormat="1" ht="39" customHeight="1">
      <c r="A2" s="1121" t="s">
        <v>917</v>
      </c>
      <c r="B2" s="1121"/>
      <c r="C2" s="1121"/>
      <c r="D2" s="1121"/>
      <c r="E2" s="1121"/>
      <c r="F2" s="1121"/>
      <c r="G2" s="1121"/>
      <c r="H2" s="1121"/>
      <c r="I2" s="1121"/>
      <c r="J2" s="1121"/>
      <c r="K2" s="1121"/>
      <c r="L2" s="1121"/>
      <c r="M2" s="1121"/>
      <c r="N2" s="1121"/>
      <c r="O2" s="1121"/>
    </row>
    <row r="3" spans="1:15" s="140" customFormat="1" ht="24" customHeight="1">
      <c r="A3" s="1121" t="s">
        <v>722</v>
      </c>
      <c r="B3" s="1121"/>
      <c r="C3" s="1121"/>
      <c r="D3" s="1121"/>
      <c r="E3" s="1121"/>
      <c r="F3" s="1121"/>
      <c r="G3" s="1121"/>
      <c r="H3" s="1121"/>
      <c r="I3" s="1121"/>
      <c r="J3" s="1121"/>
      <c r="K3" s="1121"/>
      <c r="L3" s="1121"/>
      <c r="M3" s="1121"/>
      <c r="N3" s="1121"/>
      <c r="O3" s="1121"/>
    </row>
    <row r="4" spans="1:15" s="140" customFormat="1" ht="28.5" customHeight="1">
      <c r="A4" s="1121" t="s">
        <v>1523</v>
      </c>
      <c r="B4" s="1121"/>
      <c r="C4" s="1121"/>
      <c r="D4" s="1121"/>
      <c r="E4" s="1121"/>
      <c r="F4" s="1121"/>
      <c r="G4" s="1121"/>
      <c r="H4" s="1121"/>
      <c r="I4" s="1121"/>
      <c r="J4" s="1121"/>
      <c r="K4" s="1121"/>
      <c r="L4" s="1121"/>
      <c r="M4" s="1121"/>
      <c r="N4" s="1121"/>
      <c r="O4" s="1121"/>
    </row>
    <row r="5" spans="1:15" s="140" customFormat="1" ht="34.5" customHeight="1">
      <c r="A5" s="1146" t="s">
        <v>1417</v>
      </c>
      <c r="B5" s="1146"/>
      <c r="C5" s="1146"/>
      <c r="D5" s="1146"/>
      <c r="E5" s="1146"/>
      <c r="F5" s="1146"/>
      <c r="G5" s="1146"/>
      <c r="H5" s="1146"/>
      <c r="I5" s="1146"/>
      <c r="J5" s="1146"/>
      <c r="K5" s="1146"/>
      <c r="L5" s="1146"/>
      <c r="M5" s="1146"/>
      <c r="N5" s="1146"/>
      <c r="O5" s="1146"/>
    </row>
    <row r="6" spans="1:15" s="1011" customFormat="1" ht="7.5" customHeight="1">
      <c r="A6" s="269"/>
      <c r="O6" s="289"/>
    </row>
    <row r="7" spans="1:15" s="1011" customFormat="1" ht="10.5" customHeight="1">
      <c r="A7" s="270"/>
      <c r="B7" s="416"/>
      <c r="C7" s="271"/>
      <c r="D7" s="271"/>
      <c r="E7" s="271"/>
      <c r="F7" s="271"/>
      <c r="G7" s="271"/>
      <c r="H7" s="272"/>
      <c r="I7" s="272"/>
      <c r="J7" s="272"/>
      <c r="K7" s="273"/>
      <c r="L7" s="273"/>
      <c r="M7" s="273"/>
      <c r="N7" s="272"/>
      <c r="O7" s="429"/>
    </row>
    <row r="8" spans="1:15" s="1011" customFormat="1" ht="51" customHeight="1">
      <c r="A8" s="418"/>
      <c r="B8" s="418" t="s">
        <v>901</v>
      </c>
      <c r="C8" s="418" t="s">
        <v>902</v>
      </c>
      <c r="D8" s="418" t="s">
        <v>903</v>
      </c>
      <c r="E8" s="418" t="s">
        <v>904</v>
      </c>
      <c r="F8" s="418" t="s">
        <v>905</v>
      </c>
      <c r="G8" s="418" t="s">
        <v>906</v>
      </c>
      <c r="H8" s="418" t="s">
        <v>907</v>
      </c>
      <c r="I8" s="418" t="s">
        <v>908</v>
      </c>
      <c r="J8" s="418" t="s">
        <v>909</v>
      </c>
      <c r="K8" s="418" t="s">
        <v>910</v>
      </c>
      <c r="L8" s="418" t="s">
        <v>911</v>
      </c>
      <c r="M8" s="418" t="s">
        <v>912</v>
      </c>
      <c r="N8" s="430" t="s">
        <v>928</v>
      </c>
      <c r="O8" s="431" t="s">
        <v>723</v>
      </c>
    </row>
    <row r="9" spans="1:15" s="1011" customFormat="1" ht="42.75" customHeight="1">
      <c r="A9" s="277" t="s">
        <v>724</v>
      </c>
      <c r="B9" s="277">
        <v>63127.725200000001</v>
      </c>
      <c r="C9" s="278">
        <v>47149.2133474</v>
      </c>
      <c r="D9" s="278">
        <v>68573.685569999987</v>
      </c>
      <c r="E9" s="278">
        <v>103706.88277</v>
      </c>
      <c r="F9" s="278">
        <v>47683.083880000006</v>
      </c>
      <c r="G9" s="278">
        <v>138981.7252018</v>
      </c>
      <c r="H9" s="277">
        <v>159265.81863999998</v>
      </c>
      <c r="I9" s="277">
        <v>92729.475909999994</v>
      </c>
      <c r="J9" s="277">
        <v>114634.54414</v>
      </c>
      <c r="K9" s="277">
        <v>71932.954159999994</v>
      </c>
      <c r="L9" s="277">
        <v>212207.85958000002</v>
      </c>
      <c r="M9" s="277">
        <v>68530.654459999991</v>
      </c>
      <c r="N9" s="277">
        <v>4517284.2486792002</v>
      </c>
      <c r="O9" s="279">
        <v>0.95283546328255364</v>
      </c>
    </row>
    <row r="10" spans="1:15" s="1011" customFormat="1" ht="27" customHeight="1">
      <c r="A10" s="277" t="s">
        <v>725</v>
      </c>
      <c r="B10" s="277">
        <v>418.55407000000002</v>
      </c>
      <c r="C10" s="278">
        <v>758.90278799999999</v>
      </c>
      <c r="D10" s="278">
        <v>953.48964999999998</v>
      </c>
      <c r="E10" s="278">
        <v>2504.3002200000001</v>
      </c>
      <c r="F10" s="278">
        <v>554.25082999999995</v>
      </c>
      <c r="G10" s="278">
        <v>1324.6247100000001</v>
      </c>
      <c r="H10" s="277">
        <v>2669.1055499999998</v>
      </c>
      <c r="I10" s="277">
        <v>1779.0717199999999</v>
      </c>
      <c r="J10" s="277">
        <v>1887.0673700000002</v>
      </c>
      <c r="K10" s="277">
        <v>1606.6514999999999</v>
      </c>
      <c r="L10" s="277">
        <v>2118.6093100000003</v>
      </c>
      <c r="M10" s="277">
        <v>537.26235999999994</v>
      </c>
      <c r="N10" s="277">
        <v>61687.397068000006</v>
      </c>
      <c r="O10" s="279">
        <v>1.3011786801144646E-2</v>
      </c>
    </row>
    <row r="11" spans="1:15" s="1011" customFormat="1" ht="42.75" customHeight="1">
      <c r="A11" s="277" t="s">
        <v>726</v>
      </c>
      <c r="B11" s="277">
        <v>2936.0847200000003</v>
      </c>
      <c r="C11" s="278">
        <v>336.22593699999999</v>
      </c>
      <c r="D11" s="278">
        <v>561.72570999999994</v>
      </c>
      <c r="E11" s="278">
        <v>1162.3733500000001</v>
      </c>
      <c r="F11" s="278">
        <v>2506.8326899999997</v>
      </c>
      <c r="G11" s="278">
        <v>544.61946</v>
      </c>
      <c r="H11" s="277">
        <v>2630.9900600000001</v>
      </c>
      <c r="I11" s="277">
        <v>1865.27739</v>
      </c>
      <c r="J11" s="277">
        <v>3302.6351800000002</v>
      </c>
      <c r="K11" s="277">
        <v>1115.82008</v>
      </c>
      <c r="L11" s="277">
        <v>9344.3380500000003</v>
      </c>
      <c r="M11" s="277">
        <v>1461.7329399999999</v>
      </c>
      <c r="N11" s="277">
        <v>110328.88496699999</v>
      </c>
      <c r="O11" s="279">
        <v>2.3271786417185587E-2</v>
      </c>
    </row>
    <row r="12" spans="1:15" s="1011" customFormat="1" ht="27" customHeight="1">
      <c r="A12" s="277" t="s">
        <v>727</v>
      </c>
      <c r="B12" s="277">
        <v>112.04116999999999</v>
      </c>
      <c r="C12" s="278">
        <v>20.360187499999999</v>
      </c>
      <c r="D12" s="278">
        <v>28.91414</v>
      </c>
      <c r="E12" s="278">
        <v>70.182899999999989</v>
      </c>
      <c r="F12" s="278">
        <v>100.40003999999999</v>
      </c>
      <c r="G12" s="278">
        <v>23.435419999999997</v>
      </c>
      <c r="H12" s="277">
        <v>139.25915000000001</v>
      </c>
      <c r="I12" s="277">
        <v>104.57689000000001</v>
      </c>
      <c r="J12" s="277">
        <v>149.80492999999998</v>
      </c>
      <c r="K12" s="277">
        <v>65.430019999999999</v>
      </c>
      <c r="L12" s="277">
        <v>333.38623999999999</v>
      </c>
      <c r="M12" s="277">
        <v>49.722149999999999</v>
      </c>
      <c r="N12" s="277">
        <v>5445.6567175</v>
      </c>
      <c r="O12" s="279">
        <v>1.1486580333779108E-3</v>
      </c>
    </row>
    <row r="13" spans="1:15" s="1011" customFormat="1" ht="42.75" customHeight="1">
      <c r="A13" s="277" t="s">
        <v>728</v>
      </c>
      <c r="B13" s="277">
        <v>94.629149999999996</v>
      </c>
      <c r="C13" s="278">
        <v>219.51721000000001</v>
      </c>
      <c r="D13" s="278">
        <v>94.524990000000003</v>
      </c>
      <c r="E13" s="278">
        <v>617.77976000000001</v>
      </c>
      <c r="F13" s="278">
        <v>397.87457000000001</v>
      </c>
      <c r="G13" s="278">
        <v>69.407349199999999</v>
      </c>
      <c r="H13" s="277">
        <v>390.30003999999997</v>
      </c>
      <c r="I13" s="277">
        <v>601.10526000000004</v>
      </c>
      <c r="J13" s="277">
        <v>309.60020000000003</v>
      </c>
      <c r="K13" s="277">
        <v>106.96007</v>
      </c>
      <c r="L13" s="277">
        <v>2339.9177200000004</v>
      </c>
      <c r="M13" s="277">
        <v>365.64357000000001</v>
      </c>
      <c r="N13" s="277">
        <v>24541.145659200003</v>
      </c>
      <c r="O13" s="279">
        <v>5.1764893698034546E-3</v>
      </c>
    </row>
    <row r="14" spans="1:15" s="1011" customFormat="1" ht="27" customHeight="1">
      <c r="A14" s="277" t="s">
        <v>729</v>
      </c>
      <c r="B14" s="277">
        <v>12.59422</v>
      </c>
      <c r="C14" s="278">
        <v>27.338708999999998</v>
      </c>
      <c r="D14" s="278">
        <v>14.082180000000001</v>
      </c>
      <c r="E14" s="278">
        <v>123.55595</v>
      </c>
      <c r="F14" s="278">
        <v>70.611649999999997</v>
      </c>
      <c r="G14" s="278">
        <v>12.6845842</v>
      </c>
      <c r="H14" s="277">
        <v>71.522480000000002</v>
      </c>
      <c r="I14" s="277">
        <v>120.22103</v>
      </c>
      <c r="J14" s="277">
        <v>61.920010000000005</v>
      </c>
      <c r="K14" s="277">
        <v>21.392019999999999</v>
      </c>
      <c r="L14" s="277">
        <v>291.01979</v>
      </c>
      <c r="M14" s="277">
        <v>44.085410000000003</v>
      </c>
      <c r="N14" s="277">
        <v>5215.2046931999994</v>
      </c>
      <c r="O14" s="279">
        <v>1.1000485482868414E-3</v>
      </c>
    </row>
    <row r="15" spans="1:15" s="1011" customFormat="1" ht="42.75" customHeight="1">
      <c r="A15" s="277" t="s">
        <v>730</v>
      </c>
      <c r="B15" s="277">
        <v>33.479649999999999</v>
      </c>
      <c r="C15" s="278">
        <v>183.9284906</v>
      </c>
      <c r="D15" s="278">
        <v>206.24891</v>
      </c>
      <c r="E15" s="278">
        <v>32.085439999999998</v>
      </c>
      <c r="F15" s="278">
        <v>621.26062000000002</v>
      </c>
      <c r="G15" s="278">
        <v>3.67883</v>
      </c>
      <c r="H15" s="277">
        <v>52.604759999999999</v>
      </c>
      <c r="I15" s="277">
        <v>166.72556</v>
      </c>
      <c r="J15" s="277">
        <v>304.25709999999998</v>
      </c>
      <c r="K15" s="277">
        <v>35.802050000000001</v>
      </c>
      <c r="L15" s="277">
        <v>1030.34537</v>
      </c>
      <c r="M15" s="277">
        <v>85.907119999999992</v>
      </c>
      <c r="N15" s="277">
        <v>7155.5627506000001</v>
      </c>
      <c r="O15" s="279">
        <v>1.5093302907623885E-3</v>
      </c>
    </row>
    <row r="16" spans="1:15" s="1011" customFormat="1" ht="27" customHeight="1">
      <c r="A16" s="277" t="s">
        <v>731</v>
      </c>
      <c r="B16" s="277">
        <v>16.739830000000001</v>
      </c>
      <c r="C16" s="278">
        <v>50.874200199999997</v>
      </c>
      <c r="D16" s="278">
        <v>68.531050000000008</v>
      </c>
      <c r="E16" s="278">
        <v>16.042719999999999</v>
      </c>
      <c r="F16" s="278">
        <v>197.41779</v>
      </c>
      <c r="G16" s="278">
        <v>1.8394200000000001</v>
      </c>
      <c r="H16" s="277">
        <v>19.932220000000001</v>
      </c>
      <c r="I16" s="277">
        <v>83.36278999999999</v>
      </c>
      <c r="J16" s="277">
        <v>152.12857</v>
      </c>
      <c r="K16" s="277">
        <v>17.901029999999999</v>
      </c>
      <c r="L16" s="277">
        <v>262.51141999999999</v>
      </c>
      <c r="M16" s="277">
        <v>42.953569999999999</v>
      </c>
      <c r="N16" s="277">
        <v>3018.4569302</v>
      </c>
      <c r="O16" s="279">
        <v>6.3668625863570283E-4</v>
      </c>
    </row>
    <row r="17" spans="1:15" s="1011" customFormat="1" ht="42.75" customHeight="1">
      <c r="A17" s="277" t="s">
        <v>732</v>
      </c>
      <c r="B17" s="277">
        <v>0</v>
      </c>
      <c r="C17" s="278">
        <v>121.04022999999999</v>
      </c>
      <c r="D17" s="278">
        <v>70.749889999999994</v>
      </c>
      <c r="E17" s="278">
        <v>112.49158</v>
      </c>
      <c r="F17" s="278">
        <v>13.545669999999999</v>
      </c>
      <c r="G17" s="278">
        <v>50.626468200000005</v>
      </c>
      <c r="H17" s="277">
        <v>93.130920000000003</v>
      </c>
      <c r="I17" s="277">
        <v>22.778779999999998</v>
      </c>
      <c r="J17" s="277">
        <v>0.37308999999999998</v>
      </c>
      <c r="K17" s="277">
        <v>68.920990000000003</v>
      </c>
      <c r="L17" s="277">
        <v>186.09609</v>
      </c>
      <c r="M17" s="277">
        <v>440.55680999999998</v>
      </c>
      <c r="N17" s="277">
        <v>6521.0596782000002</v>
      </c>
      <c r="O17" s="279">
        <v>1.3754938979958211E-3</v>
      </c>
    </row>
    <row r="18" spans="1:15" s="1011" customFormat="1" ht="27" customHeight="1">
      <c r="A18" s="277" t="s">
        <v>733</v>
      </c>
      <c r="B18" s="277">
        <v>0</v>
      </c>
      <c r="C18" s="278">
        <v>59.573864</v>
      </c>
      <c r="D18" s="278">
        <v>56.599910000000001</v>
      </c>
      <c r="E18" s="278">
        <v>89.99327000000001</v>
      </c>
      <c r="F18" s="278">
        <v>10.83653</v>
      </c>
      <c r="G18" s="278">
        <v>40.501204000000001</v>
      </c>
      <c r="H18" s="277">
        <v>43.971969999999999</v>
      </c>
      <c r="I18" s="277">
        <v>18.223020000000002</v>
      </c>
      <c r="J18" s="277">
        <v>0.29847000000000001</v>
      </c>
      <c r="K18" s="277">
        <v>55.136789999999998</v>
      </c>
      <c r="L18" s="277">
        <v>100.82891000000001</v>
      </c>
      <c r="M18" s="277">
        <v>255.31226999999998</v>
      </c>
      <c r="N18" s="277">
        <v>5146.2341880000004</v>
      </c>
      <c r="O18" s="279">
        <v>1.0855005279150245E-3</v>
      </c>
    </row>
    <row r="19" spans="1:15" s="1011" customFormat="1" ht="42.75" customHeight="1">
      <c r="A19" s="277" t="s">
        <v>734</v>
      </c>
      <c r="B19" s="277">
        <v>131.93332999999998</v>
      </c>
      <c r="C19" s="278">
        <v>1413.6443000000002</v>
      </c>
      <c r="D19" s="278">
        <v>796.38317000000006</v>
      </c>
      <c r="E19" s="278">
        <v>1024.24566</v>
      </c>
      <c r="F19" s="278">
        <v>869.74185</v>
      </c>
      <c r="G19" s="278">
        <v>639.65478000000007</v>
      </c>
      <c r="H19" s="277">
        <v>581.83722999999998</v>
      </c>
      <c r="I19" s="277">
        <v>1879.4374399999999</v>
      </c>
      <c r="J19" s="277">
        <v>1028.5514900000001</v>
      </c>
      <c r="K19" s="277">
        <v>603.43084999999996</v>
      </c>
      <c r="L19" s="277">
        <v>3584.4559800000002</v>
      </c>
      <c r="M19" s="277">
        <v>1544.2321499999998</v>
      </c>
      <c r="N19" s="277">
        <v>75055.03581999999</v>
      </c>
      <c r="O19" s="279">
        <v>1.5831436741699068E-2</v>
      </c>
    </row>
    <row r="20" spans="1:15" s="1011" customFormat="1" ht="27" customHeight="1">
      <c r="A20" s="277" t="s">
        <v>735</v>
      </c>
      <c r="B20" s="277">
        <v>131.93332999999998</v>
      </c>
      <c r="C20" s="278">
        <v>1264.8105700000001</v>
      </c>
      <c r="D20" s="278">
        <v>753.46676000000002</v>
      </c>
      <c r="E20" s="278">
        <v>996.29160999999999</v>
      </c>
      <c r="F20" s="278">
        <v>729.41827999999998</v>
      </c>
      <c r="G20" s="278">
        <v>639.65478000000007</v>
      </c>
      <c r="H20" s="277">
        <v>538.29565000000002</v>
      </c>
      <c r="I20" s="277">
        <v>1789.1132600000001</v>
      </c>
      <c r="J20" s="277">
        <v>1009.46485</v>
      </c>
      <c r="K20" s="277">
        <v>520.18365000000006</v>
      </c>
      <c r="L20" s="277">
        <v>2522.9520400000001</v>
      </c>
      <c r="M20" s="277">
        <v>1339.4073000000001</v>
      </c>
      <c r="N20" s="277">
        <v>66119.221919999996</v>
      </c>
      <c r="O20" s="279">
        <v>1.3946596225031851E-2</v>
      </c>
    </row>
    <row r="21" spans="1:15" s="1011" customFormat="1" ht="56.25" customHeight="1">
      <c r="A21" s="432" t="s">
        <v>736</v>
      </c>
      <c r="B21" s="433">
        <v>66323.852049999987</v>
      </c>
      <c r="C21" s="433">
        <v>49423.569515000003</v>
      </c>
      <c r="D21" s="433">
        <v>70303.318239999993</v>
      </c>
      <c r="E21" s="433">
        <v>106655.85855999999</v>
      </c>
      <c r="F21" s="433">
        <v>52092.339280000007</v>
      </c>
      <c r="G21" s="433">
        <v>140289.71208919998</v>
      </c>
      <c r="H21" s="433">
        <v>163014.68164999998</v>
      </c>
      <c r="I21" s="433">
        <v>97264.800339999987</v>
      </c>
      <c r="J21" s="433">
        <v>119579.96119999999</v>
      </c>
      <c r="K21" s="433">
        <v>73863.888200000001</v>
      </c>
      <c r="L21" s="433">
        <v>228693.01279000001</v>
      </c>
      <c r="M21" s="433">
        <v>72428.727049999987</v>
      </c>
      <c r="N21" s="433">
        <v>4740885.9375542002</v>
      </c>
      <c r="O21" s="434">
        <v>1</v>
      </c>
    </row>
    <row r="22" spans="1:15" s="1011" customFormat="1" ht="56.25" customHeight="1">
      <c r="A22" s="435" t="s">
        <v>877</v>
      </c>
      <c r="B22" s="277">
        <v>691.86261999999988</v>
      </c>
      <c r="C22" s="277">
        <v>2181.8603186999999</v>
      </c>
      <c r="D22" s="277">
        <v>1875.0836899999999</v>
      </c>
      <c r="E22" s="277">
        <v>3800.3666699999994</v>
      </c>
      <c r="F22" s="277">
        <v>1662.9351200000001</v>
      </c>
      <c r="G22" s="277">
        <v>2042.7401182000001</v>
      </c>
      <c r="H22" s="277">
        <v>3482.0870199999999</v>
      </c>
      <c r="I22" s="277">
        <v>3894.56871</v>
      </c>
      <c r="J22" s="277">
        <v>3260.6842000000001</v>
      </c>
      <c r="K22" s="277">
        <v>2286.6950099999999</v>
      </c>
      <c r="L22" s="277">
        <v>5629.30771</v>
      </c>
      <c r="M22" s="277">
        <v>2268.7430600000002</v>
      </c>
      <c r="N22" s="277">
        <v>146632.17151690001</v>
      </c>
      <c r="O22" s="436"/>
    </row>
    <row r="23" spans="1:15" s="289" customFormat="1" ht="56.25" customHeight="1" thickBot="1">
      <c r="A23" s="437" t="s">
        <v>878</v>
      </c>
      <c r="B23" s="438">
        <v>1.3989759071110691E-2</v>
      </c>
      <c r="C23" s="438">
        <v>1.0424964904449352E-2</v>
      </c>
      <c r="D23" s="438">
        <v>1.4829152012096104E-2</v>
      </c>
      <c r="E23" s="438">
        <v>2.2497031138239792E-2</v>
      </c>
      <c r="F23" s="438">
        <v>1.0987891285752846E-2</v>
      </c>
      <c r="G23" s="438">
        <v>2.9591454832928285E-2</v>
      </c>
      <c r="H23" s="438">
        <v>3.4384856289982474E-2</v>
      </c>
      <c r="I23" s="438">
        <v>2.0516165463828565E-2</v>
      </c>
      <c r="J23" s="438">
        <v>2.5223125545536896E-2</v>
      </c>
      <c r="K23" s="438">
        <v>1.5580186735753027E-2</v>
      </c>
      <c r="L23" s="438">
        <v>4.8238454964386175E-2</v>
      </c>
      <c r="M23" s="438">
        <v>1.5277466702218448E-2</v>
      </c>
      <c r="N23" s="438">
        <v>1</v>
      </c>
      <c r="O23" s="439"/>
    </row>
    <row r="24" spans="1:15" s="1011" customFormat="1" ht="15" customHeight="1">
      <c r="A24" s="1215" t="s">
        <v>879</v>
      </c>
      <c r="B24" s="289"/>
      <c r="C24" s="385"/>
      <c r="D24" s="385"/>
      <c r="E24" s="385"/>
      <c r="F24" s="385"/>
      <c r="G24" s="385"/>
      <c r="H24" s="386"/>
      <c r="I24" s="386"/>
      <c r="J24" s="386"/>
      <c r="K24" s="386"/>
      <c r="L24" s="386"/>
      <c r="M24" s="386"/>
      <c r="N24" s="386"/>
      <c r="O24" s="386"/>
    </row>
    <row r="25" spans="1:15" s="1011" customFormat="1" ht="39" customHeight="1">
      <c r="A25" s="1115" t="s">
        <v>363</v>
      </c>
      <c r="B25" s="1216"/>
      <c r="C25" s="1216"/>
      <c r="D25" s="1216"/>
      <c r="E25" s="1216"/>
      <c r="F25" s="1216"/>
      <c r="G25" s="1216"/>
      <c r="H25" s="1216"/>
      <c r="I25" s="1216"/>
      <c r="J25" s="1216"/>
      <c r="K25" s="1216"/>
      <c r="L25" s="1216"/>
      <c r="M25" s="1216"/>
      <c r="N25" s="1216"/>
      <c r="O25" s="1216"/>
    </row>
    <row r="26" spans="1:15" s="1011" customFormat="1" ht="38.25" customHeight="1">
      <c r="A26" s="1115" t="s">
        <v>364</v>
      </c>
      <c r="B26" s="1211"/>
      <c r="C26" s="1211"/>
      <c r="D26" s="1211"/>
      <c r="E26" s="1211"/>
      <c r="F26" s="1211"/>
      <c r="G26" s="1211"/>
      <c r="H26" s="1211"/>
      <c r="I26" s="1211"/>
      <c r="J26" s="1211"/>
      <c r="K26" s="1211"/>
      <c r="L26" s="1211"/>
      <c r="M26" s="1211"/>
      <c r="N26" s="1211"/>
      <c r="O26" s="1211"/>
    </row>
    <row r="27" spans="1:15" s="1011" customFormat="1" ht="14.25" customHeight="1">
      <c r="A27" s="1215" t="s">
        <v>740</v>
      </c>
      <c r="C27" s="295"/>
      <c r="D27" s="295"/>
      <c r="E27" s="295"/>
      <c r="F27" s="295"/>
      <c r="G27" s="295"/>
      <c r="H27" s="144"/>
      <c r="I27" s="144"/>
      <c r="J27" s="144"/>
      <c r="K27" s="144"/>
      <c r="L27" s="144"/>
      <c r="M27" s="144"/>
      <c r="N27" s="144"/>
      <c r="O27" s="425"/>
    </row>
    <row r="28" spans="1:15" s="1011" customFormat="1" ht="9" customHeight="1">
      <c r="A28" s="299"/>
      <c r="C28" s="295"/>
      <c r="D28" s="295"/>
      <c r="E28" s="295"/>
      <c r="F28" s="295"/>
      <c r="G28" s="295"/>
      <c r="H28" s="144"/>
      <c r="I28" s="144"/>
      <c r="J28" s="144"/>
      <c r="K28" s="144"/>
      <c r="L28" s="144"/>
      <c r="M28" s="144"/>
      <c r="N28" s="144"/>
      <c r="O28" s="386"/>
    </row>
    <row r="29" spans="1:15" s="1011" customFormat="1" ht="9" customHeight="1">
      <c r="A29" s="294"/>
      <c r="C29" s="295"/>
      <c r="D29" s="295"/>
      <c r="E29" s="295"/>
      <c r="F29" s="295"/>
      <c r="G29" s="295"/>
      <c r="H29" s="144"/>
      <c r="I29" s="144"/>
      <c r="J29" s="144"/>
      <c r="K29" s="144"/>
      <c r="L29" s="144"/>
      <c r="M29" s="144"/>
      <c r="N29" s="144"/>
      <c r="O29" s="386"/>
    </row>
    <row r="30" spans="1:15" s="1011" customFormat="1" ht="9" customHeight="1">
      <c r="A30" s="294"/>
      <c r="C30" s="295"/>
      <c r="D30" s="295"/>
      <c r="E30" s="295"/>
      <c r="F30" s="295"/>
      <c r="G30" s="295"/>
      <c r="H30" s="144"/>
      <c r="I30" s="144"/>
      <c r="J30" s="144"/>
      <c r="K30" s="144"/>
      <c r="L30" s="144"/>
      <c r="M30" s="144"/>
      <c r="N30" s="144"/>
      <c r="O30" s="386"/>
    </row>
    <row r="31" spans="1:15" s="1011" customFormat="1" ht="9" customHeight="1">
      <c r="A31" s="294"/>
      <c r="B31" s="111"/>
      <c r="C31" s="295"/>
      <c r="D31" s="295"/>
      <c r="E31" s="295"/>
      <c r="F31" s="295"/>
      <c r="G31" s="295"/>
      <c r="H31" s="144"/>
      <c r="I31" s="144"/>
      <c r="J31" s="144"/>
      <c r="K31" s="144"/>
      <c r="L31" s="144"/>
      <c r="M31" s="144"/>
      <c r="N31" s="144"/>
      <c r="O31" s="386"/>
    </row>
    <row r="32" spans="1:15" s="1011" customFormat="1" ht="9" customHeight="1">
      <c r="A32" s="294"/>
      <c r="B32" s="111"/>
      <c r="C32" s="295"/>
      <c r="D32" s="295"/>
      <c r="E32" s="295"/>
      <c r="F32" s="295"/>
      <c r="G32" s="295"/>
      <c r="H32" s="144"/>
      <c r="I32" s="144"/>
      <c r="J32" s="144"/>
      <c r="K32" s="144"/>
      <c r="L32" s="144"/>
      <c r="M32" s="144"/>
      <c r="N32" s="144"/>
      <c r="O32" s="386"/>
    </row>
    <row r="33" spans="1:15" s="1011" customFormat="1" ht="9" customHeight="1">
      <c r="A33" s="294"/>
      <c r="B33" s="111"/>
      <c r="C33" s="295"/>
      <c r="D33" s="295"/>
      <c r="E33" s="295"/>
      <c r="F33" s="295"/>
      <c r="G33" s="295"/>
      <c r="H33" s="144"/>
      <c r="I33" s="144"/>
      <c r="J33" s="144"/>
      <c r="K33" s="144"/>
      <c r="L33" s="144"/>
      <c r="M33" s="144"/>
      <c r="N33" s="144"/>
      <c r="O33" s="386"/>
    </row>
    <row r="34" spans="1:15" s="1011" customFormat="1" ht="9" customHeight="1">
      <c r="A34" s="296"/>
      <c r="B34" s="111"/>
      <c r="C34" s="295"/>
      <c r="D34" s="295"/>
      <c r="E34" s="295"/>
      <c r="F34" s="295"/>
      <c r="G34" s="295"/>
      <c r="H34" s="144"/>
      <c r="I34" s="144"/>
      <c r="J34" s="144"/>
      <c r="K34" s="144"/>
      <c r="L34" s="144"/>
      <c r="M34" s="144"/>
      <c r="N34" s="144"/>
      <c r="O34" s="386"/>
    </row>
    <row r="35" spans="1:15" s="1011" customFormat="1" ht="9" customHeight="1">
      <c r="A35" s="294"/>
      <c r="B35" s="111"/>
      <c r="C35" s="295"/>
      <c r="D35" s="295"/>
      <c r="E35" s="295"/>
      <c r="F35" s="295"/>
      <c r="G35" s="295"/>
      <c r="H35" s="144"/>
      <c r="I35" s="144"/>
      <c r="J35" s="144"/>
      <c r="K35" s="144"/>
      <c r="L35" s="144"/>
      <c r="M35" s="144"/>
      <c r="N35" s="144"/>
      <c r="O35" s="386"/>
    </row>
    <row r="36" spans="1:15" s="1011" customFormat="1" ht="9" customHeight="1">
      <c r="A36" s="294"/>
      <c r="B36" s="111"/>
      <c r="C36" s="295"/>
      <c r="D36" s="295"/>
      <c r="E36" s="295"/>
      <c r="F36" s="295"/>
      <c r="G36" s="295"/>
      <c r="H36" s="144"/>
      <c r="I36" s="144"/>
      <c r="J36" s="144"/>
      <c r="K36" s="144"/>
      <c r="L36" s="144"/>
      <c r="M36" s="144"/>
      <c r="N36" s="144"/>
      <c r="O36" s="386"/>
    </row>
    <row r="37" spans="1:15" s="1011" customFormat="1" ht="9" customHeight="1">
      <c r="A37" s="294"/>
      <c r="B37" s="111"/>
      <c r="C37" s="295"/>
      <c r="D37" s="295"/>
      <c r="E37" s="295"/>
      <c r="F37" s="295"/>
      <c r="G37" s="295"/>
      <c r="H37" s="144"/>
      <c r="I37" s="144"/>
      <c r="J37" s="144"/>
      <c r="K37" s="144"/>
      <c r="L37" s="144"/>
      <c r="M37" s="144"/>
      <c r="N37" s="144"/>
      <c r="O37" s="386"/>
    </row>
    <row r="38" spans="1:15" s="1011" customFormat="1" ht="9" customHeight="1">
      <c r="A38" s="294"/>
      <c r="C38" s="295"/>
      <c r="D38" s="295"/>
      <c r="E38" s="295"/>
      <c r="F38" s="295"/>
      <c r="G38" s="295"/>
      <c r="H38" s="144"/>
      <c r="I38" s="144"/>
      <c r="J38" s="144"/>
      <c r="K38" s="144"/>
      <c r="L38" s="144"/>
      <c r="M38" s="144"/>
      <c r="N38" s="144"/>
      <c r="O38" s="386"/>
    </row>
    <row r="39" spans="1:15" s="1011" customFormat="1" ht="9" customHeight="1">
      <c r="A39" s="294"/>
      <c r="C39" s="295"/>
      <c r="D39" s="295"/>
      <c r="E39" s="295"/>
      <c r="F39" s="295"/>
      <c r="G39" s="295"/>
      <c r="H39" s="144"/>
      <c r="I39" s="144"/>
      <c r="J39" s="144"/>
      <c r="K39" s="144"/>
      <c r="L39" s="144"/>
      <c r="M39" s="144"/>
      <c r="N39" s="144"/>
      <c r="O39" s="386"/>
    </row>
    <row r="40" spans="1:15" s="1011" customFormat="1" ht="9" customHeight="1">
      <c r="A40" s="296"/>
      <c r="C40" s="295"/>
      <c r="D40" s="295"/>
      <c r="E40" s="295"/>
      <c r="F40" s="295"/>
      <c r="G40" s="295"/>
      <c r="H40" s="144"/>
      <c r="I40" s="144"/>
      <c r="J40" s="144"/>
      <c r="K40" s="144"/>
      <c r="L40" s="144"/>
      <c r="M40" s="144"/>
      <c r="N40" s="144"/>
      <c r="O40" s="386"/>
    </row>
    <row r="41" spans="1:15" s="1011" customFormat="1" ht="9" customHeight="1">
      <c r="A41" s="294"/>
      <c r="C41" s="295"/>
      <c r="D41" s="295"/>
      <c r="E41" s="295"/>
      <c r="F41" s="295"/>
      <c r="G41" s="295"/>
      <c r="H41" s="144"/>
      <c r="I41" s="144"/>
      <c r="J41" s="144"/>
      <c r="K41" s="144"/>
      <c r="L41" s="144"/>
      <c r="M41" s="144"/>
      <c r="N41" s="144"/>
      <c r="O41" s="386"/>
    </row>
    <row r="42" spans="1:15" s="1011" customFormat="1" ht="9" customHeight="1">
      <c r="A42" s="294"/>
      <c r="C42" s="295"/>
      <c r="D42" s="295"/>
      <c r="E42" s="295"/>
      <c r="F42" s="295"/>
      <c r="G42" s="295"/>
      <c r="H42" s="144"/>
      <c r="I42" s="144"/>
      <c r="J42" s="144"/>
      <c r="K42" s="144"/>
      <c r="L42" s="144"/>
      <c r="M42" s="144"/>
      <c r="N42" s="144"/>
      <c r="O42" s="386"/>
    </row>
    <row r="43" spans="1:15" s="1011" customFormat="1" ht="9" customHeight="1">
      <c r="A43" s="294"/>
      <c r="C43" s="295"/>
      <c r="D43" s="295"/>
      <c r="E43" s="295"/>
      <c r="F43" s="295"/>
      <c r="G43" s="295"/>
      <c r="H43" s="144"/>
      <c r="I43" s="144"/>
      <c r="J43" s="144"/>
      <c r="K43" s="144"/>
      <c r="L43" s="144"/>
      <c r="M43" s="144"/>
      <c r="N43" s="144"/>
      <c r="O43" s="386"/>
    </row>
    <row r="44" spans="1:15" s="1011" customFormat="1" ht="9" customHeight="1">
      <c r="A44" s="294"/>
      <c r="C44" s="295"/>
      <c r="D44" s="295"/>
      <c r="E44" s="295"/>
      <c r="F44" s="295"/>
      <c r="G44" s="295"/>
      <c r="H44" s="144"/>
      <c r="I44" s="144"/>
      <c r="J44" s="144"/>
      <c r="K44" s="144"/>
      <c r="L44" s="144"/>
      <c r="M44" s="144"/>
      <c r="N44" s="144"/>
      <c r="O44" s="386"/>
    </row>
    <row r="45" spans="1:15" s="1011" customFormat="1" ht="9" customHeight="1">
      <c r="A45" s="294"/>
      <c r="C45" s="295"/>
      <c r="D45" s="295"/>
      <c r="E45" s="295"/>
      <c r="F45" s="295"/>
      <c r="G45" s="295"/>
      <c r="H45" s="144"/>
      <c r="I45" s="144"/>
      <c r="J45" s="144"/>
      <c r="K45" s="144"/>
      <c r="L45" s="144"/>
      <c r="M45" s="144"/>
      <c r="N45" s="144"/>
      <c r="O45" s="386"/>
    </row>
    <row r="46" spans="1:15" s="1011" customFormat="1" ht="9" customHeight="1">
      <c r="A46" s="296"/>
      <c r="C46" s="295"/>
      <c r="D46" s="295"/>
      <c r="E46" s="295"/>
      <c r="F46" s="295"/>
      <c r="G46" s="295"/>
      <c r="H46" s="144"/>
      <c r="I46" s="144"/>
      <c r="J46" s="144"/>
      <c r="K46" s="144"/>
      <c r="L46" s="144"/>
      <c r="M46" s="144"/>
      <c r="N46" s="144"/>
      <c r="O46" s="386"/>
    </row>
    <row r="47" spans="1:15" s="1011" customFormat="1" ht="9" customHeight="1">
      <c r="A47" s="294"/>
      <c r="C47" s="295"/>
      <c r="D47" s="295"/>
      <c r="E47" s="295"/>
      <c r="F47" s="295"/>
      <c r="G47" s="295"/>
      <c r="H47" s="144"/>
      <c r="I47" s="144"/>
      <c r="J47" s="144"/>
      <c r="K47" s="144"/>
      <c r="L47" s="144"/>
      <c r="M47" s="144"/>
      <c r="N47" s="144"/>
      <c r="O47" s="386"/>
    </row>
    <row r="48" spans="1:15" s="1011" customFormat="1" ht="9" customHeight="1">
      <c r="A48" s="294"/>
      <c r="C48" s="295"/>
      <c r="D48" s="295"/>
      <c r="E48" s="295"/>
      <c r="F48" s="295"/>
      <c r="G48" s="295"/>
      <c r="H48" s="144"/>
      <c r="I48" s="144"/>
      <c r="J48" s="144"/>
      <c r="K48" s="144"/>
      <c r="L48" s="144"/>
      <c r="M48" s="144"/>
      <c r="N48" s="144"/>
      <c r="O48" s="386"/>
    </row>
    <row r="49" spans="1:15" s="1011" customFormat="1" ht="9" customHeight="1">
      <c r="A49" s="294"/>
      <c r="C49" s="295"/>
      <c r="D49" s="295"/>
      <c r="E49" s="295"/>
      <c r="F49" s="295"/>
      <c r="G49" s="295"/>
      <c r="H49" s="144"/>
      <c r="I49" s="144"/>
      <c r="J49" s="144"/>
      <c r="K49" s="144"/>
      <c r="L49" s="144"/>
      <c r="M49" s="144"/>
      <c r="N49" s="144"/>
      <c r="O49" s="386"/>
    </row>
    <row r="50" spans="1:15" s="1011" customFormat="1" ht="9" customHeight="1">
      <c r="A50" s="294"/>
      <c r="C50" s="295"/>
      <c r="D50" s="295"/>
      <c r="E50" s="295"/>
      <c r="F50" s="295"/>
      <c r="G50" s="295"/>
      <c r="H50" s="144"/>
      <c r="I50" s="144"/>
      <c r="J50" s="144"/>
      <c r="K50" s="144"/>
      <c r="L50" s="144"/>
      <c r="M50" s="144"/>
      <c r="N50" s="144"/>
      <c r="O50" s="386"/>
    </row>
    <row r="51" spans="1:15" s="1011" customFormat="1" ht="9" customHeight="1">
      <c r="A51" s="296"/>
      <c r="C51" s="295"/>
      <c r="D51" s="295"/>
      <c r="E51" s="295"/>
      <c r="F51" s="295"/>
      <c r="G51" s="295"/>
      <c r="H51" s="144"/>
      <c r="I51" s="144"/>
      <c r="J51" s="144"/>
      <c r="K51" s="144"/>
      <c r="L51" s="144"/>
      <c r="M51" s="144"/>
      <c r="N51" s="144"/>
      <c r="O51" s="386"/>
    </row>
    <row r="52" spans="1:15" s="1011" customFormat="1" ht="9" customHeight="1">
      <c r="A52" s="297"/>
      <c r="C52" s="295"/>
      <c r="D52" s="295"/>
      <c r="E52" s="295"/>
      <c r="F52" s="295"/>
      <c r="G52" s="295"/>
      <c r="H52" s="144"/>
      <c r="I52" s="144"/>
      <c r="J52" s="144"/>
      <c r="K52" s="144"/>
      <c r="L52" s="144"/>
      <c r="M52" s="144"/>
      <c r="N52" s="144"/>
      <c r="O52" s="386"/>
    </row>
    <row r="53" spans="1:15" s="1011" customFormat="1" ht="9" customHeight="1">
      <c r="A53" s="297"/>
      <c r="C53" s="295"/>
      <c r="D53" s="295"/>
      <c r="E53" s="295"/>
      <c r="F53" s="295"/>
      <c r="G53" s="295"/>
      <c r="H53" s="144"/>
      <c r="I53" s="144"/>
      <c r="J53" s="144"/>
      <c r="K53" s="144"/>
      <c r="L53" s="144"/>
      <c r="M53" s="144"/>
      <c r="N53" s="144"/>
      <c r="O53" s="386"/>
    </row>
    <row r="54" spans="1:15" s="1011" customFormat="1" ht="9" customHeight="1">
      <c r="A54" s="297"/>
      <c r="C54" s="295"/>
      <c r="D54" s="295"/>
      <c r="E54" s="295"/>
      <c r="F54" s="295"/>
      <c r="G54" s="295"/>
      <c r="H54" s="144"/>
      <c r="I54" s="144"/>
      <c r="J54" s="144"/>
      <c r="K54" s="144"/>
      <c r="L54" s="144"/>
      <c r="M54" s="144"/>
      <c r="N54" s="144"/>
      <c r="O54" s="386"/>
    </row>
    <row r="55" spans="1:15" s="1011" customFormat="1" ht="9" customHeight="1">
      <c r="A55" s="297"/>
      <c r="C55" s="295"/>
      <c r="D55" s="295"/>
      <c r="E55" s="295"/>
      <c r="F55" s="295"/>
      <c r="G55" s="295"/>
      <c r="H55" s="144"/>
      <c r="I55" s="144"/>
      <c r="J55" s="144"/>
      <c r="K55" s="144"/>
      <c r="L55" s="144"/>
      <c r="M55" s="144"/>
      <c r="N55" s="144"/>
      <c r="O55" s="386"/>
    </row>
    <row r="56" spans="1:15" s="1011" customFormat="1" ht="9" customHeight="1">
      <c r="A56" s="298"/>
      <c r="C56" s="295"/>
      <c r="D56" s="295"/>
      <c r="E56" s="295"/>
      <c r="F56" s="295"/>
      <c r="G56" s="295"/>
      <c r="H56" s="144"/>
      <c r="I56" s="144"/>
      <c r="J56" s="144"/>
      <c r="K56" s="144"/>
      <c r="L56" s="144"/>
      <c r="M56" s="144"/>
      <c r="N56" s="144"/>
      <c r="O56" s="386"/>
    </row>
    <row r="57" spans="1:15" s="1011" customFormat="1" ht="9" customHeight="1">
      <c r="A57" s="298"/>
      <c r="C57" s="295"/>
      <c r="D57" s="295"/>
      <c r="E57" s="295"/>
      <c r="F57" s="295"/>
      <c r="G57" s="295"/>
      <c r="H57" s="144"/>
      <c r="I57" s="144"/>
      <c r="J57" s="144"/>
      <c r="K57" s="144"/>
      <c r="L57" s="144"/>
      <c r="M57" s="144"/>
      <c r="N57" s="144"/>
      <c r="O57" s="386"/>
    </row>
    <row r="58" spans="1:15" s="1011" customFormat="1" ht="9" customHeight="1">
      <c r="A58" s="299"/>
      <c r="C58" s="295"/>
      <c r="D58" s="295"/>
      <c r="E58" s="295"/>
      <c r="F58" s="295"/>
      <c r="G58" s="295"/>
      <c r="H58" s="144"/>
      <c r="I58" s="144"/>
      <c r="J58" s="144"/>
      <c r="K58" s="144"/>
      <c r="L58" s="144"/>
      <c r="M58" s="144"/>
      <c r="N58" s="144"/>
      <c r="O58" s="386"/>
    </row>
    <row r="59" spans="1:15" s="1011" customFormat="1" ht="9" customHeight="1">
      <c r="A59" s="294"/>
      <c r="C59" s="295"/>
      <c r="D59" s="295"/>
      <c r="E59" s="295"/>
      <c r="F59" s="295"/>
      <c r="G59" s="295"/>
      <c r="H59" s="144"/>
      <c r="I59" s="144"/>
      <c r="J59" s="144"/>
      <c r="K59" s="144"/>
      <c r="L59" s="144"/>
      <c r="M59" s="144"/>
      <c r="N59" s="144"/>
      <c r="O59" s="386"/>
    </row>
    <row r="60" spans="1:15" s="1011" customFormat="1" ht="9" customHeight="1">
      <c r="A60" s="294"/>
      <c r="C60" s="295"/>
      <c r="D60" s="295"/>
      <c r="E60" s="295"/>
      <c r="F60" s="295"/>
      <c r="G60" s="295"/>
      <c r="H60" s="144"/>
      <c r="I60" s="144"/>
      <c r="J60" s="144"/>
      <c r="K60" s="144"/>
      <c r="L60" s="144"/>
      <c r="M60" s="144"/>
      <c r="N60" s="144"/>
      <c r="O60" s="386"/>
    </row>
    <row r="61" spans="1:15" s="1011" customFormat="1" ht="9" customHeight="1">
      <c r="A61" s="294"/>
      <c r="C61" s="295"/>
      <c r="D61" s="295"/>
      <c r="E61" s="295"/>
      <c r="F61" s="295"/>
      <c r="G61" s="295"/>
      <c r="H61" s="144"/>
      <c r="I61" s="144"/>
      <c r="J61" s="144"/>
      <c r="K61" s="144"/>
      <c r="L61" s="144"/>
      <c r="M61" s="144"/>
      <c r="N61" s="144"/>
      <c r="O61" s="386"/>
    </row>
    <row r="62" spans="1:15" s="1011" customFormat="1" ht="9" customHeight="1">
      <c r="A62" s="294"/>
      <c r="C62" s="295"/>
      <c r="D62" s="295"/>
      <c r="E62" s="295"/>
      <c r="F62" s="295"/>
      <c r="G62" s="295"/>
      <c r="H62" s="144"/>
      <c r="I62" s="144"/>
      <c r="J62" s="144"/>
      <c r="K62" s="144"/>
      <c r="L62" s="144"/>
      <c r="M62" s="144"/>
      <c r="N62" s="144"/>
      <c r="O62" s="386"/>
    </row>
    <row r="63" spans="1:15" s="1011" customFormat="1" ht="9" customHeight="1">
      <c r="A63" s="297"/>
      <c r="C63" s="295"/>
      <c r="D63" s="295"/>
      <c r="E63" s="295"/>
      <c r="F63" s="295"/>
      <c r="G63" s="295"/>
      <c r="H63" s="144"/>
      <c r="I63" s="144"/>
      <c r="J63" s="144"/>
      <c r="K63" s="144"/>
      <c r="L63" s="144"/>
      <c r="M63" s="144"/>
      <c r="N63" s="144"/>
      <c r="O63" s="386"/>
    </row>
    <row r="64" spans="1:15" s="1011" customFormat="1" ht="9" customHeight="1">
      <c r="A64" s="299"/>
      <c r="C64" s="295"/>
      <c r="D64" s="295"/>
      <c r="E64" s="295"/>
      <c r="F64" s="295"/>
      <c r="G64" s="295"/>
      <c r="H64" s="144"/>
      <c r="I64" s="144"/>
      <c r="J64" s="144"/>
      <c r="K64" s="144"/>
      <c r="L64" s="144"/>
      <c r="M64" s="144"/>
      <c r="N64" s="144"/>
      <c r="O64" s="386"/>
    </row>
    <row r="65" spans="1:15" s="1011" customFormat="1" ht="9" customHeight="1">
      <c r="A65" s="294"/>
      <c r="C65" s="295"/>
      <c r="D65" s="295"/>
      <c r="E65" s="295"/>
      <c r="F65" s="295"/>
      <c r="G65" s="295"/>
      <c r="H65" s="144"/>
      <c r="I65" s="144"/>
      <c r="J65" s="144"/>
      <c r="K65" s="144"/>
      <c r="L65" s="144"/>
      <c r="M65" s="144"/>
      <c r="N65" s="144"/>
      <c r="O65" s="386"/>
    </row>
    <row r="66" spans="1:15" s="1011" customFormat="1" ht="9" customHeight="1">
      <c r="A66" s="294"/>
      <c r="C66" s="295"/>
      <c r="D66" s="295"/>
      <c r="E66" s="295"/>
      <c r="F66" s="295"/>
      <c r="G66" s="295"/>
      <c r="H66" s="144"/>
      <c r="I66" s="144"/>
      <c r="J66" s="144"/>
      <c r="K66" s="144"/>
      <c r="L66" s="144"/>
      <c r="M66" s="144"/>
      <c r="N66" s="144"/>
      <c r="O66" s="386"/>
    </row>
    <row r="67" spans="1:15" s="1011" customFormat="1" ht="9" customHeight="1">
      <c r="A67" s="294"/>
      <c r="C67" s="295"/>
      <c r="D67" s="295"/>
      <c r="E67" s="295"/>
      <c r="F67" s="295"/>
      <c r="G67" s="295"/>
      <c r="H67" s="144"/>
      <c r="I67" s="144"/>
      <c r="J67" s="144"/>
      <c r="K67" s="144"/>
      <c r="L67" s="144"/>
      <c r="M67" s="144"/>
      <c r="N67" s="144"/>
      <c r="O67" s="386"/>
    </row>
    <row r="68" spans="1:15" s="1011" customFormat="1" ht="9" customHeight="1">
      <c r="A68" s="294"/>
      <c r="C68" s="295"/>
      <c r="D68" s="295"/>
      <c r="E68" s="295"/>
      <c r="F68" s="295"/>
      <c r="G68" s="295"/>
      <c r="H68" s="144"/>
      <c r="I68" s="144"/>
      <c r="J68" s="144"/>
      <c r="K68" s="144"/>
      <c r="L68" s="144"/>
      <c r="M68" s="144"/>
      <c r="N68" s="144"/>
      <c r="O68" s="386"/>
    </row>
    <row r="69" spans="1:15" s="1011" customFormat="1" ht="9" customHeight="1">
      <c r="A69" s="297"/>
      <c r="C69" s="295"/>
      <c r="D69" s="295"/>
      <c r="E69" s="295"/>
      <c r="F69" s="295"/>
      <c r="G69" s="295"/>
      <c r="H69" s="144"/>
      <c r="I69" s="144"/>
      <c r="J69" s="144"/>
      <c r="K69" s="144"/>
      <c r="L69" s="144"/>
      <c r="M69" s="144"/>
      <c r="N69" s="144"/>
      <c r="O69" s="386"/>
    </row>
    <row r="70" spans="1:15" s="1011" customFormat="1" ht="9" customHeight="1">
      <c r="A70" s="299"/>
      <c r="C70" s="295"/>
      <c r="D70" s="295"/>
      <c r="E70" s="295"/>
      <c r="F70" s="295"/>
      <c r="G70" s="295"/>
      <c r="H70" s="144"/>
      <c r="I70" s="144"/>
      <c r="J70" s="144"/>
      <c r="K70" s="144"/>
      <c r="L70" s="144"/>
      <c r="M70" s="144"/>
      <c r="N70" s="144"/>
      <c r="O70" s="386"/>
    </row>
    <row r="71" spans="1:15" s="1011" customFormat="1" ht="9" customHeight="1">
      <c r="A71" s="294"/>
      <c r="C71" s="295"/>
      <c r="D71" s="295"/>
      <c r="E71" s="295"/>
      <c r="F71" s="295"/>
      <c r="G71" s="295"/>
      <c r="H71" s="144"/>
      <c r="I71" s="144"/>
      <c r="J71" s="144"/>
      <c r="K71" s="144"/>
      <c r="L71" s="144"/>
      <c r="M71" s="144"/>
      <c r="N71" s="144"/>
      <c r="O71" s="386"/>
    </row>
    <row r="72" spans="1:15" s="1011" customFormat="1" ht="9" customHeight="1">
      <c r="A72" s="294"/>
      <c r="C72" s="295"/>
      <c r="D72" s="295"/>
      <c r="E72" s="295"/>
      <c r="F72" s="295"/>
      <c r="G72" s="295"/>
      <c r="H72" s="144"/>
      <c r="I72" s="144"/>
      <c r="J72" s="144"/>
      <c r="K72" s="144"/>
      <c r="L72" s="144"/>
      <c r="M72" s="144"/>
      <c r="N72" s="144"/>
      <c r="O72" s="386"/>
    </row>
    <row r="73" spans="1:15" s="1011" customFormat="1" ht="9" customHeight="1">
      <c r="A73" s="294"/>
      <c r="C73" s="145"/>
      <c r="D73" s="145"/>
      <c r="E73" s="145"/>
      <c r="F73" s="145"/>
      <c r="G73" s="145"/>
      <c r="O73" s="289"/>
    </row>
    <row r="74" spans="1:15" s="1011" customFormat="1" ht="9" customHeight="1">
      <c r="A74" s="294"/>
      <c r="C74" s="145"/>
      <c r="D74" s="145"/>
      <c r="E74" s="145"/>
      <c r="F74" s="145"/>
      <c r="G74" s="145"/>
      <c r="O74" s="289"/>
    </row>
    <row r="75" spans="1:15" s="1011" customFormat="1" ht="9" customHeight="1">
      <c r="A75" s="294"/>
      <c r="C75" s="145"/>
      <c r="D75" s="145"/>
      <c r="E75" s="145"/>
      <c r="F75" s="145"/>
      <c r="G75" s="145"/>
      <c r="O75" s="289"/>
    </row>
    <row r="76" spans="1:15" s="1011" customFormat="1" ht="9" customHeight="1">
      <c r="A76" s="294"/>
      <c r="C76" s="145"/>
      <c r="D76" s="145"/>
      <c r="E76" s="145"/>
      <c r="F76" s="145"/>
      <c r="G76" s="145"/>
      <c r="O76" s="289"/>
    </row>
    <row r="77" spans="1:15" s="1011" customFormat="1" ht="9" customHeight="1">
      <c r="A77" s="294"/>
      <c r="C77" s="145"/>
      <c r="D77" s="145"/>
      <c r="E77" s="145"/>
      <c r="F77" s="145"/>
      <c r="G77" s="145"/>
      <c r="O77" s="289"/>
    </row>
    <row r="78" spans="1:15" s="1011" customFormat="1" ht="9" customHeight="1">
      <c r="A78" s="294"/>
      <c r="C78" s="145"/>
      <c r="D78" s="145"/>
      <c r="E78" s="145"/>
      <c r="F78" s="145"/>
      <c r="G78" s="145"/>
      <c r="O78" s="289"/>
    </row>
    <row r="79" spans="1:15" s="1011" customFormat="1" ht="9" customHeight="1">
      <c r="A79" s="297"/>
      <c r="C79" s="145"/>
      <c r="D79" s="145"/>
      <c r="E79" s="145"/>
      <c r="F79" s="145"/>
      <c r="G79" s="145"/>
      <c r="O79" s="289"/>
    </row>
    <row r="80" spans="1:15" s="1011" customFormat="1" ht="9" customHeight="1">
      <c r="A80" s="299"/>
      <c r="C80" s="145"/>
      <c r="D80" s="145"/>
      <c r="E80" s="145"/>
      <c r="F80" s="145"/>
      <c r="G80" s="145"/>
      <c r="O80" s="289"/>
    </row>
    <row r="81" spans="1:15" s="1011" customFormat="1" ht="9" customHeight="1">
      <c r="A81" s="294"/>
      <c r="C81" s="145"/>
      <c r="D81" s="145"/>
      <c r="E81" s="145"/>
      <c r="F81" s="145"/>
      <c r="G81" s="145"/>
      <c r="O81" s="289"/>
    </row>
    <row r="82" spans="1:15" s="1011" customFormat="1" ht="9" customHeight="1">
      <c r="A82" s="294"/>
      <c r="C82" s="145"/>
      <c r="D82" s="145"/>
      <c r="E82" s="145"/>
      <c r="F82" s="145"/>
      <c r="G82" s="145"/>
      <c r="O82" s="289"/>
    </row>
    <row r="83" spans="1:15" s="1011" customFormat="1" ht="9" customHeight="1">
      <c r="A83" s="294"/>
      <c r="C83" s="145"/>
      <c r="D83" s="145"/>
      <c r="E83" s="145"/>
      <c r="F83" s="145"/>
      <c r="G83" s="145"/>
      <c r="O83" s="289"/>
    </row>
    <row r="84" spans="1:15" s="1011" customFormat="1" ht="9" customHeight="1">
      <c r="A84" s="294"/>
      <c r="C84" s="145"/>
      <c r="D84" s="145"/>
      <c r="E84" s="145"/>
      <c r="F84" s="145"/>
      <c r="G84" s="145"/>
      <c r="O84" s="289"/>
    </row>
    <row r="85" spans="1:15" s="1011" customFormat="1" ht="9" customHeight="1">
      <c r="A85" s="294"/>
      <c r="C85" s="145"/>
      <c r="D85" s="145"/>
      <c r="E85" s="145"/>
      <c r="F85" s="145"/>
      <c r="G85" s="145"/>
      <c r="O85" s="289"/>
    </row>
    <row r="86" spans="1:15" s="1011" customFormat="1" ht="9" customHeight="1">
      <c r="A86" s="294"/>
      <c r="C86" s="145"/>
      <c r="D86" s="145"/>
      <c r="E86" s="145"/>
      <c r="F86" s="145"/>
      <c r="G86" s="145"/>
      <c r="O86" s="289"/>
    </row>
    <row r="87" spans="1:15" s="1011" customFormat="1" ht="9" customHeight="1">
      <c r="A87" s="294"/>
      <c r="C87" s="145"/>
      <c r="D87" s="145"/>
      <c r="E87" s="145"/>
      <c r="F87" s="145"/>
      <c r="G87" s="145"/>
      <c r="O87" s="289"/>
    </row>
    <row r="88" spans="1:15" s="1011" customFormat="1" ht="9" customHeight="1">
      <c r="A88" s="294"/>
      <c r="C88" s="145"/>
      <c r="D88" s="145"/>
      <c r="E88" s="145"/>
      <c r="F88" s="145"/>
      <c r="G88" s="145"/>
      <c r="O88" s="289"/>
    </row>
    <row r="89" spans="1:15" s="1011" customFormat="1" ht="9" customHeight="1">
      <c r="A89" s="294"/>
      <c r="C89" s="145"/>
      <c r="D89" s="145"/>
      <c r="E89" s="145"/>
      <c r="F89" s="145"/>
      <c r="G89" s="145"/>
      <c r="O89" s="289"/>
    </row>
    <row r="90" spans="1:15" s="1011" customFormat="1" ht="9" customHeight="1">
      <c r="A90" s="299"/>
      <c r="C90" s="145"/>
      <c r="D90" s="145"/>
      <c r="E90" s="145"/>
      <c r="F90" s="145"/>
      <c r="G90" s="145"/>
      <c r="O90" s="289"/>
    </row>
    <row r="91" spans="1:15" s="1011" customFormat="1" ht="9" customHeight="1">
      <c r="A91" s="294"/>
      <c r="C91" s="145"/>
      <c r="D91" s="145"/>
      <c r="E91" s="145"/>
      <c r="F91" s="145"/>
      <c r="G91" s="145"/>
      <c r="O91" s="289"/>
    </row>
    <row r="92" spans="1:15" s="1011" customFormat="1" ht="9" customHeight="1">
      <c r="A92" s="294"/>
      <c r="C92" s="145"/>
      <c r="D92" s="145"/>
      <c r="E92" s="145"/>
      <c r="F92" s="145"/>
      <c r="G92" s="145"/>
      <c r="O92" s="289"/>
    </row>
    <row r="93" spans="1:15" s="1011" customFormat="1" ht="9" customHeight="1">
      <c r="A93" s="294"/>
      <c r="C93" s="145"/>
      <c r="D93" s="145"/>
      <c r="E93" s="145"/>
      <c r="F93" s="145"/>
      <c r="G93" s="145"/>
      <c r="O93" s="289"/>
    </row>
    <row r="94" spans="1:15" s="1011" customFormat="1">
      <c r="A94" s="300"/>
      <c r="C94" s="145"/>
      <c r="D94" s="145"/>
      <c r="E94" s="145"/>
      <c r="F94" s="145"/>
      <c r="G94" s="145"/>
      <c r="O94" s="289"/>
    </row>
    <row r="95" spans="1:15" s="1011" customFormat="1">
      <c r="A95" s="300"/>
      <c r="C95" s="145"/>
      <c r="D95" s="145"/>
      <c r="E95" s="145"/>
      <c r="F95" s="145"/>
      <c r="G95" s="145"/>
      <c r="O95" s="289"/>
    </row>
    <row r="96" spans="1:15" s="1011" customFormat="1">
      <c r="A96" s="300"/>
      <c r="C96" s="145"/>
      <c r="D96" s="145"/>
      <c r="E96" s="145"/>
      <c r="F96" s="145"/>
      <c r="G96" s="145"/>
      <c r="O96" s="289"/>
    </row>
    <row r="97" spans="1:15" s="1011" customFormat="1">
      <c r="A97" s="300"/>
      <c r="C97" s="145"/>
      <c r="D97" s="145"/>
      <c r="E97" s="145"/>
      <c r="F97" s="145"/>
      <c r="G97" s="145"/>
      <c r="O97" s="289"/>
    </row>
    <row r="98" spans="1:15" s="1011" customFormat="1">
      <c r="A98" s="300"/>
      <c r="C98" s="145"/>
      <c r="D98" s="145"/>
      <c r="E98" s="145"/>
      <c r="F98" s="145"/>
      <c r="G98" s="145"/>
      <c r="O98" s="289"/>
    </row>
    <row r="99" spans="1:15" s="1011" customFormat="1">
      <c r="A99" s="300"/>
      <c r="C99" s="145"/>
      <c r="D99" s="145"/>
      <c r="E99" s="145"/>
      <c r="F99" s="145"/>
      <c r="G99" s="145"/>
      <c r="O99" s="289"/>
    </row>
    <row r="100" spans="1:15" s="1011" customFormat="1">
      <c r="A100" s="300"/>
      <c r="C100" s="145"/>
      <c r="D100" s="145"/>
      <c r="E100" s="145"/>
      <c r="F100" s="145"/>
      <c r="G100" s="145"/>
      <c r="O100" s="289"/>
    </row>
    <row r="101" spans="1:15" s="1011" customFormat="1" ht="15.75">
      <c r="A101" s="301"/>
      <c r="C101" s="145"/>
      <c r="D101" s="145"/>
      <c r="E101" s="145"/>
      <c r="F101" s="145"/>
      <c r="G101" s="145"/>
      <c r="O101" s="289"/>
    </row>
    <row r="102" spans="1:15" s="1011" customFormat="1" ht="15.75">
      <c r="A102" s="301"/>
      <c r="C102" s="145"/>
      <c r="D102" s="145"/>
      <c r="E102" s="145"/>
      <c r="F102" s="145"/>
      <c r="G102" s="145"/>
      <c r="O102" s="289"/>
    </row>
    <row r="103" spans="1:15" s="1011" customFormat="1" ht="15.75">
      <c r="A103" s="301"/>
      <c r="C103" s="145"/>
      <c r="D103" s="145"/>
      <c r="E103" s="145"/>
      <c r="F103" s="145"/>
      <c r="G103" s="145"/>
      <c r="O103" s="289"/>
    </row>
    <row r="104" spans="1:15" s="1011" customFormat="1" ht="15.75">
      <c r="A104" s="301"/>
      <c r="C104" s="145"/>
      <c r="D104" s="145"/>
      <c r="E104" s="145"/>
      <c r="F104" s="145"/>
      <c r="G104" s="145"/>
      <c r="O104" s="289"/>
    </row>
    <row r="105" spans="1:15" s="1011" customFormat="1" ht="15.75">
      <c r="A105" s="301"/>
      <c r="C105" s="145"/>
      <c r="D105" s="145"/>
      <c r="E105" s="145"/>
      <c r="F105" s="145"/>
      <c r="G105" s="145"/>
      <c r="O105" s="289"/>
    </row>
    <row r="106" spans="1:15" s="1011" customFormat="1" ht="15.75">
      <c r="A106" s="301"/>
      <c r="C106" s="145"/>
      <c r="D106" s="145"/>
      <c r="E106" s="145"/>
      <c r="F106" s="145"/>
      <c r="G106" s="145"/>
      <c r="O106" s="289"/>
    </row>
    <row r="107" spans="1:15" s="1011" customFormat="1" ht="15.75">
      <c r="A107" s="301"/>
      <c r="C107" s="145"/>
      <c r="D107" s="145"/>
      <c r="E107" s="145"/>
      <c r="F107" s="145"/>
      <c r="G107" s="145"/>
      <c r="O107" s="289"/>
    </row>
    <row r="108" spans="1:15" s="1011" customFormat="1" ht="15.75">
      <c r="A108" s="301"/>
      <c r="C108" s="145"/>
      <c r="D108" s="145"/>
      <c r="E108" s="145"/>
      <c r="F108" s="145"/>
      <c r="G108" s="145"/>
      <c r="O108" s="289"/>
    </row>
    <row r="109" spans="1:15" s="1011" customFormat="1" ht="15.75">
      <c r="A109" s="301"/>
      <c r="C109" s="145"/>
      <c r="D109" s="145"/>
      <c r="E109" s="145"/>
      <c r="F109" s="145"/>
      <c r="G109" s="145"/>
      <c r="O109" s="289"/>
    </row>
    <row r="110" spans="1:15" s="1011" customFormat="1" ht="15.75">
      <c r="A110" s="301"/>
      <c r="C110" s="145"/>
      <c r="D110" s="145"/>
      <c r="E110" s="145"/>
      <c r="F110" s="145"/>
      <c r="G110" s="145"/>
      <c r="O110" s="289"/>
    </row>
    <row r="111" spans="1:15" s="1011" customFormat="1" ht="15.75">
      <c r="A111" s="301"/>
      <c r="C111" s="145"/>
      <c r="D111" s="145"/>
      <c r="E111" s="145"/>
      <c r="F111" s="145"/>
      <c r="G111" s="145"/>
      <c r="O111" s="289"/>
    </row>
    <row r="112" spans="1:15" s="1011" customFormat="1" ht="15.75">
      <c r="A112" s="301"/>
      <c r="C112" s="145"/>
      <c r="D112" s="145"/>
      <c r="E112" s="145"/>
      <c r="F112" s="145"/>
      <c r="G112" s="145"/>
      <c r="O112" s="289"/>
    </row>
    <row r="113" spans="1:15" s="1011" customFormat="1" ht="15.75">
      <c r="A113" s="301"/>
      <c r="C113" s="145"/>
      <c r="D113" s="145"/>
      <c r="E113" s="145"/>
      <c r="F113" s="145"/>
      <c r="G113" s="145"/>
      <c r="O113" s="289"/>
    </row>
    <row r="114" spans="1:15" s="1011" customFormat="1" ht="15.75">
      <c r="A114" s="301"/>
      <c r="C114" s="145"/>
      <c r="D114" s="145"/>
      <c r="E114" s="145"/>
      <c r="F114" s="145"/>
      <c r="G114" s="145"/>
      <c r="O114" s="289"/>
    </row>
    <row r="115" spans="1:15" s="1011" customFormat="1" ht="15.75">
      <c r="A115" s="301"/>
      <c r="C115" s="145"/>
      <c r="D115" s="145"/>
      <c r="E115" s="145"/>
      <c r="F115" s="145"/>
      <c r="G115" s="145"/>
      <c r="O115" s="289"/>
    </row>
    <row r="116" spans="1:15" s="1011" customFormat="1" ht="15.75">
      <c r="A116" s="301"/>
      <c r="C116" s="145"/>
      <c r="D116" s="145"/>
      <c r="E116" s="145"/>
      <c r="F116" s="145"/>
      <c r="G116" s="145"/>
      <c r="O116" s="289"/>
    </row>
    <row r="117" spans="1:15" s="1011" customFormat="1" ht="15.75">
      <c r="A117" s="301"/>
      <c r="C117" s="145"/>
      <c r="D117" s="145"/>
      <c r="E117" s="145"/>
      <c r="F117" s="145"/>
      <c r="G117" s="145"/>
      <c r="O117" s="289"/>
    </row>
    <row r="118" spans="1:15" s="1011" customFormat="1" ht="15.75">
      <c r="A118" s="301"/>
      <c r="C118" s="145"/>
      <c r="D118" s="145"/>
      <c r="E118" s="145"/>
      <c r="F118" s="145"/>
      <c r="G118" s="145"/>
      <c r="O118" s="289"/>
    </row>
    <row r="119" spans="1:15" s="1011" customFormat="1" ht="15.75">
      <c r="A119" s="301"/>
      <c r="C119" s="145"/>
      <c r="D119" s="145"/>
      <c r="E119" s="145"/>
      <c r="F119" s="145"/>
      <c r="G119" s="145"/>
      <c r="O119" s="289"/>
    </row>
    <row r="120" spans="1:15" s="1011" customFormat="1" ht="15.75">
      <c r="A120" s="301"/>
      <c r="C120" s="145"/>
      <c r="D120" s="145"/>
      <c r="E120" s="145"/>
      <c r="F120" s="145"/>
      <c r="G120" s="145"/>
      <c r="O120" s="289"/>
    </row>
    <row r="121" spans="1:15" s="1011" customFormat="1" ht="15.75">
      <c r="A121" s="301"/>
      <c r="C121" s="145"/>
      <c r="D121" s="145"/>
      <c r="E121" s="145"/>
      <c r="F121" s="145"/>
      <c r="G121" s="145"/>
      <c r="O121" s="289"/>
    </row>
    <row r="122" spans="1:15" s="1011" customFormat="1" ht="15.75">
      <c r="A122" s="301"/>
      <c r="C122" s="145"/>
      <c r="D122" s="145"/>
      <c r="E122" s="145"/>
      <c r="F122" s="145"/>
      <c r="G122" s="145"/>
      <c r="O122" s="289"/>
    </row>
    <row r="123" spans="1:15" s="1011" customFormat="1" ht="15.75">
      <c r="A123" s="301"/>
      <c r="C123" s="145"/>
      <c r="D123" s="145"/>
      <c r="E123" s="145"/>
      <c r="F123" s="145"/>
      <c r="G123" s="145"/>
      <c r="O123" s="289"/>
    </row>
    <row r="124" spans="1:15" s="1011" customFormat="1" ht="15.75">
      <c r="A124" s="301"/>
      <c r="C124" s="145"/>
      <c r="D124" s="145"/>
      <c r="E124" s="145"/>
      <c r="F124" s="145"/>
      <c r="G124" s="145"/>
      <c r="O124" s="289"/>
    </row>
    <row r="125" spans="1:15" s="1011" customFormat="1" ht="15.75">
      <c r="A125" s="301"/>
      <c r="C125" s="145"/>
      <c r="D125" s="145"/>
      <c r="E125" s="145"/>
      <c r="F125" s="145"/>
      <c r="G125" s="145"/>
      <c r="O125" s="289"/>
    </row>
    <row r="126" spans="1:15" s="1011" customFormat="1" ht="15.75">
      <c r="A126" s="301"/>
      <c r="C126" s="145"/>
      <c r="D126" s="145"/>
      <c r="E126" s="145"/>
      <c r="F126" s="145"/>
      <c r="G126" s="145"/>
      <c r="O126" s="289"/>
    </row>
    <row r="127" spans="1:15" s="1011" customFormat="1" ht="15.75">
      <c r="A127" s="301"/>
      <c r="C127" s="145"/>
      <c r="D127" s="145"/>
      <c r="E127" s="145"/>
      <c r="F127" s="145"/>
      <c r="G127" s="145"/>
      <c r="O127" s="289"/>
    </row>
    <row r="128" spans="1:15" s="1011" customFormat="1" ht="15.75">
      <c r="A128" s="301"/>
      <c r="C128" s="145"/>
      <c r="D128" s="145"/>
      <c r="E128" s="145"/>
      <c r="F128" s="145"/>
      <c r="G128" s="145"/>
      <c r="O128" s="289"/>
    </row>
    <row r="129" spans="1:15" s="1011" customFormat="1" ht="15.75">
      <c r="A129" s="301"/>
      <c r="C129" s="145"/>
      <c r="D129" s="145"/>
      <c r="E129" s="145"/>
      <c r="F129" s="145"/>
      <c r="G129" s="145"/>
      <c r="O129" s="289"/>
    </row>
    <row r="130" spans="1:15" s="1011" customFormat="1" ht="15.75">
      <c r="A130" s="301"/>
      <c r="C130" s="145"/>
      <c r="D130" s="145"/>
      <c r="E130" s="145"/>
      <c r="F130" s="145"/>
      <c r="G130" s="145"/>
      <c r="O130" s="289"/>
    </row>
    <row r="131" spans="1:15" s="1011" customFormat="1" ht="15.75">
      <c r="A131" s="301"/>
      <c r="C131" s="145"/>
      <c r="D131" s="145"/>
      <c r="E131" s="145"/>
      <c r="F131" s="145"/>
      <c r="G131" s="145"/>
      <c r="O131" s="289"/>
    </row>
    <row r="132" spans="1:15" s="1011" customFormat="1" ht="15.75">
      <c r="A132" s="301"/>
      <c r="C132" s="145"/>
      <c r="D132" s="145"/>
      <c r="E132" s="145"/>
      <c r="F132" s="145"/>
      <c r="G132" s="145"/>
      <c r="O132" s="289"/>
    </row>
    <row r="133" spans="1:15" s="1011" customFormat="1" ht="15.75">
      <c r="A133" s="301"/>
      <c r="C133" s="145"/>
      <c r="D133" s="145"/>
      <c r="E133" s="145"/>
      <c r="F133" s="145"/>
      <c r="G133" s="145"/>
      <c r="O133" s="289"/>
    </row>
    <row r="134" spans="1:15" s="1011" customFormat="1" ht="15.75">
      <c r="A134" s="301"/>
      <c r="C134" s="145"/>
      <c r="D134" s="145"/>
      <c r="E134" s="145"/>
      <c r="F134" s="145"/>
      <c r="G134" s="145"/>
      <c r="O134" s="289"/>
    </row>
    <row r="135" spans="1:15" s="1011" customFormat="1" ht="15.75">
      <c r="A135" s="301"/>
      <c r="C135" s="145"/>
      <c r="D135" s="145"/>
      <c r="E135" s="145"/>
      <c r="F135" s="145"/>
      <c r="G135" s="145"/>
      <c r="O135" s="289"/>
    </row>
    <row r="136" spans="1:15" s="1011" customFormat="1" ht="15.75">
      <c r="A136" s="301"/>
      <c r="C136" s="145"/>
      <c r="D136" s="145"/>
      <c r="E136" s="145"/>
      <c r="F136" s="145"/>
      <c r="G136" s="145"/>
      <c r="O136" s="289"/>
    </row>
    <row r="137" spans="1:15" s="1011" customFormat="1" ht="15.75">
      <c r="A137" s="301"/>
      <c r="C137" s="145"/>
      <c r="D137" s="145"/>
      <c r="E137" s="145"/>
      <c r="F137" s="145"/>
      <c r="G137" s="145"/>
      <c r="O137" s="289"/>
    </row>
    <row r="138" spans="1:15" s="1011" customFormat="1" ht="15.75">
      <c r="A138" s="301"/>
      <c r="C138" s="145"/>
      <c r="D138" s="145"/>
      <c r="E138" s="145"/>
      <c r="F138" s="145"/>
      <c r="G138" s="145"/>
      <c r="O138" s="289"/>
    </row>
    <row r="139" spans="1:15" s="1011" customFormat="1" ht="15.75">
      <c r="A139" s="301"/>
      <c r="C139" s="145"/>
      <c r="D139" s="145"/>
      <c r="E139" s="145"/>
      <c r="F139" s="145"/>
      <c r="G139" s="145"/>
      <c r="O139" s="289"/>
    </row>
    <row r="140" spans="1:15" s="1011" customFormat="1" ht="15.75">
      <c r="A140" s="301"/>
      <c r="C140" s="145"/>
      <c r="D140" s="145"/>
      <c r="E140" s="145"/>
      <c r="F140" s="145"/>
      <c r="G140" s="145"/>
      <c r="O140" s="289"/>
    </row>
    <row r="141" spans="1:15" s="1011" customFormat="1" ht="15.75">
      <c r="A141" s="301"/>
      <c r="C141" s="145"/>
      <c r="D141" s="145"/>
      <c r="E141" s="145"/>
      <c r="F141" s="145"/>
      <c r="G141" s="145"/>
      <c r="O141" s="289"/>
    </row>
    <row r="142" spans="1:15" s="1011" customFormat="1" ht="15.75">
      <c r="A142" s="301"/>
      <c r="C142" s="145"/>
      <c r="D142" s="145"/>
      <c r="E142" s="145"/>
      <c r="F142" s="145"/>
      <c r="G142" s="145"/>
      <c r="O142" s="289"/>
    </row>
    <row r="143" spans="1:15" s="1011" customFormat="1" ht="15.75">
      <c r="A143" s="301"/>
      <c r="C143" s="145"/>
      <c r="D143" s="145"/>
      <c r="E143" s="145"/>
      <c r="F143" s="145"/>
      <c r="G143" s="145"/>
      <c r="O143" s="289"/>
    </row>
    <row r="144" spans="1:15" s="1011" customFormat="1" ht="15.75">
      <c r="A144" s="301"/>
      <c r="C144" s="145"/>
      <c r="D144" s="145"/>
      <c r="E144" s="145"/>
      <c r="F144" s="145"/>
      <c r="G144" s="145"/>
      <c r="O144" s="289"/>
    </row>
    <row r="145" spans="1:15" s="1011" customFormat="1" ht="15.75">
      <c r="A145" s="301"/>
      <c r="C145" s="145"/>
      <c r="D145" s="145"/>
      <c r="E145" s="145"/>
      <c r="F145" s="145"/>
      <c r="G145" s="145"/>
      <c r="O145" s="289"/>
    </row>
    <row r="146" spans="1:15" s="1011" customFormat="1" ht="15.75">
      <c r="A146" s="301"/>
      <c r="C146" s="145"/>
      <c r="D146" s="145"/>
      <c r="E146" s="145"/>
      <c r="F146" s="145"/>
      <c r="G146" s="145"/>
      <c r="O146" s="289"/>
    </row>
    <row r="147" spans="1:15" s="1011" customFormat="1" ht="15.75">
      <c r="A147" s="301"/>
      <c r="C147" s="145"/>
      <c r="D147" s="145"/>
      <c r="E147" s="145"/>
      <c r="F147" s="145"/>
      <c r="G147" s="145"/>
      <c r="O147" s="289"/>
    </row>
    <row r="148" spans="1:15" s="1011" customFormat="1" ht="15.75">
      <c r="A148" s="301"/>
      <c r="C148" s="145"/>
      <c r="D148" s="145"/>
      <c r="E148" s="145"/>
      <c r="F148" s="145"/>
      <c r="G148" s="145"/>
      <c r="O148" s="289"/>
    </row>
    <row r="149" spans="1:15" s="1011" customFormat="1" ht="15.75">
      <c r="A149" s="301"/>
      <c r="C149" s="145"/>
      <c r="D149" s="145"/>
      <c r="E149" s="145"/>
      <c r="F149" s="145"/>
      <c r="G149" s="145"/>
      <c r="O149" s="289"/>
    </row>
    <row r="150" spans="1:15" s="1011" customFormat="1" ht="15.75">
      <c r="A150" s="301"/>
      <c r="C150" s="145"/>
      <c r="D150" s="145"/>
      <c r="E150" s="145"/>
      <c r="F150" s="145"/>
      <c r="G150" s="145"/>
      <c r="O150" s="289"/>
    </row>
    <row r="151" spans="1:15" s="1011" customFormat="1" ht="15.75">
      <c r="A151" s="301"/>
      <c r="C151" s="145"/>
      <c r="D151" s="145"/>
      <c r="E151" s="145"/>
      <c r="F151" s="145"/>
      <c r="G151" s="145"/>
      <c r="O151" s="289"/>
    </row>
    <row r="152" spans="1:15" s="1011" customFormat="1" ht="15.75">
      <c r="A152" s="301"/>
      <c r="C152" s="145"/>
      <c r="D152" s="145"/>
      <c r="E152" s="145"/>
      <c r="F152" s="145"/>
      <c r="G152" s="145"/>
      <c r="O152" s="289"/>
    </row>
    <row r="153" spans="1:15" s="1011" customFormat="1" ht="15.75">
      <c r="A153" s="301"/>
      <c r="C153" s="145"/>
      <c r="D153" s="145"/>
      <c r="E153" s="145"/>
      <c r="F153" s="145"/>
      <c r="G153" s="145"/>
      <c r="O153" s="289"/>
    </row>
    <row r="154" spans="1:15" s="1011" customFormat="1" ht="15.75">
      <c r="A154" s="301"/>
      <c r="C154" s="145"/>
      <c r="D154" s="145"/>
      <c r="E154" s="145"/>
      <c r="F154" s="145"/>
      <c r="G154" s="145"/>
      <c r="O154" s="289"/>
    </row>
    <row r="155" spans="1:15" s="1011" customFormat="1" ht="15.75">
      <c r="A155" s="301"/>
      <c r="C155" s="145"/>
      <c r="D155" s="145"/>
      <c r="E155" s="145"/>
      <c r="F155" s="145"/>
      <c r="G155" s="145"/>
      <c r="O155" s="289"/>
    </row>
    <row r="156" spans="1:15" s="1011" customFormat="1" ht="15.75">
      <c r="A156" s="301"/>
      <c r="C156" s="145"/>
      <c r="D156" s="145"/>
      <c r="E156" s="145"/>
      <c r="F156" s="145"/>
      <c r="G156" s="145"/>
      <c r="O156" s="289"/>
    </row>
    <row r="157" spans="1:15" s="1011" customFormat="1" ht="15.75">
      <c r="A157" s="301"/>
      <c r="C157" s="145"/>
      <c r="D157" s="145"/>
      <c r="E157" s="145"/>
      <c r="F157" s="145"/>
      <c r="G157" s="145"/>
      <c r="O157" s="289"/>
    </row>
    <row r="158" spans="1:15" s="1011" customFormat="1" ht="15.75">
      <c r="A158" s="301"/>
      <c r="C158" s="145"/>
      <c r="D158" s="145"/>
      <c r="E158" s="145"/>
      <c r="F158" s="145"/>
      <c r="G158" s="145"/>
      <c r="O158" s="289"/>
    </row>
    <row r="159" spans="1:15" s="1011" customFormat="1" ht="15.75">
      <c r="A159" s="301"/>
      <c r="C159" s="145"/>
      <c r="D159" s="145"/>
      <c r="E159" s="145"/>
      <c r="F159" s="145"/>
      <c r="G159" s="145"/>
      <c r="O159" s="289"/>
    </row>
    <row r="160" spans="1:15" s="1011" customFormat="1" ht="15.75">
      <c r="A160" s="301"/>
      <c r="C160" s="145"/>
      <c r="D160" s="145"/>
      <c r="E160" s="145"/>
      <c r="F160" s="145"/>
      <c r="G160" s="145"/>
      <c r="O160" s="289"/>
    </row>
    <row r="161" spans="1:15" s="1011" customFormat="1" ht="15.75">
      <c r="A161" s="301"/>
      <c r="C161" s="145"/>
      <c r="D161" s="145"/>
      <c r="E161" s="145"/>
      <c r="F161" s="145"/>
      <c r="G161" s="145"/>
      <c r="O161" s="289"/>
    </row>
    <row r="162" spans="1:15" s="1011" customFormat="1" ht="15.75">
      <c r="A162" s="301"/>
      <c r="C162" s="145"/>
      <c r="D162" s="145"/>
      <c r="E162" s="145"/>
      <c r="F162" s="145"/>
      <c r="G162" s="145"/>
      <c r="O162" s="289"/>
    </row>
    <row r="163" spans="1:15" s="1011" customFormat="1" ht="15.75">
      <c r="A163" s="301"/>
      <c r="C163" s="145"/>
      <c r="D163" s="145"/>
      <c r="E163" s="145"/>
      <c r="F163" s="145"/>
      <c r="G163" s="145"/>
      <c r="O163" s="289"/>
    </row>
    <row r="164" spans="1:15" s="1011" customFormat="1" ht="15.75">
      <c r="A164" s="301"/>
      <c r="C164" s="145"/>
      <c r="D164" s="145"/>
      <c r="E164" s="145"/>
      <c r="F164" s="145"/>
      <c r="G164" s="145"/>
      <c r="O164" s="289"/>
    </row>
    <row r="165" spans="1:15" s="1011" customFormat="1" ht="15.75">
      <c r="A165" s="301"/>
      <c r="C165" s="145"/>
      <c r="D165" s="145"/>
      <c r="E165" s="145"/>
      <c r="F165" s="145"/>
      <c r="G165" s="145"/>
      <c r="O165" s="289"/>
    </row>
    <row r="166" spans="1:15" s="1011" customFormat="1" ht="15.75">
      <c r="A166" s="301"/>
      <c r="C166" s="145"/>
      <c r="D166" s="145"/>
      <c r="E166" s="145"/>
      <c r="F166" s="145"/>
      <c r="G166" s="145"/>
      <c r="O166" s="289"/>
    </row>
    <row r="167" spans="1:15" s="1011" customFormat="1" ht="15.75">
      <c r="A167" s="301"/>
      <c r="C167" s="145"/>
      <c r="D167" s="145"/>
      <c r="E167" s="145"/>
      <c r="F167" s="145"/>
      <c r="G167" s="145"/>
      <c r="O167" s="289"/>
    </row>
    <row r="168" spans="1:15" s="1011" customFormat="1" ht="15.75">
      <c r="A168" s="301"/>
      <c r="C168" s="145"/>
      <c r="D168" s="145"/>
      <c r="E168" s="145"/>
      <c r="F168" s="145"/>
      <c r="G168" s="145"/>
      <c r="O168" s="289"/>
    </row>
    <row r="169" spans="1:15" s="1011" customFormat="1" ht="15.75">
      <c r="A169" s="301"/>
      <c r="C169" s="145"/>
      <c r="D169" s="145"/>
      <c r="E169" s="145"/>
      <c r="F169" s="145"/>
      <c r="G169" s="145"/>
      <c r="O169" s="289"/>
    </row>
    <row r="170" spans="1:15" s="1011" customFormat="1" ht="15.75">
      <c r="A170" s="301"/>
      <c r="C170" s="145"/>
      <c r="D170" s="145"/>
      <c r="E170" s="145"/>
      <c r="F170" s="145"/>
      <c r="G170" s="145"/>
      <c r="O170" s="289"/>
    </row>
    <row r="171" spans="1:15" s="1011" customFormat="1" ht="15.75">
      <c r="A171" s="301"/>
      <c r="C171" s="145"/>
      <c r="D171" s="145"/>
      <c r="E171" s="145"/>
      <c r="F171" s="145"/>
      <c r="G171" s="145"/>
      <c r="O171" s="289"/>
    </row>
    <row r="172" spans="1:15" s="1011" customFormat="1" ht="15.75">
      <c r="A172" s="301"/>
      <c r="C172" s="145"/>
      <c r="D172" s="145"/>
      <c r="E172" s="145"/>
      <c r="F172" s="145"/>
      <c r="G172" s="145"/>
      <c r="O172" s="289"/>
    </row>
    <row r="173" spans="1:15" s="1011" customFormat="1" ht="15.75">
      <c r="A173" s="301"/>
      <c r="C173" s="145"/>
      <c r="D173" s="145"/>
      <c r="E173" s="145"/>
      <c r="F173" s="145"/>
      <c r="G173" s="145"/>
      <c r="O173" s="289"/>
    </row>
    <row r="174" spans="1:15" s="1011" customFormat="1" ht="15.75">
      <c r="A174" s="301"/>
      <c r="C174" s="145"/>
      <c r="D174" s="145"/>
      <c r="E174" s="145"/>
      <c r="F174" s="145"/>
      <c r="G174" s="145"/>
      <c r="O174" s="289"/>
    </row>
    <row r="175" spans="1:15" s="1011" customFormat="1" ht="15.75">
      <c r="A175" s="301"/>
      <c r="C175" s="145"/>
      <c r="D175" s="145"/>
      <c r="E175" s="145"/>
      <c r="F175" s="145"/>
      <c r="G175" s="145"/>
      <c r="O175" s="289"/>
    </row>
    <row r="176" spans="1:15" s="1011" customFormat="1" ht="15.75">
      <c r="A176" s="301"/>
      <c r="C176" s="145"/>
      <c r="D176" s="145"/>
      <c r="E176" s="145"/>
      <c r="F176" s="145"/>
      <c r="G176" s="145"/>
      <c r="O176" s="289"/>
    </row>
    <row r="177" spans="1:15" s="1011" customFormat="1" ht="15.75">
      <c r="A177" s="301"/>
      <c r="C177" s="145"/>
      <c r="D177" s="145"/>
      <c r="E177" s="145"/>
      <c r="F177" s="145"/>
      <c r="G177" s="145"/>
      <c r="O177" s="289"/>
    </row>
    <row r="178" spans="1:15" s="1011" customFormat="1" ht="15.75">
      <c r="A178" s="301"/>
      <c r="C178" s="145"/>
      <c r="D178" s="145"/>
      <c r="E178" s="145"/>
      <c r="F178" s="145"/>
      <c r="G178" s="145"/>
      <c r="O178" s="289"/>
    </row>
    <row r="179" spans="1:15" s="1011" customFormat="1" ht="15.75">
      <c r="A179" s="301"/>
      <c r="C179" s="145"/>
      <c r="D179" s="145"/>
      <c r="E179" s="145"/>
      <c r="F179" s="145"/>
      <c r="G179" s="145"/>
      <c r="O179" s="289"/>
    </row>
    <row r="180" spans="1:15" s="1011" customFormat="1" ht="15.75">
      <c r="A180" s="301"/>
      <c r="C180" s="145"/>
      <c r="D180" s="145"/>
      <c r="E180" s="145"/>
      <c r="F180" s="145"/>
      <c r="G180" s="145"/>
      <c r="O180" s="289"/>
    </row>
    <row r="181" spans="1:15" s="1011" customFormat="1" ht="15.75">
      <c r="A181" s="301"/>
      <c r="C181" s="145"/>
      <c r="D181" s="145"/>
      <c r="E181" s="145"/>
      <c r="F181" s="145"/>
      <c r="G181" s="145"/>
      <c r="O181" s="289"/>
    </row>
    <row r="182" spans="1:15" s="1011" customFormat="1" ht="15.75">
      <c r="A182" s="301"/>
      <c r="C182" s="145"/>
      <c r="D182" s="145"/>
      <c r="E182" s="145"/>
      <c r="F182" s="145"/>
      <c r="G182" s="145"/>
      <c r="O182" s="289"/>
    </row>
    <row r="183" spans="1:15" s="1011" customFormat="1" ht="15.75">
      <c r="A183" s="301"/>
      <c r="C183" s="145"/>
      <c r="D183" s="145"/>
      <c r="E183" s="145"/>
      <c r="F183" s="145"/>
      <c r="G183" s="145"/>
      <c r="O183" s="289"/>
    </row>
    <row r="184" spans="1:15" s="1011" customFormat="1" ht="15.75">
      <c r="A184" s="301"/>
      <c r="C184" s="145"/>
      <c r="D184" s="145"/>
      <c r="E184" s="145"/>
      <c r="F184" s="145"/>
      <c r="G184" s="145"/>
      <c r="O184" s="289"/>
    </row>
    <row r="185" spans="1:15" s="1011" customFormat="1" ht="15.75">
      <c r="A185" s="301"/>
      <c r="C185" s="145"/>
      <c r="D185" s="145"/>
      <c r="E185" s="145"/>
      <c r="F185" s="145"/>
      <c r="G185" s="145"/>
      <c r="O185" s="289"/>
    </row>
    <row r="186" spans="1:15" s="1011" customFormat="1" ht="15.75">
      <c r="A186" s="301"/>
      <c r="C186" s="145"/>
      <c r="D186" s="145"/>
      <c r="E186" s="145"/>
      <c r="F186" s="145"/>
      <c r="G186" s="145"/>
      <c r="O186" s="289"/>
    </row>
    <row r="187" spans="1:15" s="1011" customFormat="1" ht="15.75">
      <c r="A187" s="301"/>
      <c r="C187" s="145"/>
      <c r="D187" s="145"/>
      <c r="E187" s="145"/>
      <c r="F187" s="145"/>
      <c r="G187" s="145"/>
      <c r="O187" s="289"/>
    </row>
    <row r="188" spans="1:15" s="1011" customFormat="1" ht="15.75">
      <c r="A188" s="301"/>
      <c r="C188" s="145"/>
      <c r="D188" s="145"/>
      <c r="E188" s="145"/>
      <c r="F188" s="145"/>
      <c r="G188" s="145"/>
      <c r="O188" s="289"/>
    </row>
    <row r="189" spans="1:15" s="1011" customFormat="1" ht="15.75">
      <c r="A189" s="301"/>
      <c r="C189" s="145"/>
      <c r="D189" s="145"/>
      <c r="E189" s="145"/>
      <c r="F189" s="145"/>
      <c r="G189" s="145"/>
      <c r="O189" s="289"/>
    </row>
    <row r="190" spans="1:15" s="1011" customFormat="1" ht="15.75">
      <c r="A190" s="301"/>
      <c r="C190" s="145"/>
      <c r="D190" s="145"/>
      <c r="E190" s="145"/>
      <c r="F190" s="145"/>
      <c r="G190" s="145"/>
      <c r="O190" s="289"/>
    </row>
    <row r="191" spans="1:15" s="1011" customFormat="1" ht="15.75">
      <c r="A191" s="301"/>
      <c r="C191" s="145"/>
      <c r="D191" s="145"/>
      <c r="E191" s="145"/>
      <c r="F191" s="145"/>
      <c r="G191" s="145"/>
      <c r="O191" s="289"/>
    </row>
    <row r="192" spans="1:15" s="1011" customFormat="1" ht="15.75">
      <c r="A192" s="135"/>
      <c r="C192" s="145"/>
      <c r="D192" s="145"/>
      <c r="E192" s="145"/>
      <c r="F192" s="145"/>
      <c r="G192" s="145"/>
      <c r="O192" s="289"/>
    </row>
    <row r="193" spans="1:16" s="1011" customFormat="1" ht="15.75">
      <c r="A193" s="135"/>
      <c r="C193" s="145"/>
      <c r="D193" s="145"/>
      <c r="E193" s="145"/>
      <c r="F193" s="145"/>
      <c r="G193" s="145"/>
      <c r="O193" s="289"/>
    </row>
    <row r="194" spans="1:16" s="1011" customFormat="1" ht="15.75">
      <c r="A194" s="135"/>
      <c r="C194" s="145"/>
      <c r="D194" s="145"/>
      <c r="E194" s="145"/>
      <c r="F194" s="145"/>
      <c r="G194" s="145"/>
      <c r="O194" s="289"/>
    </row>
    <row r="195" spans="1:16" s="1011" customFormat="1" ht="15.75">
      <c r="A195" s="135"/>
      <c r="C195" s="145"/>
      <c r="D195" s="145"/>
      <c r="E195" s="145"/>
      <c r="F195" s="145"/>
      <c r="G195" s="145"/>
      <c r="O195" s="289"/>
    </row>
    <row r="196" spans="1:16" s="1011" customFormat="1" ht="15.75">
      <c r="A196" s="135"/>
      <c r="C196" s="145"/>
      <c r="D196" s="145"/>
      <c r="E196" s="145"/>
      <c r="F196" s="145"/>
      <c r="G196" s="145"/>
      <c r="O196" s="289"/>
    </row>
    <row r="197" spans="1:16" s="1011" customFormat="1" ht="15.75">
      <c r="A197" s="135"/>
      <c r="C197" s="145"/>
      <c r="D197" s="145"/>
      <c r="E197" s="145"/>
      <c r="F197" s="145"/>
      <c r="G197" s="145"/>
      <c r="O197" s="289"/>
    </row>
    <row r="198" spans="1:16" s="1011" customFormat="1" ht="15.75">
      <c r="A198" s="135"/>
      <c r="C198" s="145"/>
      <c r="D198" s="145"/>
      <c r="E198" s="145"/>
      <c r="F198" s="145"/>
      <c r="G198" s="145"/>
      <c r="O198" s="289"/>
    </row>
    <row r="199" spans="1:16" s="1011" customFormat="1" ht="15.75">
      <c r="A199" s="135"/>
      <c r="C199" s="145"/>
      <c r="D199" s="145"/>
      <c r="E199" s="145"/>
      <c r="F199" s="145"/>
      <c r="G199" s="145"/>
      <c r="O199" s="289"/>
    </row>
    <row r="200" spans="1:16" s="1011" customFormat="1" ht="15.75">
      <c r="A200" s="135"/>
      <c r="C200" s="145"/>
      <c r="D200" s="145"/>
      <c r="E200" s="145"/>
      <c r="F200" s="145"/>
      <c r="G200" s="145"/>
      <c r="O200" s="289"/>
    </row>
    <row r="201" spans="1:16" s="1011" customFormat="1" ht="15.75">
      <c r="A201" s="135"/>
      <c r="C201" s="145"/>
      <c r="D201" s="145"/>
      <c r="E201" s="145"/>
      <c r="F201" s="145"/>
      <c r="G201" s="145"/>
      <c r="O201" s="289"/>
      <c r="P201" s="141"/>
    </row>
    <row r="202" spans="1:16" s="1011" customFormat="1" ht="15.75">
      <c r="A202" s="135"/>
      <c r="C202" s="145"/>
      <c r="D202" s="145"/>
      <c r="E202" s="145"/>
      <c r="F202" s="145"/>
      <c r="G202" s="145"/>
      <c r="O202" s="289"/>
      <c r="P202" s="141"/>
    </row>
    <row r="203" spans="1:16" s="1011" customFormat="1" ht="15.75">
      <c r="A203" s="135"/>
      <c r="C203" s="145"/>
      <c r="D203" s="145"/>
      <c r="E203" s="145"/>
      <c r="F203" s="145"/>
      <c r="G203" s="145"/>
      <c r="O203" s="289"/>
      <c r="P203" s="141"/>
    </row>
    <row r="204" spans="1:16" s="1011" customFormat="1" ht="15.75">
      <c r="A204" s="135"/>
      <c r="C204" s="145"/>
      <c r="D204" s="145"/>
      <c r="E204" s="145"/>
      <c r="F204" s="145"/>
      <c r="G204" s="145"/>
      <c r="O204" s="289"/>
      <c r="P204" s="141"/>
    </row>
    <row r="205" spans="1:16" s="1011" customFormat="1" ht="15.75">
      <c r="A205" s="135"/>
      <c r="C205" s="145"/>
      <c r="D205" s="145"/>
      <c r="E205" s="145"/>
      <c r="F205" s="145"/>
      <c r="G205" s="145"/>
      <c r="O205" s="289"/>
      <c r="P205" s="141"/>
    </row>
    <row r="206" spans="1:16" s="1011" customFormat="1" ht="15.75">
      <c r="A206" s="135"/>
      <c r="C206" s="145"/>
      <c r="D206" s="145"/>
      <c r="E206" s="145"/>
      <c r="F206" s="145"/>
      <c r="G206" s="145"/>
      <c r="O206" s="289"/>
      <c r="P206" s="141"/>
    </row>
    <row r="207" spans="1:16" s="1011" customFormat="1" ht="15.75">
      <c r="A207" s="135"/>
      <c r="C207" s="145"/>
      <c r="D207" s="145"/>
      <c r="E207" s="145"/>
      <c r="F207" s="145"/>
      <c r="G207" s="145"/>
      <c r="O207" s="289"/>
      <c r="P207" s="141"/>
    </row>
    <row r="208" spans="1:16" s="1011" customFormat="1" ht="15.75">
      <c r="A208" s="135"/>
      <c r="C208" s="145"/>
      <c r="D208" s="145"/>
      <c r="E208" s="145"/>
      <c r="F208" s="145"/>
      <c r="G208" s="145"/>
      <c r="O208" s="289"/>
      <c r="P208" s="141"/>
    </row>
    <row r="209" spans="1:16" s="1011" customFormat="1" ht="15.75">
      <c r="A209" s="135"/>
      <c r="C209" s="145"/>
      <c r="D209" s="145"/>
      <c r="E209" s="145"/>
      <c r="F209" s="145"/>
      <c r="G209" s="145"/>
      <c r="O209" s="289"/>
      <c r="P209" s="141"/>
    </row>
    <row r="210" spans="1:16" s="1011" customFormat="1" ht="15.75">
      <c r="A210" s="135"/>
      <c r="C210" s="145"/>
      <c r="D210" s="145"/>
      <c r="E210" s="145"/>
      <c r="F210" s="145"/>
      <c r="G210" s="145"/>
      <c r="O210" s="289"/>
      <c r="P210" s="141"/>
    </row>
    <row r="211" spans="1:16" s="1011" customFormat="1" ht="15.75">
      <c r="A211" s="135"/>
      <c r="C211" s="145"/>
      <c r="D211" s="145"/>
      <c r="E211" s="145"/>
      <c r="F211" s="145"/>
      <c r="G211" s="145"/>
      <c r="O211" s="289"/>
      <c r="P211" s="141"/>
    </row>
    <row r="212" spans="1:16" s="1011" customFormat="1" ht="15.75">
      <c r="A212" s="135"/>
      <c r="C212" s="145"/>
      <c r="D212" s="145"/>
      <c r="E212" s="145"/>
      <c r="F212" s="145"/>
      <c r="G212" s="145"/>
      <c r="O212" s="289"/>
      <c r="P212" s="141"/>
    </row>
    <row r="213" spans="1:16" s="1011" customFormat="1" ht="15.75">
      <c r="A213" s="135"/>
      <c r="C213" s="145"/>
      <c r="D213" s="145"/>
      <c r="E213" s="145"/>
      <c r="F213" s="145"/>
      <c r="G213" s="145"/>
      <c r="O213" s="289"/>
      <c r="P213" s="141"/>
    </row>
    <row r="214" spans="1:16" s="1011" customFormat="1" ht="15.75">
      <c r="A214" s="135"/>
      <c r="C214" s="145"/>
      <c r="D214" s="145"/>
      <c r="E214" s="145"/>
      <c r="F214" s="145"/>
      <c r="G214" s="145"/>
      <c r="O214" s="289"/>
      <c r="P214" s="141"/>
    </row>
    <row r="215" spans="1:16" s="1011" customFormat="1" ht="15.75">
      <c r="A215" s="135"/>
      <c r="C215" s="145"/>
      <c r="D215" s="145"/>
      <c r="E215" s="145"/>
      <c r="F215" s="145"/>
      <c r="G215" s="145"/>
      <c r="O215" s="289"/>
      <c r="P215" s="141"/>
    </row>
    <row r="216" spans="1:16" s="1011" customFormat="1" ht="15.75">
      <c r="A216" s="135"/>
      <c r="C216" s="145"/>
      <c r="D216" s="145"/>
      <c r="E216" s="145"/>
      <c r="F216" s="145"/>
      <c r="G216" s="145"/>
      <c r="O216" s="289"/>
      <c r="P216" s="141"/>
    </row>
    <row r="217" spans="1:16" s="1011" customFormat="1" ht="15.75">
      <c r="A217" s="135"/>
      <c r="C217" s="145"/>
      <c r="D217" s="145"/>
      <c r="E217" s="145"/>
      <c r="F217" s="145"/>
      <c r="G217" s="145"/>
      <c r="O217" s="289"/>
      <c r="P217" s="141"/>
    </row>
    <row r="218" spans="1:16" s="1011" customFormat="1" ht="15.75">
      <c r="A218" s="135"/>
      <c r="C218" s="145"/>
      <c r="D218" s="145"/>
      <c r="E218" s="145"/>
      <c r="F218" s="145"/>
      <c r="G218" s="145"/>
      <c r="O218" s="289"/>
      <c r="P218" s="141"/>
    </row>
    <row r="219" spans="1:16" s="1011" customFormat="1" ht="15.75">
      <c r="A219" s="135"/>
      <c r="C219" s="145"/>
      <c r="D219" s="145"/>
      <c r="E219" s="145"/>
      <c r="F219" s="145"/>
      <c r="G219" s="145"/>
      <c r="O219" s="289"/>
      <c r="P219" s="141"/>
    </row>
    <row r="220" spans="1:16" s="1011" customFormat="1" ht="15.75">
      <c r="A220" s="135"/>
      <c r="C220" s="145"/>
      <c r="D220" s="145"/>
      <c r="E220" s="145"/>
      <c r="F220" s="145"/>
      <c r="G220" s="145"/>
      <c r="O220" s="289"/>
      <c r="P220" s="141"/>
    </row>
    <row r="221" spans="1:16" s="1011" customFormat="1" ht="15.75">
      <c r="A221" s="135"/>
      <c r="C221" s="145"/>
      <c r="D221" s="145"/>
      <c r="E221" s="145"/>
      <c r="F221" s="145"/>
      <c r="G221" s="145"/>
      <c r="O221" s="289"/>
      <c r="P221" s="141"/>
    </row>
    <row r="222" spans="1:16" s="1011" customFormat="1" ht="15.75">
      <c r="A222" s="135"/>
      <c r="C222" s="145"/>
      <c r="D222" s="145"/>
      <c r="E222" s="145"/>
      <c r="F222" s="145"/>
      <c r="G222" s="145"/>
      <c r="O222" s="289"/>
      <c r="P222" s="141"/>
    </row>
    <row r="223" spans="1:16" s="1011" customFormat="1" ht="15.75">
      <c r="A223" s="135"/>
      <c r="C223" s="145"/>
      <c r="D223" s="145"/>
      <c r="E223" s="145"/>
      <c r="F223" s="145"/>
      <c r="G223" s="145"/>
      <c r="O223" s="289"/>
      <c r="P223" s="141"/>
    </row>
    <row r="224" spans="1:16" s="1011" customFormat="1" ht="15.75">
      <c r="A224" s="135"/>
      <c r="C224" s="145"/>
      <c r="D224" s="145"/>
      <c r="E224" s="145"/>
      <c r="F224" s="145"/>
      <c r="G224" s="145"/>
      <c r="O224" s="289"/>
      <c r="P224" s="141"/>
    </row>
    <row r="225" spans="1:16" s="1011" customFormat="1" ht="15.75">
      <c r="A225" s="135"/>
      <c r="C225" s="145"/>
      <c r="D225" s="145"/>
      <c r="E225" s="145"/>
      <c r="F225" s="145"/>
      <c r="G225" s="145"/>
      <c r="O225" s="289"/>
      <c r="P225" s="141"/>
    </row>
    <row r="226" spans="1:16" s="1011" customFormat="1" ht="15.75">
      <c r="A226" s="135"/>
      <c r="C226" s="145"/>
      <c r="D226" s="145"/>
      <c r="E226" s="145"/>
      <c r="F226" s="145"/>
      <c r="G226" s="145"/>
      <c r="O226" s="289"/>
      <c r="P226" s="141"/>
    </row>
    <row r="227" spans="1:16" s="1011" customFormat="1" ht="15.75">
      <c r="A227" s="135"/>
      <c r="C227" s="145"/>
      <c r="D227" s="145"/>
      <c r="E227" s="145"/>
      <c r="F227" s="145"/>
      <c r="G227" s="145"/>
      <c r="O227" s="289"/>
      <c r="P227" s="141"/>
    </row>
    <row r="228" spans="1:16" s="1011" customFormat="1" ht="15.75">
      <c r="A228" s="135"/>
      <c r="C228" s="145"/>
      <c r="D228" s="145"/>
      <c r="E228" s="145"/>
      <c r="F228" s="145"/>
      <c r="G228" s="145"/>
      <c r="O228" s="289"/>
      <c r="P228" s="141"/>
    </row>
    <row r="229" spans="1:16" s="1011" customFormat="1" ht="15.75">
      <c r="A229" s="135"/>
      <c r="C229" s="145"/>
      <c r="D229" s="145"/>
      <c r="E229" s="145"/>
      <c r="F229" s="145"/>
      <c r="G229" s="145"/>
      <c r="O229" s="289"/>
      <c r="P229" s="141"/>
    </row>
    <row r="230" spans="1:16" s="1011" customFormat="1" ht="15.75">
      <c r="A230" s="135"/>
      <c r="C230" s="145"/>
      <c r="D230" s="145"/>
      <c r="E230" s="145"/>
      <c r="F230" s="145"/>
      <c r="G230" s="145"/>
      <c r="O230" s="289"/>
      <c r="P230" s="141"/>
    </row>
    <row r="231" spans="1:16" s="1011" customFormat="1" ht="15.75">
      <c r="A231" s="135"/>
      <c r="C231" s="145"/>
      <c r="D231" s="145"/>
      <c r="E231" s="145"/>
      <c r="F231" s="145"/>
      <c r="G231" s="145"/>
      <c r="O231" s="289"/>
      <c r="P231" s="141"/>
    </row>
    <row r="232" spans="1:16" s="1011" customFormat="1" ht="15.75">
      <c r="A232" s="135"/>
      <c r="C232" s="145"/>
      <c r="D232" s="145"/>
      <c r="E232" s="145"/>
      <c r="F232" s="145"/>
      <c r="G232" s="145"/>
      <c r="O232" s="289"/>
      <c r="P232" s="141"/>
    </row>
    <row r="233" spans="1:16" s="1011" customFormat="1" ht="15.75">
      <c r="A233" s="135"/>
      <c r="C233" s="145"/>
      <c r="D233" s="145"/>
      <c r="E233" s="145"/>
      <c r="F233" s="145"/>
      <c r="G233" s="145"/>
      <c r="O233" s="289"/>
      <c r="P233" s="141"/>
    </row>
    <row r="234" spans="1:16" s="1011" customFormat="1" ht="15.75">
      <c r="A234" s="135"/>
      <c r="C234" s="145"/>
      <c r="D234" s="145"/>
      <c r="E234" s="145"/>
      <c r="F234" s="145"/>
      <c r="G234" s="145"/>
      <c r="O234" s="289"/>
      <c r="P234" s="141"/>
    </row>
    <row r="235" spans="1:16" s="1011" customFormat="1" ht="15.75">
      <c r="A235" s="135"/>
      <c r="C235" s="145"/>
      <c r="D235" s="145"/>
      <c r="E235" s="145"/>
      <c r="F235" s="145"/>
      <c r="G235" s="145"/>
      <c r="O235" s="289"/>
      <c r="P235" s="141"/>
    </row>
    <row r="236" spans="1:16" s="1011" customFormat="1" ht="15.75">
      <c r="A236" s="135"/>
      <c r="C236" s="145"/>
      <c r="D236" s="145"/>
      <c r="E236" s="145"/>
      <c r="F236" s="145"/>
      <c r="G236" s="145"/>
      <c r="O236" s="289"/>
      <c r="P236" s="141"/>
    </row>
    <row r="237" spans="1:16" s="1011" customFormat="1" ht="15.75">
      <c r="A237" s="135"/>
      <c r="C237" s="145"/>
      <c r="D237" s="145"/>
      <c r="E237" s="145"/>
      <c r="F237" s="145"/>
      <c r="G237" s="145"/>
      <c r="O237" s="289"/>
      <c r="P237" s="141"/>
    </row>
    <row r="238" spans="1:16" s="1011" customFormat="1" ht="15.75">
      <c r="A238" s="135"/>
      <c r="C238" s="145"/>
      <c r="D238" s="145"/>
      <c r="E238" s="145"/>
      <c r="F238" s="145"/>
      <c r="G238" s="145"/>
      <c r="O238" s="289"/>
      <c r="P238" s="141"/>
    </row>
    <row r="239" spans="1:16" s="1011" customFormat="1" ht="15.75">
      <c r="A239" s="135"/>
      <c r="C239" s="145"/>
      <c r="D239" s="145"/>
      <c r="E239" s="145"/>
      <c r="F239" s="145"/>
      <c r="G239" s="145"/>
      <c r="O239" s="289"/>
      <c r="P239" s="141"/>
    </row>
    <row r="240" spans="1:16" s="1011" customFormat="1" ht="15.75">
      <c r="A240" s="135"/>
      <c r="C240" s="145"/>
      <c r="D240" s="145"/>
      <c r="E240" s="145"/>
      <c r="F240" s="145"/>
      <c r="G240" s="145"/>
      <c r="O240" s="289"/>
      <c r="P240" s="141"/>
    </row>
    <row r="241" spans="1:16" s="1011" customFormat="1" ht="15.75">
      <c r="A241" s="135"/>
      <c r="C241" s="145"/>
      <c r="D241" s="145"/>
      <c r="E241" s="145"/>
      <c r="F241" s="145"/>
      <c r="G241" s="145"/>
      <c r="O241" s="289"/>
      <c r="P241" s="141"/>
    </row>
    <row r="242" spans="1:16" s="1011" customFormat="1" ht="15.75">
      <c r="A242" s="135"/>
      <c r="C242" s="145"/>
      <c r="D242" s="145"/>
      <c r="E242" s="145"/>
      <c r="F242" s="145"/>
      <c r="G242" s="145"/>
      <c r="O242" s="289"/>
      <c r="P242" s="141"/>
    </row>
    <row r="243" spans="1:16" s="1011" customFormat="1" ht="15.75">
      <c r="A243" s="135"/>
      <c r="C243" s="145"/>
      <c r="D243" s="145"/>
      <c r="E243" s="145"/>
      <c r="F243" s="145"/>
      <c r="G243" s="145"/>
      <c r="O243" s="289"/>
      <c r="P243" s="141"/>
    </row>
    <row r="244" spans="1:16" s="1011" customFormat="1" ht="15.75">
      <c r="A244" s="135"/>
      <c r="C244" s="145"/>
      <c r="D244" s="145"/>
      <c r="E244" s="145"/>
      <c r="F244" s="145"/>
      <c r="G244" s="145"/>
      <c r="O244" s="289"/>
      <c r="P244" s="141"/>
    </row>
    <row r="245" spans="1:16" s="1011" customFormat="1" ht="15.75">
      <c r="A245" s="135"/>
      <c r="C245" s="145"/>
      <c r="D245" s="145"/>
      <c r="E245" s="145"/>
      <c r="F245" s="145"/>
      <c r="G245" s="145"/>
      <c r="O245" s="289"/>
      <c r="P245" s="141"/>
    </row>
    <row r="246" spans="1:16" s="1011" customFormat="1" ht="15.75">
      <c r="A246" s="135"/>
      <c r="C246" s="145"/>
      <c r="D246" s="145"/>
      <c r="E246" s="145"/>
      <c r="F246" s="145"/>
      <c r="G246" s="145"/>
      <c r="O246" s="289"/>
      <c r="P246" s="141"/>
    </row>
    <row r="247" spans="1:16" s="1011" customFormat="1" ht="15.75">
      <c r="A247" s="135"/>
      <c r="C247" s="145"/>
      <c r="D247" s="145"/>
      <c r="E247" s="145"/>
      <c r="F247" s="145"/>
      <c r="G247" s="145"/>
      <c r="O247" s="289"/>
      <c r="P247" s="141"/>
    </row>
    <row r="248" spans="1:16" s="1011" customFormat="1" ht="15.75">
      <c r="A248" s="135"/>
      <c r="C248" s="145"/>
      <c r="D248" s="145"/>
      <c r="E248" s="145"/>
      <c r="F248" s="145"/>
      <c r="G248" s="145"/>
      <c r="O248" s="289"/>
      <c r="P248" s="141"/>
    </row>
    <row r="249" spans="1:16" s="1011" customFormat="1" ht="15.75">
      <c r="A249" s="135"/>
      <c r="C249" s="145"/>
      <c r="D249" s="145"/>
      <c r="E249" s="145"/>
      <c r="F249" s="145"/>
      <c r="G249" s="145"/>
      <c r="O249" s="289"/>
      <c r="P249" s="141"/>
    </row>
    <row r="250" spans="1:16" s="1011" customFormat="1" ht="15.75">
      <c r="A250" s="135"/>
      <c r="C250" s="145"/>
      <c r="D250" s="145"/>
      <c r="E250" s="145"/>
      <c r="F250" s="145"/>
      <c r="G250" s="145"/>
      <c r="O250" s="289"/>
      <c r="P250" s="141"/>
    </row>
    <row r="251" spans="1:16" s="1011" customFormat="1" ht="15.75">
      <c r="A251" s="135"/>
      <c r="C251" s="145"/>
      <c r="D251" s="145"/>
      <c r="E251" s="145"/>
      <c r="F251" s="145"/>
      <c r="G251" s="145"/>
      <c r="O251" s="289"/>
      <c r="P251" s="141"/>
    </row>
    <row r="252" spans="1:16" s="1011" customFormat="1" ht="15.75">
      <c r="A252" s="135"/>
      <c r="C252" s="145"/>
      <c r="D252" s="145"/>
      <c r="E252" s="145"/>
      <c r="F252" s="145"/>
      <c r="G252" s="145"/>
      <c r="O252" s="289"/>
      <c r="P252" s="141"/>
    </row>
    <row r="253" spans="1:16" s="1011" customFormat="1" ht="15.75">
      <c r="A253" s="135"/>
      <c r="C253" s="145"/>
      <c r="D253" s="145"/>
      <c r="E253" s="145"/>
      <c r="F253" s="145"/>
      <c r="G253" s="145"/>
      <c r="O253" s="289"/>
      <c r="P253" s="141"/>
    </row>
    <row r="254" spans="1:16" s="1011" customFormat="1" ht="15.75">
      <c r="A254" s="135"/>
      <c r="C254" s="145"/>
      <c r="D254" s="145"/>
      <c r="E254" s="145"/>
      <c r="F254" s="145"/>
      <c r="G254" s="145"/>
      <c r="O254" s="289"/>
      <c r="P254" s="141"/>
    </row>
    <row r="255" spans="1:16" s="1011" customFormat="1" ht="15.75">
      <c r="A255" s="135"/>
      <c r="C255" s="145"/>
      <c r="D255" s="145"/>
      <c r="E255" s="145"/>
      <c r="F255" s="145"/>
      <c r="G255" s="145"/>
      <c r="O255" s="289"/>
      <c r="P255" s="141"/>
    </row>
    <row r="256" spans="1:16" s="1011" customFormat="1" ht="15.75">
      <c r="A256" s="135"/>
      <c r="C256" s="145"/>
      <c r="D256" s="145"/>
      <c r="E256" s="145"/>
      <c r="F256" s="145"/>
      <c r="G256" s="145"/>
      <c r="O256" s="289"/>
      <c r="P256" s="141"/>
    </row>
    <row r="257" spans="1:16" s="1011" customFormat="1" ht="15.75">
      <c r="A257" s="135"/>
      <c r="C257" s="145"/>
      <c r="D257" s="145"/>
      <c r="E257" s="145"/>
      <c r="F257" s="145"/>
      <c r="G257" s="145"/>
      <c r="O257" s="289"/>
      <c r="P257" s="141"/>
    </row>
    <row r="258" spans="1:16" s="1011" customFormat="1" ht="15.75">
      <c r="A258" s="135"/>
      <c r="C258" s="145"/>
      <c r="D258" s="145"/>
      <c r="E258" s="145"/>
      <c r="F258" s="145"/>
      <c r="G258" s="145"/>
      <c r="O258" s="289"/>
      <c r="P258" s="141"/>
    </row>
    <row r="259" spans="1:16" s="1011" customFormat="1" ht="15.75">
      <c r="A259" s="135"/>
      <c r="C259" s="145"/>
      <c r="D259" s="145"/>
      <c r="E259" s="145"/>
      <c r="F259" s="145"/>
      <c r="G259" s="145"/>
      <c r="O259" s="289"/>
      <c r="P259" s="141"/>
    </row>
    <row r="260" spans="1:16" s="1011" customFormat="1" ht="15.75">
      <c r="A260" s="135"/>
      <c r="C260" s="145"/>
      <c r="D260" s="145"/>
      <c r="E260" s="145"/>
      <c r="F260" s="145"/>
      <c r="G260" s="145"/>
      <c r="O260" s="289"/>
      <c r="P260" s="141"/>
    </row>
    <row r="261" spans="1:16" s="1011" customFormat="1" ht="15.75">
      <c r="A261" s="135"/>
      <c r="C261" s="145"/>
      <c r="D261" s="145"/>
      <c r="E261" s="145"/>
      <c r="F261" s="145"/>
      <c r="G261" s="145"/>
      <c r="O261" s="289"/>
      <c r="P261" s="141"/>
    </row>
    <row r="262" spans="1:16" s="1011" customFormat="1" ht="15.75">
      <c r="A262" s="135"/>
      <c r="C262" s="145"/>
      <c r="D262" s="145"/>
      <c r="E262" s="145"/>
      <c r="F262" s="145"/>
      <c r="G262" s="145"/>
      <c r="O262" s="289"/>
      <c r="P262" s="141"/>
    </row>
    <row r="263" spans="1:16" s="1011" customFormat="1" ht="15.75">
      <c r="A263" s="135"/>
      <c r="C263" s="145"/>
      <c r="D263" s="145"/>
      <c r="E263" s="145"/>
      <c r="F263" s="145"/>
      <c r="G263" s="145"/>
      <c r="O263" s="289"/>
      <c r="P263" s="141"/>
    </row>
    <row r="264" spans="1:16" s="1011" customFormat="1" ht="15.75">
      <c r="A264" s="135"/>
      <c r="O264" s="289"/>
      <c r="P264" s="141"/>
    </row>
    <row r="265" spans="1:16" s="1011" customFormat="1" ht="15.75">
      <c r="A265" s="135"/>
      <c r="O265" s="289"/>
      <c r="P265" s="141"/>
    </row>
    <row r="266" spans="1:16" s="1011" customFormat="1" ht="15.75">
      <c r="A266" s="135"/>
      <c r="O266" s="289"/>
      <c r="P266" s="141"/>
    </row>
    <row r="267" spans="1:16" s="1011" customFormat="1" ht="15.75">
      <c r="A267" s="135"/>
      <c r="O267" s="289"/>
      <c r="P267" s="141"/>
    </row>
    <row r="268" spans="1:16" s="1011" customFormat="1" ht="15.75">
      <c r="A268" s="135"/>
      <c r="O268" s="289"/>
      <c r="P268" s="141"/>
    </row>
    <row r="269" spans="1:16" s="1011" customFormat="1" ht="15.75">
      <c r="A269" s="135"/>
      <c r="O269" s="289"/>
      <c r="P269" s="141"/>
    </row>
    <row r="270" spans="1:16" s="1011" customFormat="1" ht="15.75">
      <c r="A270" s="135"/>
      <c r="O270" s="289"/>
      <c r="P270" s="141"/>
    </row>
    <row r="271" spans="1:16" s="1011" customFormat="1" ht="15.75">
      <c r="A271" s="135"/>
      <c r="O271" s="289"/>
      <c r="P271" s="141"/>
    </row>
    <row r="272" spans="1:16" s="1011" customFormat="1" ht="15.75">
      <c r="A272" s="135"/>
      <c r="O272" s="289"/>
      <c r="P272" s="141"/>
    </row>
    <row r="273" spans="1:16" s="1011" customFormat="1" ht="15.75">
      <c r="A273" s="135"/>
      <c r="O273" s="289"/>
      <c r="P273" s="141"/>
    </row>
    <row r="274" spans="1:16" s="1011" customFormat="1" ht="15.75">
      <c r="A274" s="135"/>
      <c r="O274" s="289"/>
      <c r="P274" s="141"/>
    </row>
    <row r="275" spans="1:16" s="1011" customFormat="1" ht="15.75">
      <c r="A275" s="135"/>
      <c r="O275" s="289"/>
      <c r="P275" s="141"/>
    </row>
    <row r="276" spans="1:16" s="1011" customFormat="1" ht="15.75">
      <c r="A276" s="135"/>
      <c r="O276" s="289"/>
      <c r="P276" s="141"/>
    </row>
    <row r="277" spans="1:16" s="1011" customFormat="1" ht="15.75">
      <c r="A277" s="135"/>
      <c r="O277" s="289"/>
      <c r="P277" s="141"/>
    </row>
    <row r="278" spans="1:16" s="1011" customFormat="1" ht="15.75">
      <c r="A278" s="135"/>
      <c r="O278" s="289"/>
      <c r="P278" s="141"/>
    </row>
    <row r="279" spans="1:16" s="1011" customFormat="1" ht="15.75">
      <c r="A279" s="135"/>
      <c r="O279" s="289"/>
      <c r="P279" s="141"/>
    </row>
    <row r="280" spans="1:16" s="1011" customFormat="1" ht="15.75">
      <c r="A280" s="135"/>
      <c r="O280" s="289"/>
      <c r="P280" s="141"/>
    </row>
    <row r="281" spans="1:16" s="1011" customFormat="1" ht="15.75">
      <c r="A281" s="135"/>
      <c r="O281" s="289"/>
      <c r="P281" s="141"/>
    </row>
    <row r="282" spans="1:16" s="1011" customFormat="1" ht="15.75">
      <c r="A282" s="135"/>
      <c r="O282" s="289"/>
      <c r="P282" s="141"/>
    </row>
    <row r="283" spans="1:16" s="1011" customFormat="1" ht="15.75">
      <c r="A283" s="135"/>
      <c r="O283" s="289"/>
      <c r="P283" s="141"/>
    </row>
    <row r="284" spans="1:16" s="1011" customFormat="1" ht="15.75">
      <c r="A284" s="135"/>
      <c r="O284" s="289"/>
      <c r="P284" s="141"/>
    </row>
    <row r="285" spans="1:16" s="1011" customFormat="1" ht="15.75">
      <c r="A285" s="135"/>
      <c r="O285" s="289"/>
      <c r="P285" s="141"/>
    </row>
    <row r="286" spans="1:16" s="1011" customFormat="1" ht="15.75">
      <c r="A286" s="135"/>
      <c r="O286" s="289"/>
      <c r="P286" s="141"/>
    </row>
    <row r="287" spans="1:16" s="1011" customFormat="1" ht="15.75">
      <c r="A287" s="135"/>
      <c r="O287" s="289"/>
      <c r="P287" s="141"/>
    </row>
    <row r="288" spans="1:16" s="1011" customFormat="1" ht="15.75">
      <c r="A288" s="135"/>
      <c r="O288" s="289"/>
      <c r="P288" s="141"/>
    </row>
    <row r="289" spans="1:16" s="1011" customFormat="1" ht="15.75">
      <c r="A289" s="135"/>
      <c r="O289" s="289"/>
      <c r="P289" s="141"/>
    </row>
    <row r="290" spans="1:16" s="1011" customFormat="1" ht="15.75">
      <c r="A290" s="135"/>
      <c r="O290" s="289"/>
      <c r="P290" s="141"/>
    </row>
    <row r="291" spans="1:16" s="1011" customFormat="1" ht="15.75">
      <c r="A291" s="135"/>
      <c r="O291" s="289"/>
      <c r="P291" s="141"/>
    </row>
    <row r="292" spans="1:16" s="1011" customFormat="1" ht="15.75">
      <c r="A292" s="135"/>
      <c r="O292" s="289"/>
      <c r="P292" s="141"/>
    </row>
    <row r="293" spans="1:16" s="1011" customFormat="1" ht="15.75">
      <c r="A293" s="135"/>
      <c r="O293" s="289"/>
      <c r="P293" s="141"/>
    </row>
    <row r="294" spans="1:16" s="1011" customFormat="1" ht="15.75">
      <c r="A294" s="135"/>
      <c r="O294" s="289"/>
      <c r="P294" s="141"/>
    </row>
    <row r="295" spans="1:16" s="1011" customFormat="1" ht="15.75">
      <c r="A295" s="135"/>
      <c r="O295" s="289"/>
      <c r="P295" s="141"/>
    </row>
    <row r="296" spans="1:16" s="1011" customFormat="1" ht="15.75">
      <c r="A296" s="135"/>
      <c r="O296" s="289"/>
      <c r="P296" s="141"/>
    </row>
    <row r="297" spans="1:16" s="1011" customFormat="1" ht="15.75">
      <c r="A297" s="135"/>
      <c r="O297" s="289"/>
      <c r="P297" s="141"/>
    </row>
    <row r="298" spans="1:16" s="1011" customFormat="1" ht="15.75">
      <c r="A298" s="135"/>
      <c r="O298" s="289"/>
      <c r="P298" s="141"/>
    </row>
    <row r="299" spans="1:16" s="1011" customFormat="1" ht="15.75">
      <c r="A299" s="135"/>
      <c r="O299" s="289"/>
      <c r="P299" s="141"/>
    </row>
    <row r="300" spans="1:16" s="1011" customFormat="1" ht="15.75">
      <c r="A300" s="135"/>
      <c r="O300" s="289"/>
      <c r="P300" s="141"/>
    </row>
    <row r="301" spans="1:16" s="1011" customFormat="1" ht="15.75">
      <c r="A301" s="135"/>
      <c r="O301" s="289"/>
      <c r="P301" s="141"/>
    </row>
    <row r="302" spans="1:16" s="1011" customFormat="1" ht="15.75">
      <c r="A302" s="135"/>
      <c r="O302" s="289"/>
      <c r="P302" s="141"/>
    </row>
    <row r="303" spans="1:16" s="1011" customFormat="1" ht="15.75">
      <c r="A303" s="135"/>
      <c r="O303" s="289"/>
      <c r="P303" s="141"/>
    </row>
    <row r="304" spans="1:16" s="1011" customFormat="1" ht="15.75">
      <c r="A304" s="135"/>
      <c r="O304" s="289"/>
      <c r="P304" s="141"/>
    </row>
    <row r="305" spans="1:16" s="1011" customFormat="1" ht="15.75">
      <c r="A305" s="135"/>
      <c r="O305" s="289"/>
      <c r="P305" s="141"/>
    </row>
    <row r="306" spans="1:16" s="1011" customFormat="1" ht="15.75">
      <c r="A306" s="135"/>
      <c r="O306" s="289"/>
      <c r="P306" s="141"/>
    </row>
    <row r="307" spans="1:16" s="1011" customFormat="1" ht="15.75">
      <c r="A307" s="135"/>
      <c r="O307" s="289"/>
      <c r="P307" s="141"/>
    </row>
    <row r="308" spans="1:16" s="1011" customFormat="1" ht="15.75">
      <c r="A308" s="135"/>
      <c r="O308" s="289"/>
      <c r="P308" s="141"/>
    </row>
    <row r="309" spans="1:16" s="1011" customFormat="1" ht="15.75">
      <c r="A309" s="135"/>
      <c r="O309" s="289"/>
      <c r="P309" s="141"/>
    </row>
    <row r="310" spans="1:16" s="1011" customFormat="1" ht="15.75">
      <c r="A310" s="135"/>
      <c r="O310" s="289"/>
      <c r="P310" s="141"/>
    </row>
    <row r="311" spans="1:16" s="1011" customFormat="1" ht="15.75">
      <c r="A311" s="135"/>
      <c r="O311" s="289"/>
      <c r="P311" s="141"/>
    </row>
    <row r="312" spans="1:16" s="1011" customFormat="1" ht="15.75">
      <c r="A312" s="135"/>
      <c r="O312" s="289"/>
      <c r="P312" s="141"/>
    </row>
    <row r="313" spans="1:16" s="1011" customFormat="1" ht="15.75">
      <c r="A313" s="135"/>
      <c r="O313" s="289"/>
      <c r="P313" s="141"/>
    </row>
    <row r="314" spans="1:16" s="1011" customFormat="1" ht="15.75">
      <c r="A314" s="135"/>
      <c r="O314" s="289"/>
      <c r="P314" s="141"/>
    </row>
    <row r="315" spans="1:16" s="1011" customFormat="1" ht="15.75">
      <c r="A315" s="135"/>
      <c r="O315" s="289"/>
      <c r="P315" s="141"/>
    </row>
    <row r="316" spans="1:16" s="1011" customFormat="1" ht="15.75">
      <c r="A316" s="135"/>
      <c r="O316" s="289"/>
      <c r="P316" s="141"/>
    </row>
    <row r="317" spans="1:16" s="1011" customFormat="1" ht="15.75">
      <c r="A317" s="135"/>
      <c r="O317" s="289"/>
      <c r="P317" s="141"/>
    </row>
    <row r="318" spans="1:16" s="1011" customFormat="1" ht="15.75">
      <c r="A318" s="135"/>
      <c r="O318" s="289"/>
      <c r="P318" s="141"/>
    </row>
    <row r="319" spans="1:16" s="1011" customFormat="1" ht="15.75">
      <c r="A319" s="135"/>
      <c r="O319" s="289"/>
      <c r="P319" s="141"/>
    </row>
    <row r="320" spans="1:16" s="1011" customFormat="1" ht="15.75">
      <c r="A320" s="135"/>
      <c r="O320" s="289"/>
      <c r="P320" s="141"/>
    </row>
    <row r="321" spans="1:16" s="1011" customFormat="1" ht="15.75">
      <c r="A321" s="135"/>
      <c r="O321" s="289"/>
      <c r="P321" s="141"/>
    </row>
    <row r="322" spans="1:16" s="1011" customFormat="1" ht="15.75">
      <c r="A322" s="135"/>
      <c r="O322" s="289"/>
      <c r="P322" s="141"/>
    </row>
    <row r="323" spans="1:16" s="1011" customFormat="1" ht="15.75">
      <c r="A323" s="135"/>
      <c r="O323" s="289"/>
      <c r="P323" s="141"/>
    </row>
    <row r="324" spans="1:16" s="1011" customFormat="1" ht="15.75">
      <c r="A324" s="135"/>
      <c r="O324" s="289"/>
      <c r="P324" s="141"/>
    </row>
    <row r="325" spans="1:16" s="1011" customFormat="1" ht="15.75">
      <c r="A325" s="135"/>
      <c r="O325" s="289"/>
      <c r="P325" s="141"/>
    </row>
    <row r="326" spans="1:16" s="1011" customFormat="1" ht="15.75">
      <c r="A326" s="135"/>
      <c r="O326" s="289"/>
      <c r="P326" s="141"/>
    </row>
    <row r="327" spans="1:16" s="1011" customFormat="1" ht="15.75">
      <c r="A327" s="135"/>
      <c r="O327" s="289"/>
      <c r="P327" s="141"/>
    </row>
    <row r="328" spans="1:16" s="1011" customFormat="1" ht="15.75">
      <c r="A328" s="135"/>
      <c r="O328" s="289"/>
      <c r="P328" s="141"/>
    </row>
    <row r="329" spans="1:16" s="1011" customFormat="1" ht="15.75">
      <c r="A329" s="135"/>
      <c r="O329" s="289"/>
      <c r="P329" s="141"/>
    </row>
    <row r="330" spans="1:16" s="1011" customFormat="1" ht="15.75">
      <c r="A330" s="135"/>
      <c r="O330" s="289"/>
      <c r="P330" s="141"/>
    </row>
    <row r="331" spans="1:16" s="1011" customFormat="1" ht="15.75">
      <c r="A331" s="135"/>
      <c r="O331" s="289"/>
      <c r="P331" s="141"/>
    </row>
    <row r="332" spans="1:16" s="1011" customFormat="1" ht="15.75">
      <c r="A332" s="135"/>
      <c r="O332" s="289"/>
      <c r="P332" s="141"/>
    </row>
    <row r="333" spans="1:16" s="1011" customFormat="1" ht="15.75">
      <c r="A333" s="135"/>
      <c r="O333" s="289"/>
      <c r="P333" s="141"/>
    </row>
    <row r="334" spans="1:16" s="1011" customFormat="1" ht="15.75">
      <c r="A334" s="135"/>
      <c r="O334" s="289"/>
      <c r="P334" s="141"/>
    </row>
    <row r="335" spans="1:16" s="1011" customFormat="1" ht="15.75">
      <c r="A335" s="135"/>
      <c r="O335" s="289"/>
      <c r="P335" s="141"/>
    </row>
    <row r="336" spans="1:16" s="1011" customFormat="1" ht="15.75">
      <c r="A336" s="135"/>
      <c r="O336" s="289"/>
      <c r="P336" s="141"/>
    </row>
    <row r="337" spans="1:16" s="1011" customFormat="1" ht="15.75">
      <c r="A337" s="135"/>
      <c r="O337" s="289"/>
      <c r="P337" s="141"/>
    </row>
    <row r="338" spans="1:16" s="1011" customFormat="1" ht="15.75">
      <c r="A338" s="135"/>
      <c r="O338" s="289"/>
      <c r="P338" s="141"/>
    </row>
    <row r="339" spans="1:16" s="1011" customFormat="1" ht="15.75">
      <c r="A339" s="135"/>
      <c r="O339" s="289"/>
      <c r="P339" s="141"/>
    </row>
    <row r="340" spans="1:16" s="1011" customFormat="1" ht="15.75">
      <c r="A340" s="135"/>
      <c r="O340" s="289"/>
      <c r="P340" s="141"/>
    </row>
    <row r="341" spans="1:16" s="1011" customFormat="1" ht="15.75">
      <c r="A341" s="135"/>
      <c r="O341" s="289"/>
      <c r="P341" s="141"/>
    </row>
    <row r="342" spans="1:16" s="1011" customFormat="1" ht="15.75">
      <c r="A342" s="135"/>
      <c r="O342" s="289"/>
      <c r="P342" s="141"/>
    </row>
    <row r="343" spans="1:16" s="1011" customFormat="1" ht="15.75">
      <c r="A343" s="135"/>
      <c r="O343" s="289"/>
      <c r="P343" s="141"/>
    </row>
    <row r="344" spans="1:16" s="1011" customFormat="1" ht="15.75">
      <c r="A344" s="135"/>
      <c r="O344" s="289"/>
      <c r="P344" s="141"/>
    </row>
    <row r="345" spans="1:16" s="1011" customFormat="1" ht="15.75">
      <c r="A345" s="135"/>
      <c r="O345" s="289"/>
      <c r="P345" s="141"/>
    </row>
    <row r="346" spans="1:16" s="1011" customFormat="1" ht="15.75">
      <c r="A346" s="135"/>
      <c r="O346" s="289"/>
      <c r="P346" s="141"/>
    </row>
    <row r="347" spans="1:16" s="1011" customFormat="1" ht="15.75">
      <c r="A347" s="135"/>
      <c r="O347" s="289"/>
      <c r="P347" s="141"/>
    </row>
    <row r="348" spans="1:16" s="1011" customFormat="1" ht="15.75">
      <c r="A348" s="135"/>
      <c r="O348" s="289"/>
      <c r="P348" s="141"/>
    </row>
    <row r="349" spans="1:16" s="1011" customFormat="1" ht="15.75">
      <c r="A349" s="135"/>
      <c r="O349" s="289"/>
      <c r="P349" s="141"/>
    </row>
    <row r="350" spans="1:16" s="1011" customFormat="1" ht="15.75">
      <c r="A350" s="135"/>
      <c r="O350" s="289"/>
      <c r="P350" s="141"/>
    </row>
    <row r="351" spans="1:16" s="1011" customFormat="1" ht="15.75">
      <c r="A351" s="135"/>
      <c r="O351" s="289"/>
      <c r="P351" s="141"/>
    </row>
    <row r="352" spans="1:16" s="1011" customFormat="1" ht="15.75">
      <c r="A352" s="135"/>
      <c r="O352" s="289"/>
      <c r="P352" s="141"/>
    </row>
    <row r="353" spans="1:16" s="1011" customFormat="1" ht="15.75">
      <c r="A353" s="135"/>
      <c r="O353" s="289"/>
      <c r="P353" s="141"/>
    </row>
    <row r="354" spans="1:16" s="1011" customFormat="1" ht="15.75">
      <c r="A354" s="135"/>
      <c r="O354" s="289"/>
      <c r="P354" s="141"/>
    </row>
    <row r="355" spans="1:16" s="1011" customFormat="1" ht="15.75">
      <c r="A355" s="135"/>
      <c r="O355" s="289"/>
      <c r="P355" s="141"/>
    </row>
    <row r="356" spans="1:16" s="1011" customFormat="1" ht="15.75">
      <c r="A356" s="135"/>
      <c r="O356" s="289"/>
      <c r="P356" s="141"/>
    </row>
    <row r="357" spans="1:16" s="1011" customFormat="1" ht="15.75">
      <c r="A357" s="135"/>
      <c r="O357" s="289"/>
      <c r="P357" s="141"/>
    </row>
    <row r="358" spans="1:16" s="1011" customFormat="1" ht="15.75">
      <c r="A358" s="135"/>
      <c r="O358" s="289"/>
      <c r="P358" s="141"/>
    </row>
    <row r="359" spans="1:16" s="1011" customFormat="1" ht="15.75">
      <c r="A359" s="135"/>
      <c r="O359" s="289"/>
      <c r="P359" s="141"/>
    </row>
    <row r="360" spans="1:16" s="1011" customFormat="1" ht="15.75">
      <c r="A360" s="135"/>
      <c r="O360" s="289"/>
      <c r="P360" s="141"/>
    </row>
    <row r="361" spans="1:16" s="1011" customFormat="1" ht="15.75">
      <c r="A361" s="135"/>
      <c r="O361" s="289"/>
      <c r="P361" s="141"/>
    </row>
    <row r="362" spans="1:16" s="1011" customFormat="1" ht="15.75">
      <c r="A362" s="135"/>
      <c r="O362" s="289"/>
      <c r="P362" s="141"/>
    </row>
    <row r="363" spans="1:16" s="1011" customFormat="1" ht="15.75">
      <c r="A363" s="135"/>
      <c r="O363" s="289"/>
      <c r="P363" s="141"/>
    </row>
    <row r="364" spans="1:16" s="1011" customFormat="1" ht="15.75">
      <c r="A364" s="135"/>
      <c r="O364" s="289"/>
      <c r="P364" s="141"/>
    </row>
    <row r="365" spans="1:16" s="1011" customFormat="1" ht="15.75">
      <c r="A365" s="135"/>
      <c r="O365" s="289"/>
      <c r="P365" s="141"/>
    </row>
    <row r="366" spans="1:16" s="1011" customFormat="1" ht="15.75">
      <c r="A366" s="135"/>
      <c r="O366" s="289"/>
      <c r="P366" s="141"/>
    </row>
    <row r="367" spans="1:16" s="1011" customFormat="1" ht="15.75">
      <c r="A367" s="135"/>
      <c r="O367" s="289"/>
      <c r="P367" s="141"/>
    </row>
    <row r="368" spans="1:16" s="1011" customFormat="1" ht="15.75">
      <c r="A368" s="135"/>
      <c r="O368" s="289"/>
      <c r="P368" s="141"/>
    </row>
    <row r="369" spans="1:16" s="1011" customFormat="1" ht="15.75">
      <c r="A369" s="135"/>
      <c r="O369" s="289"/>
      <c r="P369" s="141"/>
    </row>
    <row r="370" spans="1:16" s="1011" customFormat="1" ht="15.75">
      <c r="A370" s="135"/>
      <c r="O370" s="289"/>
      <c r="P370" s="141"/>
    </row>
    <row r="371" spans="1:16" s="1011" customFormat="1" ht="15.75">
      <c r="A371" s="135"/>
      <c r="O371" s="289"/>
      <c r="P371" s="141"/>
    </row>
    <row r="372" spans="1:16" s="1011" customFormat="1" ht="15.75">
      <c r="A372" s="135"/>
      <c r="O372" s="289"/>
      <c r="P372" s="141"/>
    </row>
    <row r="373" spans="1:16" s="1011" customFormat="1" ht="15.75">
      <c r="A373" s="135"/>
      <c r="O373" s="289"/>
      <c r="P373" s="141"/>
    </row>
    <row r="374" spans="1:16" s="1011" customFormat="1" ht="15.75">
      <c r="A374" s="135"/>
      <c r="O374" s="289"/>
      <c r="P374" s="141"/>
    </row>
    <row r="375" spans="1:16" s="1011" customFormat="1" ht="15.75">
      <c r="A375" s="135"/>
      <c r="O375" s="289"/>
      <c r="P375" s="141"/>
    </row>
    <row r="376" spans="1:16" s="1011" customFormat="1" ht="15.75">
      <c r="A376" s="135"/>
      <c r="O376" s="289"/>
      <c r="P376" s="141"/>
    </row>
    <row r="377" spans="1:16" s="1011" customFormat="1" ht="15.75">
      <c r="A377" s="135"/>
      <c r="O377" s="289"/>
      <c r="P377" s="141"/>
    </row>
    <row r="378" spans="1:16" s="1011" customFormat="1" ht="15.75">
      <c r="A378" s="135"/>
      <c r="O378" s="289"/>
      <c r="P378" s="141"/>
    </row>
    <row r="379" spans="1:16" s="1011" customFormat="1" ht="15.75">
      <c r="A379" s="135"/>
      <c r="O379" s="289"/>
      <c r="P379" s="141"/>
    </row>
    <row r="380" spans="1:16" s="1011" customFormat="1" ht="15.75">
      <c r="A380" s="135"/>
      <c r="O380" s="289"/>
      <c r="P380" s="141"/>
    </row>
    <row r="381" spans="1:16" s="1011" customFormat="1" ht="15.75">
      <c r="A381" s="135"/>
      <c r="O381" s="289"/>
      <c r="P381" s="141"/>
    </row>
    <row r="382" spans="1:16" s="1011" customFormat="1" ht="15.75">
      <c r="A382" s="135"/>
      <c r="O382" s="289"/>
      <c r="P382" s="141"/>
    </row>
    <row r="383" spans="1:16" s="1011" customFormat="1" ht="15.75">
      <c r="A383" s="135"/>
      <c r="O383" s="289"/>
      <c r="P383" s="141"/>
    </row>
    <row r="384" spans="1:16" s="1011" customFormat="1" ht="15.75">
      <c r="A384" s="135"/>
      <c r="O384" s="289"/>
      <c r="P384" s="141"/>
    </row>
    <row r="385" spans="1:16" s="1011" customFormat="1" ht="15.75">
      <c r="A385" s="135"/>
      <c r="O385" s="289"/>
      <c r="P385" s="141"/>
    </row>
    <row r="386" spans="1:16" s="1011" customFormat="1" ht="15.75">
      <c r="A386" s="135"/>
      <c r="O386" s="289"/>
      <c r="P386" s="141"/>
    </row>
    <row r="387" spans="1:16" s="1011" customFormat="1" ht="15.75">
      <c r="A387" s="135"/>
      <c r="O387" s="289"/>
      <c r="P387" s="141"/>
    </row>
    <row r="388" spans="1:16" s="1011" customFormat="1" ht="15.75">
      <c r="A388" s="135"/>
      <c r="O388" s="289"/>
      <c r="P388" s="141"/>
    </row>
    <row r="389" spans="1:16" s="1011" customFormat="1" ht="15.75">
      <c r="A389" s="135"/>
      <c r="O389" s="289"/>
      <c r="P389" s="141"/>
    </row>
    <row r="390" spans="1:16" s="1011" customFormat="1" ht="15.75">
      <c r="A390" s="135"/>
      <c r="O390" s="289"/>
      <c r="P390" s="141"/>
    </row>
    <row r="391" spans="1:16" s="1011" customFormat="1" ht="15.75">
      <c r="A391" s="135"/>
      <c r="O391" s="289"/>
      <c r="P391" s="141"/>
    </row>
    <row r="392" spans="1:16" s="1011" customFormat="1" ht="15.75">
      <c r="A392" s="135"/>
      <c r="O392" s="289"/>
      <c r="P392" s="141"/>
    </row>
    <row r="393" spans="1:16" s="1011" customFormat="1" ht="15.75">
      <c r="A393" s="135"/>
      <c r="O393" s="289"/>
      <c r="P393" s="141"/>
    </row>
    <row r="394" spans="1:16" s="1011" customFormat="1" ht="15.75">
      <c r="A394" s="135"/>
      <c r="O394" s="289"/>
      <c r="P394" s="141"/>
    </row>
    <row r="395" spans="1:16" s="1011" customFormat="1" ht="15.75">
      <c r="A395" s="135"/>
      <c r="O395" s="289"/>
      <c r="P395" s="141"/>
    </row>
    <row r="396" spans="1:16" s="1011" customFormat="1" ht="15.75">
      <c r="A396" s="135"/>
      <c r="O396" s="289"/>
      <c r="P396" s="141"/>
    </row>
    <row r="397" spans="1:16" s="1011" customFormat="1" ht="15.75">
      <c r="A397" s="135"/>
      <c r="O397" s="289"/>
      <c r="P397" s="141"/>
    </row>
    <row r="398" spans="1:16" s="1011" customFormat="1" ht="15.75">
      <c r="A398" s="135"/>
      <c r="O398" s="289"/>
      <c r="P398" s="141"/>
    </row>
    <row r="399" spans="1:16" s="1011" customFormat="1" ht="15.75">
      <c r="A399" s="135"/>
      <c r="O399" s="289"/>
      <c r="P399" s="141"/>
    </row>
    <row r="400" spans="1:16" s="1011" customFormat="1" ht="15.75">
      <c r="A400" s="135"/>
      <c r="O400" s="289"/>
      <c r="P400" s="141"/>
    </row>
    <row r="401" spans="1:16" s="1011" customFormat="1" ht="15.75">
      <c r="A401" s="135"/>
      <c r="O401" s="289"/>
      <c r="P401" s="141"/>
    </row>
    <row r="402" spans="1:16" s="1011" customFormat="1" ht="15.75">
      <c r="A402" s="135"/>
      <c r="O402" s="289"/>
      <c r="P402" s="141"/>
    </row>
    <row r="403" spans="1:16" s="1011" customFormat="1" ht="15.75">
      <c r="A403" s="135"/>
      <c r="O403" s="289"/>
      <c r="P403" s="141"/>
    </row>
    <row r="404" spans="1:16" s="1011" customFormat="1" ht="15.75">
      <c r="A404" s="135"/>
      <c r="O404" s="289"/>
      <c r="P404" s="141"/>
    </row>
    <row r="405" spans="1:16" s="1011" customFormat="1" ht="15.75">
      <c r="A405" s="135"/>
      <c r="O405" s="289"/>
      <c r="P405" s="141"/>
    </row>
    <row r="406" spans="1:16" s="1011" customFormat="1" ht="15.75">
      <c r="A406" s="135"/>
      <c r="O406" s="289"/>
      <c r="P406" s="141"/>
    </row>
    <row r="407" spans="1:16" s="1011" customFormat="1" ht="15.75">
      <c r="A407" s="135"/>
      <c r="O407" s="289"/>
      <c r="P407" s="141"/>
    </row>
    <row r="408" spans="1:16" s="1011" customFormat="1" ht="15.75">
      <c r="A408" s="135"/>
      <c r="O408" s="289"/>
      <c r="P408" s="141"/>
    </row>
    <row r="409" spans="1:16" s="1011" customFormat="1" ht="15.75">
      <c r="A409" s="135"/>
      <c r="O409" s="289"/>
      <c r="P409" s="141"/>
    </row>
    <row r="410" spans="1:16" s="1011" customFormat="1" ht="15.75">
      <c r="A410" s="135"/>
      <c r="O410" s="289"/>
      <c r="P410" s="141"/>
    </row>
    <row r="411" spans="1:16" s="1011" customFormat="1" ht="15.75">
      <c r="A411" s="135"/>
      <c r="O411" s="289"/>
      <c r="P411" s="141"/>
    </row>
    <row r="412" spans="1:16" s="1011" customFormat="1" ht="15.75">
      <c r="A412" s="135"/>
      <c r="O412" s="289"/>
      <c r="P412" s="141"/>
    </row>
    <row r="413" spans="1:16" s="1011" customFormat="1" ht="15.75">
      <c r="A413" s="135"/>
      <c r="O413" s="289"/>
      <c r="P413" s="141"/>
    </row>
    <row r="414" spans="1:16" s="1011" customFormat="1" ht="15.75">
      <c r="A414" s="135"/>
      <c r="O414" s="289"/>
      <c r="P414" s="141"/>
    </row>
    <row r="415" spans="1:16" s="1011" customFormat="1" ht="15.75">
      <c r="A415" s="135"/>
      <c r="O415" s="289"/>
      <c r="P415" s="141"/>
    </row>
    <row r="416" spans="1:16" s="1011" customFormat="1" ht="15.75">
      <c r="A416" s="135"/>
      <c r="O416" s="289"/>
      <c r="P416" s="141"/>
    </row>
    <row r="417" spans="1:16" s="1011" customFormat="1" ht="15.75">
      <c r="A417" s="135"/>
      <c r="O417" s="289"/>
      <c r="P417" s="141"/>
    </row>
    <row r="418" spans="1:16" s="1011" customFormat="1" ht="15.75">
      <c r="A418" s="135"/>
      <c r="O418" s="289"/>
      <c r="P418" s="141"/>
    </row>
    <row r="419" spans="1:16" s="1011" customFormat="1" ht="15.75">
      <c r="A419" s="135"/>
      <c r="O419" s="289"/>
      <c r="P419" s="141"/>
    </row>
    <row r="420" spans="1:16" s="1011" customFormat="1" ht="15.75">
      <c r="A420" s="135"/>
      <c r="O420" s="289"/>
      <c r="P420" s="141"/>
    </row>
    <row r="421" spans="1:16" s="1011" customFormat="1" ht="15.75">
      <c r="A421" s="135"/>
      <c r="O421" s="289"/>
      <c r="P421" s="141"/>
    </row>
    <row r="422" spans="1:16" s="1011" customFormat="1" ht="15.75">
      <c r="A422" s="135"/>
      <c r="O422" s="289"/>
      <c r="P422" s="141"/>
    </row>
    <row r="423" spans="1:16" s="1011" customFormat="1" ht="15.75">
      <c r="A423" s="135"/>
      <c r="O423" s="289"/>
      <c r="P423" s="141"/>
    </row>
    <row r="424" spans="1:16" s="1011" customFormat="1" ht="15.75">
      <c r="A424" s="135"/>
      <c r="O424" s="289"/>
      <c r="P424" s="141"/>
    </row>
    <row r="425" spans="1:16" s="1011" customFormat="1" ht="15.75">
      <c r="A425" s="135"/>
      <c r="O425" s="289"/>
      <c r="P425" s="141"/>
    </row>
    <row r="426" spans="1:16" s="1011" customFormat="1" ht="15.75">
      <c r="A426" s="135"/>
      <c r="O426" s="289"/>
      <c r="P426" s="141"/>
    </row>
    <row r="427" spans="1:16" s="1011" customFormat="1" ht="15.75">
      <c r="A427" s="135"/>
      <c r="O427" s="289"/>
      <c r="P427" s="141"/>
    </row>
    <row r="428" spans="1:16" s="1011" customFormat="1" ht="15.75">
      <c r="A428" s="135"/>
      <c r="O428" s="289"/>
      <c r="P428" s="141"/>
    </row>
    <row r="429" spans="1:16" s="1011" customFormat="1" ht="15.75">
      <c r="A429" s="135"/>
      <c r="O429" s="289"/>
      <c r="P429" s="141"/>
    </row>
    <row r="430" spans="1:16" s="1011" customFormat="1" ht="15.75">
      <c r="A430" s="135"/>
      <c r="O430" s="289"/>
      <c r="P430" s="141"/>
    </row>
    <row r="431" spans="1:16" s="1011" customFormat="1" ht="15.75">
      <c r="A431" s="135"/>
      <c r="O431" s="289"/>
      <c r="P431" s="141"/>
    </row>
    <row r="432" spans="1:16" s="1011" customFormat="1" ht="15.75">
      <c r="A432" s="135"/>
      <c r="O432" s="289"/>
      <c r="P432" s="141"/>
    </row>
    <row r="433" spans="1:16" s="1011" customFormat="1" ht="15.75">
      <c r="A433" s="135"/>
      <c r="O433" s="289"/>
      <c r="P433" s="141"/>
    </row>
    <row r="434" spans="1:16" s="1011" customFormat="1" ht="15.75">
      <c r="A434" s="135"/>
      <c r="O434" s="289"/>
      <c r="P434" s="141"/>
    </row>
    <row r="435" spans="1:16" s="1011" customFormat="1" ht="15.75">
      <c r="A435" s="135"/>
      <c r="O435" s="289"/>
      <c r="P435" s="141"/>
    </row>
    <row r="436" spans="1:16" s="1011" customFormat="1" ht="15.75">
      <c r="A436" s="135"/>
      <c r="O436" s="289"/>
      <c r="P436" s="141"/>
    </row>
    <row r="437" spans="1:16" s="1011" customFormat="1" ht="15.75">
      <c r="A437" s="135"/>
      <c r="O437" s="289"/>
      <c r="P437" s="141"/>
    </row>
    <row r="438" spans="1:16" s="1011" customFormat="1" ht="15.75">
      <c r="A438" s="135"/>
      <c r="O438" s="289"/>
      <c r="P438" s="141"/>
    </row>
    <row r="439" spans="1:16" s="1011" customFormat="1" ht="15.75">
      <c r="A439" s="135"/>
      <c r="O439" s="289"/>
      <c r="P439" s="141"/>
    </row>
    <row r="440" spans="1:16" s="1011" customFormat="1" ht="15.75">
      <c r="A440" s="135"/>
      <c r="O440" s="289"/>
      <c r="P440" s="141"/>
    </row>
    <row r="441" spans="1:16" s="1011" customFormat="1" ht="15.75">
      <c r="A441" s="135"/>
      <c r="O441" s="289"/>
      <c r="P441" s="141"/>
    </row>
    <row r="442" spans="1:16" s="1011" customFormat="1" ht="15.75">
      <c r="A442" s="135"/>
      <c r="O442" s="289"/>
      <c r="P442" s="141"/>
    </row>
    <row r="443" spans="1:16" s="1011" customFormat="1" ht="15.75">
      <c r="A443" s="135"/>
      <c r="O443" s="289"/>
      <c r="P443" s="141"/>
    </row>
    <row r="444" spans="1:16" s="1011" customFormat="1" ht="15.75">
      <c r="A444" s="135"/>
      <c r="O444" s="289"/>
      <c r="P444" s="141"/>
    </row>
    <row r="445" spans="1:16" s="1011" customFormat="1" ht="15.75">
      <c r="A445" s="135"/>
      <c r="O445" s="289"/>
      <c r="P445" s="141"/>
    </row>
    <row r="446" spans="1:16" s="1011" customFormat="1" ht="15.75">
      <c r="A446" s="135"/>
      <c r="O446" s="289"/>
      <c r="P446" s="141"/>
    </row>
    <row r="447" spans="1:16" s="1011" customFormat="1" ht="15.75">
      <c r="A447" s="135"/>
      <c r="O447" s="289"/>
      <c r="P447" s="141"/>
    </row>
    <row r="448" spans="1:16" s="1011" customFormat="1" ht="15.75">
      <c r="A448" s="135"/>
      <c r="O448" s="289"/>
      <c r="P448" s="141"/>
    </row>
    <row r="449" spans="1:16" s="1011" customFormat="1" ht="15.75">
      <c r="A449" s="135"/>
      <c r="O449" s="289"/>
      <c r="P449" s="141"/>
    </row>
    <row r="450" spans="1:16" s="1011" customFormat="1" ht="15.75">
      <c r="A450" s="135"/>
      <c r="O450" s="289"/>
      <c r="P450" s="141"/>
    </row>
    <row r="451" spans="1:16" s="1011" customFormat="1" ht="15.75">
      <c r="A451" s="135"/>
      <c r="O451" s="289"/>
      <c r="P451" s="141"/>
    </row>
    <row r="452" spans="1:16" s="1011" customFormat="1" ht="15.75">
      <c r="A452" s="135"/>
      <c r="O452" s="289"/>
      <c r="P452" s="141"/>
    </row>
    <row r="453" spans="1:16" s="1011" customFormat="1" ht="15.75">
      <c r="A453" s="135"/>
      <c r="O453" s="289"/>
      <c r="P453" s="141"/>
    </row>
    <row r="454" spans="1:16" s="1011" customFormat="1" ht="15.75">
      <c r="A454" s="135"/>
      <c r="O454" s="289"/>
      <c r="P454" s="141"/>
    </row>
    <row r="455" spans="1:16" s="1011" customFormat="1" ht="15.75">
      <c r="A455" s="135"/>
      <c r="O455" s="289"/>
      <c r="P455" s="141"/>
    </row>
    <row r="456" spans="1:16" s="1011" customFormat="1" ht="15.75">
      <c r="A456" s="135"/>
      <c r="O456" s="289"/>
      <c r="P456" s="141"/>
    </row>
    <row r="457" spans="1:16" s="1011" customFormat="1" ht="15.75">
      <c r="A457" s="135"/>
      <c r="O457" s="289"/>
      <c r="P457" s="141"/>
    </row>
    <row r="458" spans="1:16" s="1011" customFormat="1" ht="15.75">
      <c r="A458" s="135"/>
      <c r="O458" s="289"/>
      <c r="P458" s="141"/>
    </row>
    <row r="459" spans="1:16" s="1011" customFormat="1" ht="15.75">
      <c r="A459" s="135"/>
      <c r="O459" s="289"/>
      <c r="P459" s="141"/>
    </row>
    <row r="460" spans="1:16" s="1011" customFormat="1" ht="15.75">
      <c r="A460" s="135"/>
      <c r="O460" s="289"/>
      <c r="P460" s="141"/>
    </row>
    <row r="461" spans="1:16" s="1011" customFormat="1" ht="15.75">
      <c r="A461" s="135"/>
      <c r="O461" s="289"/>
      <c r="P461" s="141"/>
    </row>
    <row r="462" spans="1:16" s="1011" customFormat="1" ht="15.75">
      <c r="A462" s="135"/>
      <c r="O462" s="289"/>
      <c r="P462" s="141"/>
    </row>
    <row r="463" spans="1:16" s="1011" customFormat="1" ht="15.75">
      <c r="A463" s="135"/>
      <c r="O463" s="289"/>
      <c r="P463" s="141"/>
    </row>
    <row r="464" spans="1:16" s="1011" customFormat="1" ht="15.75">
      <c r="A464" s="135"/>
      <c r="O464" s="289"/>
      <c r="P464" s="141"/>
    </row>
    <row r="465" spans="1:16" s="1011" customFormat="1" ht="15.75">
      <c r="A465" s="135"/>
      <c r="O465" s="289"/>
      <c r="P465" s="141"/>
    </row>
    <row r="466" spans="1:16" s="1011" customFormat="1" ht="15.75">
      <c r="A466" s="135"/>
      <c r="O466" s="289"/>
      <c r="P466" s="141"/>
    </row>
    <row r="467" spans="1:16" s="1011" customFormat="1" ht="15.75">
      <c r="A467" s="135"/>
      <c r="O467" s="289"/>
      <c r="P467" s="141"/>
    </row>
    <row r="468" spans="1:16" s="1011" customFormat="1" ht="15.75">
      <c r="A468" s="135"/>
      <c r="O468" s="289"/>
      <c r="P468" s="141"/>
    </row>
    <row r="469" spans="1:16" s="1011" customFormat="1" ht="15.75">
      <c r="A469" s="135"/>
      <c r="O469" s="289"/>
      <c r="P469" s="141"/>
    </row>
    <row r="470" spans="1:16" s="1011" customFormat="1" ht="15.75">
      <c r="A470" s="135"/>
      <c r="O470" s="289"/>
      <c r="P470" s="141"/>
    </row>
    <row r="471" spans="1:16" s="1011" customFormat="1" ht="15.75">
      <c r="A471" s="135"/>
      <c r="O471" s="289"/>
      <c r="P471" s="141"/>
    </row>
    <row r="472" spans="1:16" s="1011" customFormat="1" ht="15.75">
      <c r="A472" s="135"/>
      <c r="O472" s="289"/>
      <c r="P472" s="141"/>
    </row>
    <row r="473" spans="1:16" s="1011" customFormat="1" ht="15.75">
      <c r="A473" s="135"/>
      <c r="O473" s="289"/>
      <c r="P473" s="141"/>
    </row>
    <row r="474" spans="1:16" s="1011" customFormat="1" ht="15.75">
      <c r="A474" s="135"/>
      <c r="O474" s="289"/>
      <c r="P474" s="141"/>
    </row>
    <row r="475" spans="1:16" s="1011" customFormat="1" ht="15.75">
      <c r="A475" s="135"/>
      <c r="O475" s="289"/>
      <c r="P475" s="141"/>
    </row>
    <row r="476" spans="1:16" s="1011" customFormat="1" ht="15.75">
      <c r="A476" s="135"/>
      <c r="O476" s="289"/>
      <c r="P476" s="141"/>
    </row>
    <row r="477" spans="1:16" s="1011" customFormat="1" ht="15.75">
      <c r="A477" s="135"/>
      <c r="O477" s="289"/>
      <c r="P477" s="141"/>
    </row>
    <row r="478" spans="1:16" s="1011" customFormat="1" ht="15.75">
      <c r="A478" s="135"/>
      <c r="O478" s="289"/>
      <c r="P478" s="141"/>
    </row>
    <row r="479" spans="1:16" s="1011" customFormat="1" ht="15.75">
      <c r="A479" s="135"/>
      <c r="O479" s="289"/>
      <c r="P479" s="141"/>
    </row>
    <row r="480" spans="1:16" s="1011" customFormat="1" ht="15.75">
      <c r="A480" s="135"/>
      <c r="O480" s="289"/>
      <c r="P480" s="141"/>
    </row>
    <row r="481" spans="1:16" s="1011" customFormat="1" ht="15.75">
      <c r="A481" s="135"/>
      <c r="O481" s="289"/>
      <c r="P481" s="141"/>
    </row>
    <row r="482" spans="1:16" s="1011" customFormat="1" ht="15.75">
      <c r="A482" s="135"/>
      <c r="O482" s="289"/>
      <c r="P482" s="141"/>
    </row>
    <row r="483" spans="1:16" s="1011" customFormat="1" ht="15.75">
      <c r="A483" s="135"/>
      <c r="O483" s="289"/>
      <c r="P483" s="141"/>
    </row>
    <row r="484" spans="1:16" s="1011" customFormat="1" ht="15.75">
      <c r="A484" s="135"/>
      <c r="O484" s="289"/>
      <c r="P484" s="141"/>
    </row>
    <row r="485" spans="1:16" s="1011" customFormat="1" ht="15.75">
      <c r="A485" s="135"/>
      <c r="O485" s="289"/>
      <c r="P485" s="141"/>
    </row>
    <row r="486" spans="1:16" s="1011" customFormat="1" ht="15.75">
      <c r="A486" s="135"/>
      <c r="O486" s="289"/>
      <c r="P486" s="141"/>
    </row>
    <row r="487" spans="1:16" s="1011" customFormat="1" ht="15.75">
      <c r="A487" s="135"/>
      <c r="O487" s="289"/>
      <c r="P487" s="141"/>
    </row>
    <row r="488" spans="1:16" s="1011" customFormat="1" ht="15.75">
      <c r="A488" s="135"/>
      <c r="O488" s="289"/>
      <c r="P488" s="141"/>
    </row>
    <row r="489" spans="1:16" s="1011" customFormat="1" ht="15.75">
      <c r="A489" s="135"/>
      <c r="O489" s="289"/>
      <c r="P489" s="141"/>
    </row>
    <row r="490" spans="1:16" s="1011" customFormat="1" ht="15.75">
      <c r="A490" s="135"/>
      <c r="O490" s="289"/>
      <c r="P490" s="141"/>
    </row>
    <row r="491" spans="1:16" s="1011" customFormat="1" ht="15.75">
      <c r="A491" s="135"/>
      <c r="O491" s="289"/>
      <c r="P491" s="141"/>
    </row>
    <row r="492" spans="1:16" s="1011" customFormat="1" ht="15.75">
      <c r="A492" s="135"/>
      <c r="O492" s="289"/>
      <c r="P492" s="141"/>
    </row>
    <row r="493" spans="1:16" s="1011" customFormat="1" ht="15.75">
      <c r="A493" s="135"/>
      <c r="O493" s="289"/>
      <c r="P493" s="141"/>
    </row>
    <row r="494" spans="1:16" s="1011" customFormat="1" ht="15.75">
      <c r="A494" s="135"/>
      <c r="O494" s="289"/>
      <c r="P494" s="141"/>
    </row>
    <row r="495" spans="1:16" s="1011" customFormat="1" ht="15.75">
      <c r="A495" s="135"/>
      <c r="O495" s="289"/>
      <c r="P495" s="141"/>
    </row>
    <row r="496" spans="1:16" s="1011" customFormat="1" ht="15.75">
      <c r="A496" s="135"/>
      <c r="O496" s="289"/>
      <c r="P496" s="141"/>
    </row>
    <row r="497" spans="1:16" s="1011" customFormat="1" ht="15.75">
      <c r="A497" s="135"/>
      <c r="O497" s="289"/>
      <c r="P497" s="141"/>
    </row>
    <row r="498" spans="1:16" s="1011" customFormat="1" ht="15.75">
      <c r="A498" s="135"/>
      <c r="O498" s="289"/>
      <c r="P498" s="141"/>
    </row>
    <row r="499" spans="1:16" s="1011" customFormat="1" ht="15.75">
      <c r="A499" s="135"/>
      <c r="O499" s="289"/>
      <c r="P499" s="141"/>
    </row>
    <row r="500" spans="1:16" s="1011" customFormat="1" ht="15.75">
      <c r="A500" s="135"/>
      <c r="O500" s="289"/>
      <c r="P500" s="141"/>
    </row>
    <row r="501" spans="1:16" s="1011" customFormat="1" ht="15.75">
      <c r="A501" s="135"/>
      <c r="O501" s="289"/>
      <c r="P501" s="141"/>
    </row>
    <row r="502" spans="1:16" s="1011" customFormat="1" ht="15.75">
      <c r="A502" s="135"/>
      <c r="O502" s="289"/>
      <c r="P502" s="141"/>
    </row>
    <row r="503" spans="1:16" s="1011" customFormat="1" ht="15.75">
      <c r="A503" s="135"/>
      <c r="O503" s="289"/>
      <c r="P503" s="141"/>
    </row>
    <row r="504" spans="1:16" s="1011" customFormat="1" ht="15.75">
      <c r="A504" s="135"/>
      <c r="O504" s="289"/>
      <c r="P504" s="141"/>
    </row>
    <row r="505" spans="1:16" s="1011" customFormat="1" ht="15.75">
      <c r="A505" s="135"/>
      <c r="O505" s="289"/>
      <c r="P505" s="141"/>
    </row>
    <row r="506" spans="1:16" s="1011" customFormat="1" ht="15.75">
      <c r="A506" s="135"/>
      <c r="O506" s="289"/>
      <c r="P506" s="141"/>
    </row>
    <row r="507" spans="1:16" s="1011" customFormat="1" ht="15.75">
      <c r="A507" s="135"/>
      <c r="O507" s="289"/>
      <c r="P507" s="141"/>
    </row>
    <row r="508" spans="1:16" s="1011" customFormat="1" ht="15.75">
      <c r="A508" s="135"/>
      <c r="O508" s="289"/>
      <c r="P508" s="141"/>
    </row>
    <row r="509" spans="1:16" s="1011" customFormat="1" ht="15.75">
      <c r="A509" s="135"/>
      <c r="O509" s="289"/>
      <c r="P509" s="141"/>
    </row>
    <row r="510" spans="1:16" s="1011" customFormat="1" ht="15.75">
      <c r="A510" s="135"/>
      <c r="O510" s="289"/>
      <c r="P510" s="141"/>
    </row>
    <row r="511" spans="1:16" s="1011" customFormat="1" ht="15.75">
      <c r="A511" s="135"/>
      <c r="O511" s="289"/>
      <c r="P511" s="141"/>
    </row>
    <row r="512" spans="1:16" s="1011" customFormat="1" ht="15.75">
      <c r="A512" s="135"/>
      <c r="O512" s="289"/>
      <c r="P512" s="141"/>
    </row>
    <row r="513" spans="1:16" s="1011" customFormat="1" ht="15.75">
      <c r="A513" s="135"/>
      <c r="O513" s="289"/>
      <c r="P513" s="141"/>
    </row>
    <row r="514" spans="1:16" s="1011" customFormat="1" ht="15.75">
      <c r="A514" s="135"/>
      <c r="O514" s="289"/>
      <c r="P514" s="141"/>
    </row>
    <row r="515" spans="1:16" s="1011" customFormat="1" ht="15.75">
      <c r="A515" s="135"/>
      <c r="O515" s="289"/>
      <c r="P515" s="141"/>
    </row>
    <row r="516" spans="1:16" s="1011" customFormat="1" ht="15.75">
      <c r="A516" s="135"/>
      <c r="O516" s="289"/>
      <c r="P516" s="141"/>
    </row>
    <row r="517" spans="1:16" s="1011" customFormat="1" ht="15.75">
      <c r="A517" s="135"/>
      <c r="O517" s="289"/>
      <c r="P517" s="141"/>
    </row>
    <row r="518" spans="1:16" s="1011" customFormat="1" ht="15.75">
      <c r="A518" s="135"/>
      <c r="O518" s="289"/>
      <c r="P518" s="141"/>
    </row>
    <row r="519" spans="1:16" s="1011" customFormat="1" ht="15.75">
      <c r="A519" s="135"/>
      <c r="O519" s="289"/>
      <c r="P519" s="141"/>
    </row>
    <row r="520" spans="1:16" s="1011" customFormat="1" ht="15.75">
      <c r="A520" s="135"/>
      <c r="O520" s="289"/>
      <c r="P520" s="141"/>
    </row>
    <row r="521" spans="1:16" s="1011" customFormat="1" ht="15.75">
      <c r="A521" s="135"/>
      <c r="O521" s="289"/>
      <c r="P521" s="141"/>
    </row>
    <row r="522" spans="1:16" s="1011" customFormat="1" ht="15.75">
      <c r="A522" s="135"/>
      <c r="O522" s="289"/>
      <c r="P522" s="141"/>
    </row>
    <row r="523" spans="1:16" s="1011" customFormat="1" ht="15.75">
      <c r="A523" s="135"/>
      <c r="O523" s="289"/>
      <c r="P523" s="141"/>
    </row>
    <row r="524" spans="1:16" s="1011" customFormat="1" ht="15.75">
      <c r="A524" s="135"/>
      <c r="O524" s="289"/>
      <c r="P524" s="141"/>
    </row>
    <row r="525" spans="1:16" s="1011" customFormat="1" ht="15.75">
      <c r="A525" s="135"/>
      <c r="O525" s="289"/>
      <c r="P525" s="141"/>
    </row>
    <row r="526" spans="1:16" s="1011" customFormat="1" ht="15.75">
      <c r="A526" s="135"/>
      <c r="O526" s="289"/>
      <c r="P526" s="141"/>
    </row>
    <row r="527" spans="1:16" s="1011" customFormat="1" ht="15.75">
      <c r="A527" s="135"/>
      <c r="O527" s="289"/>
      <c r="P527" s="141"/>
    </row>
    <row r="528" spans="1:16" s="1011" customFormat="1" ht="15.75">
      <c r="A528" s="135"/>
      <c r="O528" s="289"/>
      <c r="P528" s="141"/>
    </row>
    <row r="529" spans="1:16" s="1011" customFormat="1" ht="15.75">
      <c r="A529" s="135"/>
      <c r="O529" s="289"/>
      <c r="P529" s="141"/>
    </row>
    <row r="530" spans="1:16" s="1011" customFormat="1" ht="15.75">
      <c r="A530" s="135"/>
      <c r="O530" s="289"/>
      <c r="P530" s="141"/>
    </row>
    <row r="531" spans="1:16" s="1011" customFormat="1" ht="15.75">
      <c r="A531" s="135"/>
      <c r="O531" s="289"/>
      <c r="P531" s="141"/>
    </row>
    <row r="532" spans="1:16" s="1011" customFormat="1" ht="15.75">
      <c r="A532" s="135"/>
      <c r="O532" s="289"/>
      <c r="P532" s="141"/>
    </row>
    <row r="533" spans="1:16" s="1011" customFormat="1" ht="15.75">
      <c r="A533" s="135"/>
      <c r="O533" s="289"/>
      <c r="P533" s="141"/>
    </row>
    <row r="534" spans="1:16" s="1011" customFormat="1" ht="15.75">
      <c r="A534" s="135"/>
      <c r="O534" s="289"/>
      <c r="P534" s="141"/>
    </row>
    <row r="535" spans="1:16" s="1011" customFormat="1" ht="15.75">
      <c r="A535" s="135"/>
      <c r="O535" s="289"/>
      <c r="P535" s="141"/>
    </row>
    <row r="536" spans="1:16" s="1011" customFormat="1" ht="15.75">
      <c r="A536" s="135"/>
      <c r="O536" s="289"/>
      <c r="P536" s="141"/>
    </row>
    <row r="537" spans="1:16" s="1011" customFormat="1" ht="15.75">
      <c r="A537" s="135"/>
      <c r="O537" s="289"/>
      <c r="P537" s="141"/>
    </row>
    <row r="538" spans="1:16" s="1011" customFormat="1" ht="15.75">
      <c r="A538" s="135"/>
      <c r="O538" s="289"/>
      <c r="P538" s="141"/>
    </row>
    <row r="539" spans="1:16" s="1011" customFormat="1" ht="15.75">
      <c r="A539" s="135"/>
      <c r="O539" s="289"/>
      <c r="P539" s="141"/>
    </row>
    <row r="540" spans="1:16" s="1011" customFormat="1" ht="15.75">
      <c r="A540" s="135"/>
      <c r="O540" s="289"/>
      <c r="P540" s="141"/>
    </row>
    <row r="541" spans="1:16" s="1011" customFormat="1" ht="15.75">
      <c r="A541" s="135"/>
      <c r="O541" s="289"/>
      <c r="P541" s="141"/>
    </row>
    <row r="542" spans="1:16" s="1011" customFormat="1" ht="15.75">
      <c r="A542" s="135"/>
      <c r="O542" s="289"/>
      <c r="P542" s="141"/>
    </row>
    <row r="543" spans="1:16" s="1011" customFormat="1" ht="15.75">
      <c r="A543" s="135"/>
      <c r="O543" s="289"/>
      <c r="P543" s="141"/>
    </row>
    <row r="544" spans="1:16" s="1011" customFormat="1" ht="15.75">
      <c r="A544" s="135"/>
      <c r="O544" s="289"/>
      <c r="P544" s="141"/>
    </row>
    <row r="545" spans="1:16" s="1011" customFormat="1" ht="15.75">
      <c r="A545" s="135"/>
      <c r="O545" s="289"/>
      <c r="P545" s="141"/>
    </row>
    <row r="546" spans="1:16" s="1011" customFormat="1" ht="15.75">
      <c r="A546" s="135"/>
      <c r="O546" s="289"/>
      <c r="P546" s="141"/>
    </row>
    <row r="547" spans="1:16" s="1011" customFormat="1" ht="15.75">
      <c r="A547" s="135"/>
      <c r="O547" s="289"/>
      <c r="P547" s="141"/>
    </row>
    <row r="548" spans="1:16" s="1011" customFormat="1" ht="15.75">
      <c r="A548" s="135"/>
      <c r="O548" s="289"/>
      <c r="P548" s="141"/>
    </row>
    <row r="549" spans="1:16" s="1011" customFormat="1" ht="15.75">
      <c r="A549" s="135"/>
      <c r="O549" s="289"/>
      <c r="P549" s="141"/>
    </row>
    <row r="550" spans="1:16" s="1011" customFormat="1" ht="15.75">
      <c r="A550" s="135"/>
      <c r="O550" s="289"/>
      <c r="P550" s="141"/>
    </row>
    <row r="551" spans="1:16" s="1011" customFormat="1" ht="15.75">
      <c r="A551" s="135"/>
      <c r="O551" s="289"/>
      <c r="P551" s="141"/>
    </row>
    <row r="552" spans="1:16" s="1011" customFormat="1" ht="15.75">
      <c r="A552" s="135"/>
      <c r="O552" s="289"/>
      <c r="P552" s="141"/>
    </row>
    <row r="553" spans="1:16" s="1011" customFormat="1" ht="15.75">
      <c r="A553" s="135"/>
      <c r="O553" s="289"/>
      <c r="P553" s="141"/>
    </row>
    <row r="554" spans="1:16" s="1011" customFormat="1" ht="15.75">
      <c r="A554" s="135"/>
      <c r="O554" s="289"/>
      <c r="P554" s="141"/>
    </row>
    <row r="555" spans="1:16" s="1011" customFormat="1" ht="15.75">
      <c r="A555" s="135"/>
      <c r="O555" s="289"/>
      <c r="P555" s="141"/>
    </row>
    <row r="556" spans="1:16" s="1011" customFormat="1" ht="15.75">
      <c r="A556" s="135"/>
      <c r="O556" s="289"/>
      <c r="P556" s="141"/>
    </row>
    <row r="557" spans="1:16" s="1011" customFormat="1" ht="15.75">
      <c r="A557" s="135"/>
      <c r="O557" s="289"/>
      <c r="P557" s="141"/>
    </row>
    <row r="558" spans="1:16" s="1011" customFormat="1" ht="15.75">
      <c r="A558" s="135"/>
      <c r="O558" s="289"/>
      <c r="P558" s="141"/>
    </row>
    <row r="559" spans="1:16" s="1011" customFormat="1" ht="15.75">
      <c r="A559" s="135"/>
      <c r="O559" s="289"/>
      <c r="P559" s="141"/>
    </row>
    <row r="560" spans="1:16" s="1011" customFormat="1" ht="15.75">
      <c r="A560" s="135"/>
      <c r="O560" s="289"/>
      <c r="P560" s="141"/>
    </row>
    <row r="561" spans="1:16" s="1011" customFormat="1" ht="15.75">
      <c r="A561" s="135"/>
      <c r="O561" s="289"/>
      <c r="P561" s="141"/>
    </row>
    <row r="562" spans="1:16" s="1011" customFormat="1" ht="15.75">
      <c r="A562" s="135"/>
      <c r="O562" s="289"/>
      <c r="P562" s="141"/>
    </row>
    <row r="563" spans="1:16" s="1011" customFormat="1" ht="15.75">
      <c r="A563" s="135"/>
      <c r="O563" s="289"/>
      <c r="P563" s="141"/>
    </row>
    <row r="564" spans="1:16" s="1011" customFormat="1" ht="15.75">
      <c r="A564" s="135"/>
      <c r="O564" s="289"/>
      <c r="P564" s="141"/>
    </row>
    <row r="565" spans="1:16" s="1011" customFormat="1" ht="15.75">
      <c r="A565" s="135"/>
      <c r="O565" s="289"/>
      <c r="P565" s="141"/>
    </row>
    <row r="566" spans="1:16" s="1011" customFormat="1" ht="15.75">
      <c r="A566" s="135"/>
      <c r="O566" s="289"/>
      <c r="P566" s="141"/>
    </row>
    <row r="567" spans="1:16" s="1011" customFormat="1" ht="15.75">
      <c r="A567" s="135"/>
      <c r="O567" s="289"/>
      <c r="P567" s="141"/>
    </row>
    <row r="568" spans="1:16" s="1011" customFormat="1" ht="15.75">
      <c r="A568" s="135"/>
      <c r="O568" s="289"/>
      <c r="P568" s="141"/>
    </row>
    <row r="569" spans="1:16" s="1011" customFormat="1" ht="15.75">
      <c r="A569" s="135"/>
      <c r="O569" s="289"/>
      <c r="P569" s="141"/>
    </row>
    <row r="570" spans="1:16" s="1011" customFormat="1" ht="15.75">
      <c r="A570" s="135"/>
      <c r="O570" s="289"/>
      <c r="P570" s="141"/>
    </row>
    <row r="571" spans="1:16" s="1011" customFormat="1" ht="15.75">
      <c r="A571" s="135"/>
      <c r="O571" s="289"/>
      <c r="P571" s="141"/>
    </row>
    <row r="572" spans="1:16" s="1011" customFormat="1" ht="15.75">
      <c r="A572" s="135"/>
      <c r="O572" s="289"/>
      <c r="P572" s="141"/>
    </row>
    <row r="573" spans="1:16" s="1011" customFormat="1" ht="15.75">
      <c r="A573" s="135"/>
      <c r="O573" s="289"/>
      <c r="P573" s="141"/>
    </row>
    <row r="574" spans="1:16" s="1011" customFormat="1" ht="15.75">
      <c r="A574" s="135"/>
      <c r="O574" s="289"/>
      <c r="P574" s="141"/>
    </row>
    <row r="575" spans="1:16" s="1011" customFormat="1" ht="15.75">
      <c r="A575" s="135"/>
      <c r="O575" s="289"/>
      <c r="P575" s="141"/>
    </row>
    <row r="576" spans="1:16" s="1011" customFormat="1" ht="15.75">
      <c r="A576" s="135"/>
      <c r="O576" s="289"/>
      <c r="P576" s="141"/>
    </row>
    <row r="577" spans="1:16" s="1011" customFormat="1" ht="15.75">
      <c r="A577" s="135"/>
      <c r="O577" s="289"/>
      <c r="P577" s="141"/>
    </row>
    <row r="578" spans="1:16" s="1011" customFormat="1" ht="15.75">
      <c r="A578" s="135"/>
      <c r="O578" s="289"/>
      <c r="P578" s="141"/>
    </row>
    <row r="579" spans="1:16" s="1011" customFormat="1" ht="15.75">
      <c r="A579" s="135"/>
      <c r="O579" s="289"/>
      <c r="P579" s="141"/>
    </row>
    <row r="580" spans="1:16" s="1011" customFormat="1" ht="15.75">
      <c r="A580" s="135"/>
      <c r="O580" s="289"/>
      <c r="P580" s="141"/>
    </row>
    <row r="581" spans="1:16" s="1011" customFormat="1" ht="15.75">
      <c r="A581" s="135"/>
      <c r="O581" s="289"/>
      <c r="P581" s="141"/>
    </row>
    <row r="582" spans="1:16" s="1011" customFormat="1" ht="15.75">
      <c r="A582" s="135"/>
      <c r="O582" s="289"/>
      <c r="P582" s="141"/>
    </row>
    <row r="583" spans="1:16" s="1011" customFormat="1" ht="15.75">
      <c r="A583" s="135"/>
      <c r="O583" s="289"/>
      <c r="P583" s="141"/>
    </row>
    <row r="584" spans="1:16" s="1011" customFormat="1" ht="15.75">
      <c r="A584" s="135"/>
      <c r="O584" s="289"/>
      <c r="P584" s="141"/>
    </row>
    <row r="585" spans="1:16" s="1011" customFormat="1" ht="15.75">
      <c r="A585" s="135"/>
      <c r="O585" s="289"/>
      <c r="P585" s="141"/>
    </row>
    <row r="586" spans="1:16" s="1011" customFormat="1" ht="15.75">
      <c r="A586" s="135"/>
      <c r="O586" s="289"/>
      <c r="P586" s="141"/>
    </row>
    <row r="587" spans="1:16" s="1011" customFormat="1" ht="15.75">
      <c r="A587" s="135"/>
      <c r="O587" s="289"/>
      <c r="P587" s="141"/>
    </row>
    <row r="588" spans="1:16" s="1011" customFormat="1" ht="15.75">
      <c r="A588" s="135"/>
      <c r="O588" s="289"/>
      <c r="P588" s="141"/>
    </row>
    <row r="589" spans="1:16" s="1011" customFormat="1" ht="15.75">
      <c r="A589" s="135"/>
      <c r="O589" s="289"/>
      <c r="P589" s="141"/>
    </row>
    <row r="590" spans="1:16" s="1011" customFormat="1" ht="15.75">
      <c r="A590" s="135"/>
      <c r="O590" s="289"/>
      <c r="P590" s="141"/>
    </row>
    <row r="591" spans="1:16" s="1011" customFormat="1" ht="15.75">
      <c r="A591" s="135"/>
      <c r="O591" s="289"/>
      <c r="P591" s="141"/>
    </row>
    <row r="592" spans="1:16" s="1011" customFormat="1" ht="15.75">
      <c r="A592" s="135"/>
      <c r="O592" s="289"/>
      <c r="P592" s="141"/>
    </row>
    <row r="593" spans="1:16" s="1011" customFormat="1" ht="15.75">
      <c r="A593" s="135"/>
      <c r="O593" s="289"/>
      <c r="P593" s="141"/>
    </row>
    <row r="594" spans="1:16" s="1011" customFormat="1" ht="15.75">
      <c r="A594" s="135"/>
      <c r="O594" s="289"/>
      <c r="P594" s="141"/>
    </row>
    <row r="595" spans="1:16" s="1011" customFormat="1" ht="15.75">
      <c r="A595" s="135"/>
      <c r="O595" s="289"/>
      <c r="P595" s="141"/>
    </row>
    <row r="596" spans="1:16" s="1011" customFormat="1" ht="15.75">
      <c r="A596" s="135"/>
      <c r="O596" s="289"/>
      <c r="P596" s="141"/>
    </row>
    <row r="597" spans="1:16" s="1011" customFormat="1" ht="15.75">
      <c r="A597" s="135"/>
      <c r="O597" s="289"/>
      <c r="P597" s="141"/>
    </row>
    <row r="598" spans="1:16" s="1011" customFormat="1" ht="15.75">
      <c r="A598" s="135"/>
      <c r="O598" s="289"/>
      <c r="P598" s="141"/>
    </row>
    <row r="599" spans="1:16" s="1011" customFormat="1" ht="15.75">
      <c r="A599" s="135"/>
      <c r="O599" s="289"/>
      <c r="P599" s="141"/>
    </row>
    <row r="600" spans="1:16" s="1011" customFormat="1" ht="15.75">
      <c r="A600" s="135"/>
      <c r="O600" s="289"/>
      <c r="P600" s="141"/>
    </row>
    <row r="601" spans="1:16" s="1011" customFormat="1" ht="15.75">
      <c r="A601" s="135"/>
      <c r="O601" s="289"/>
      <c r="P601" s="141"/>
    </row>
    <row r="602" spans="1:16" s="1011" customFormat="1" ht="15.75">
      <c r="A602" s="135"/>
      <c r="O602" s="289"/>
      <c r="P602" s="141"/>
    </row>
    <row r="603" spans="1:16" s="1011" customFormat="1" ht="15.75">
      <c r="A603" s="135"/>
      <c r="O603" s="289"/>
      <c r="P603" s="141"/>
    </row>
    <row r="604" spans="1:16" s="1011" customFormat="1" ht="15.75">
      <c r="A604" s="135"/>
      <c r="O604" s="289"/>
      <c r="P604" s="141"/>
    </row>
    <row r="605" spans="1:16" s="1011" customFormat="1" ht="15.75">
      <c r="A605" s="135"/>
      <c r="O605" s="289"/>
      <c r="P605" s="141"/>
    </row>
    <row r="606" spans="1:16" s="1011" customFormat="1" ht="15.75">
      <c r="A606" s="135"/>
      <c r="O606" s="289"/>
      <c r="P606" s="141"/>
    </row>
    <row r="607" spans="1:16" s="1011" customFormat="1" ht="15.75">
      <c r="A607" s="135"/>
      <c r="O607" s="289"/>
      <c r="P607" s="141"/>
    </row>
    <row r="608" spans="1:16" s="1011" customFormat="1" ht="15.75">
      <c r="A608" s="135"/>
      <c r="O608" s="289"/>
      <c r="P608" s="141"/>
    </row>
    <row r="609" spans="1:16" s="1011" customFormat="1" ht="15.75">
      <c r="A609" s="135"/>
      <c r="O609" s="289"/>
      <c r="P609" s="141"/>
    </row>
    <row r="610" spans="1:16" s="1011" customFormat="1" ht="15.75">
      <c r="A610" s="135"/>
      <c r="O610" s="289"/>
      <c r="P610" s="141"/>
    </row>
    <row r="611" spans="1:16" s="1011" customFormat="1" ht="15.75">
      <c r="A611" s="135"/>
      <c r="O611" s="289"/>
      <c r="P611" s="141"/>
    </row>
    <row r="612" spans="1:16" s="1011" customFormat="1" ht="15.75">
      <c r="A612" s="135"/>
      <c r="O612" s="289"/>
      <c r="P612" s="141"/>
    </row>
    <row r="613" spans="1:16" s="1011" customFormat="1" ht="15.75">
      <c r="A613" s="135"/>
      <c r="O613" s="289"/>
      <c r="P613" s="141"/>
    </row>
    <row r="614" spans="1:16" s="1011" customFormat="1" ht="15.75">
      <c r="A614" s="135"/>
      <c r="O614" s="289"/>
      <c r="P614" s="141"/>
    </row>
    <row r="615" spans="1:16" s="1011" customFormat="1" ht="15.75">
      <c r="A615" s="135"/>
      <c r="O615" s="289"/>
      <c r="P615" s="141"/>
    </row>
    <row r="616" spans="1:16" s="1011" customFormat="1" ht="15.75">
      <c r="A616" s="135"/>
      <c r="O616" s="289"/>
      <c r="P616" s="141"/>
    </row>
    <row r="617" spans="1:16" s="1011" customFormat="1" ht="15.75">
      <c r="A617" s="135"/>
      <c r="O617" s="289"/>
      <c r="P617" s="141"/>
    </row>
    <row r="618" spans="1:16" s="1011" customFormat="1" ht="15.75">
      <c r="A618" s="135"/>
      <c r="O618" s="289"/>
      <c r="P618" s="141"/>
    </row>
    <row r="619" spans="1:16" s="1011" customFormat="1" ht="15.75">
      <c r="A619" s="135"/>
      <c r="O619" s="289"/>
      <c r="P619" s="141"/>
    </row>
    <row r="620" spans="1:16" s="1011" customFormat="1" ht="15.75">
      <c r="A620" s="135"/>
      <c r="O620" s="289"/>
      <c r="P620" s="141"/>
    </row>
    <row r="621" spans="1:16" s="1011" customFormat="1" ht="15.75">
      <c r="A621" s="135"/>
      <c r="O621" s="289"/>
      <c r="P621" s="141"/>
    </row>
    <row r="622" spans="1:16" s="1011" customFormat="1" ht="15.75">
      <c r="A622" s="135"/>
      <c r="O622" s="289"/>
      <c r="P622" s="141"/>
    </row>
    <row r="623" spans="1:16" s="1011" customFormat="1" ht="15.75">
      <c r="A623" s="135"/>
      <c r="O623" s="289"/>
      <c r="P623" s="141"/>
    </row>
    <row r="624" spans="1:16" s="1011" customFormat="1" ht="15.75">
      <c r="A624" s="135"/>
      <c r="O624" s="289"/>
      <c r="P624" s="141"/>
    </row>
    <row r="625" spans="1:16" s="1011" customFormat="1" ht="15.75">
      <c r="A625" s="135"/>
      <c r="O625" s="289"/>
      <c r="P625" s="141"/>
    </row>
    <row r="626" spans="1:16" s="1011" customFormat="1" ht="15.75">
      <c r="A626" s="135"/>
      <c r="O626" s="289"/>
      <c r="P626" s="141"/>
    </row>
    <row r="627" spans="1:16" s="1011" customFormat="1" ht="15.75">
      <c r="A627" s="135"/>
      <c r="O627" s="289"/>
      <c r="P627" s="141"/>
    </row>
    <row r="628" spans="1:16" s="1011" customFormat="1" ht="15.75">
      <c r="A628" s="135"/>
      <c r="O628" s="289"/>
      <c r="P628" s="141"/>
    </row>
    <row r="629" spans="1:16" s="1011" customFormat="1" ht="15.75">
      <c r="A629" s="135"/>
      <c r="O629" s="289"/>
      <c r="P629" s="141"/>
    </row>
    <row r="630" spans="1:16" s="1011" customFormat="1" ht="15.75">
      <c r="A630" s="135"/>
      <c r="O630" s="289"/>
      <c r="P630" s="141"/>
    </row>
    <row r="631" spans="1:16" s="1011" customFormat="1" ht="15.75">
      <c r="A631" s="135"/>
      <c r="O631" s="289"/>
      <c r="P631" s="141"/>
    </row>
    <row r="632" spans="1:16" s="1011" customFormat="1" ht="15.75">
      <c r="A632" s="135"/>
      <c r="O632" s="289"/>
      <c r="P632" s="141"/>
    </row>
    <row r="633" spans="1:16" s="1011" customFormat="1" ht="15.75">
      <c r="A633" s="135"/>
      <c r="O633" s="289"/>
      <c r="P633" s="141"/>
    </row>
    <row r="634" spans="1:16" s="1011" customFormat="1" ht="15.75">
      <c r="A634" s="135"/>
      <c r="O634" s="289"/>
      <c r="P634" s="141"/>
    </row>
    <row r="635" spans="1:16" s="1011" customFormat="1" ht="15.75">
      <c r="A635" s="135"/>
      <c r="O635" s="289"/>
      <c r="P635" s="141"/>
    </row>
    <row r="636" spans="1:16" s="1011" customFormat="1" ht="15.75">
      <c r="A636" s="135"/>
      <c r="O636" s="289"/>
      <c r="P636" s="141"/>
    </row>
    <row r="637" spans="1:16" s="1011" customFormat="1" ht="15.75">
      <c r="A637" s="135"/>
      <c r="O637" s="289"/>
      <c r="P637" s="141"/>
    </row>
    <row r="638" spans="1:16" s="1011" customFormat="1" ht="15.75">
      <c r="A638" s="135"/>
      <c r="O638" s="289"/>
      <c r="P638" s="141"/>
    </row>
    <row r="639" spans="1:16" s="1011" customFormat="1" ht="15.75">
      <c r="A639" s="135"/>
      <c r="O639" s="289"/>
      <c r="P639" s="141"/>
    </row>
    <row r="640" spans="1:16" s="1011" customFormat="1" ht="15.75">
      <c r="A640" s="135"/>
      <c r="O640" s="289"/>
      <c r="P640" s="141"/>
    </row>
    <row r="641" spans="1:16" s="1011" customFormat="1" ht="15.75">
      <c r="A641" s="135"/>
      <c r="O641" s="289"/>
      <c r="P641" s="141"/>
    </row>
    <row r="642" spans="1:16" s="1011" customFormat="1" ht="15.75">
      <c r="A642" s="135"/>
      <c r="O642" s="289"/>
      <c r="P642" s="141"/>
    </row>
    <row r="643" spans="1:16" s="1011" customFormat="1" ht="15.75">
      <c r="A643" s="135"/>
      <c r="O643" s="289"/>
      <c r="P643" s="141"/>
    </row>
    <row r="644" spans="1:16" s="1011" customFormat="1" ht="15.75">
      <c r="A644" s="135"/>
      <c r="O644" s="289"/>
      <c r="P644" s="141"/>
    </row>
    <row r="645" spans="1:16" s="1011" customFormat="1" ht="15.75">
      <c r="A645" s="135"/>
      <c r="O645" s="289"/>
      <c r="P645" s="141"/>
    </row>
    <row r="646" spans="1:16" s="1011" customFormat="1" ht="15.75">
      <c r="A646" s="135"/>
      <c r="O646" s="289"/>
      <c r="P646" s="141"/>
    </row>
    <row r="647" spans="1:16" s="1011" customFormat="1" ht="15.75">
      <c r="A647" s="135"/>
      <c r="O647" s="289"/>
      <c r="P647" s="141"/>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649"/>
  <sheetViews>
    <sheetView topLeftCell="A2" zoomScale="40" zoomScaleNormal="40" workbookViewId="0">
      <selection activeCell="F18" sqref="F18"/>
    </sheetView>
  </sheetViews>
  <sheetFormatPr defaultColWidth="11.42578125" defaultRowHeight="15"/>
  <cols>
    <col min="1" max="1" width="52.140625" style="137" customWidth="1"/>
    <col min="2" max="14" width="18.85546875" style="1011" customWidth="1"/>
    <col min="15" max="15" width="18.85546875" style="289" customWidth="1"/>
    <col min="16" max="28" width="20.28515625" style="1011" customWidth="1"/>
    <col min="29" max="29" width="20.28515625" style="289" customWidth="1"/>
    <col min="30" max="256" width="11.42578125" style="1011"/>
    <col min="257" max="257" width="52.140625" style="1011" customWidth="1"/>
    <col min="258" max="271" width="18.85546875" style="1011" customWidth="1"/>
    <col min="272" max="285" width="20.28515625" style="1011" customWidth="1"/>
    <col min="286" max="512" width="11.42578125" style="1011"/>
    <col min="513" max="513" width="52.140625" style="1011" customWidth="1"/>
    <col min="514" max="527" width="18.85546875" style="1011" customWidth="1"/>
    <col min="528" max="541" width="20.28515625" style="1011" customWidth="1"/>
    <col min="542" max="768" width="11.42578125" style="1011"/>
    <col min="769" max="769" width="52.140625" style="1011" customWidth="1"/>
    <col min="770" max="783" width="18.85546875" style="1011" customWidth="1"/>
    <col min="784" max="797" width="20.28515625" style="1011" customWidth="1"/>
    <col min="798" max="1024" width="11.42578125" style="1011"/>
    <col min="1025" max="1025" width="52.140625" style="1011" customWidth="1"/>
    <col min="1026" max="1039" width="18.85546875" style="1011" customWidth="1"/>
    <col min="1040" max="1053" width="20.28515625" style="1011" customWidth="1"/>
    <col min="1054" max="1280" width="11.42578125" style="1011"/>
    <col min="1281" max="1281" width="52.140625" style="1011" customWidth="1"/>
    <col min="1282" max="1295" width="18.85546875" style="1011" customWidth="1"/>
    <col min="1296" max="1309" width="20.28515625" style="1011" customWidth="1"/>
    <col min="1310" max="1536" width="11.42578125" style="1011"/>
    <col min="1537" max="1537" width="52.140625" style="1011" customWidth="1"/>
    <col min="1538" max="1551" width="18.85546875" style="1011" customWidth="1"/>
    <col min="1552" max="1565" width="20.28515625" style="1011" customWidth="1"/>
    <col min="1566" max="1792" width="11.42578125" style="1011"/>
    <col min="1793" max="1793" width="52.140625" style="1011" customWidth="1"/>
    <col min="1794" max="1807" width="18.85546875" style="1011" customWidth="1"/>
    <col min="1808" max="1821" width="20.28515625" style="1011" customWidth="1"/>
    <col min="1822" max="2048" width="11.42578125" style="1011"/>
    <col min="2049" max="2049" width="52.140625" style="1011" customWidth="1"/>
    <col min="2050" max="2063" width="18.85546875" style="1011" customWidth="1"/>
    <col min="2064" max="2077" width="20.28515625" style="1011" customWidth="1"/>
    <col min="2078" max="2304" width="11.42578125" style="1011"/>
    <col min="2305" max="2305" width="52.140625" style="1011" customWidth="1"/>
    <col min="2306" max="2319" width="18.85546875" style="1011" customWidth="1"/>
    <col min="2320" max="2333" width="20.28515625" style="1011" customWidth="1"/>
    <col min="2334" max="2560" width="11.42578125" style="1011"/>
    <col min="2561" max="2561" width="52.140625" style="1011" customWidth="1"/>
    <col min="2562" max="2575" width="18.85546875" style="1011" customWidth="1"/>
    <col min="2576" max="2589" width="20.28515625" style="1011" customWidth="1"/>
    <col min="2590" max="2816" width="11.42578125" style="1011"/>
    <col min="2817" max="2817" width="52.140625" style="1011" customWidth="1"/>
    <col min="2818" max="2831" width="18.85546875" style="1011" customWidth="1"/>
    <col min="2832" max="2845" width="20.28515625" style="1011" customWidth="1"/>
    <col min="2846" max="3072" width="11.42578125" style="1011"/>
    <col min="3073" max="3073" width="52.140625" style="1011" customWidth="1"/>
    <col min="3074" max="3087" width="18.85546875" style="1011" customWidth="1"/>
    <col min="3088" max="3101" width="20.28515625" style="1011" customWidth="1"/>
    <col min="3102" max="3328" width="11.42578125" style="1011"/>
    <col min="3329" max="3329" width="52.140625" style="1011" customWidth="1"/>
    <col min="3330" max="3343" width="18.85546875" style="1011" customWidth="1"/>
    <col min="3344" max="3357" width="20.28515625" style="1011" customWidth="1"/>
    <col min="3358" max="3584" width="11.42578125" style="1011"/>
    <col min="3585" max="3585" width="52.140625" style="1011" customWidth="1"/>
    <col min="3586" max="3599" width="18.85546875" style="1011" customWidth="1"/>
    <col min="3600" max="3613" width="20.28515625" style="1011" customWidth="1"/>
    <col min="3614" max="3840" width="11.42578125" style="1011"/>
    <col min="3841" max="3841" width="52.140625" style="1011" customWidth="1"/>
    <col min="3842" max="3855" width="18.85546875" style="1011" customWidth="1"/>
    <col min="3856" max="3869" width="20.28515625" style="1011" customWidth="1"/>
    <col min="3870" max="4096" width="11.42578125" style="1011"/>
    <col min="4097" max="4097" width="52.140625" style="1011" customWidth="1"/>
    <col min="4098" max="4111" width="18.85546875" style="1011" customWidth="1"/>
    <col min="4112" max="4125" width="20.28515625" style="1011" customWidth="1"/>
    <col min="4126" max="4352" width="11.42578125" style="1011"/>
    <col min="4353" max="4353" width="52.140625" style="1011" customWidth="1"/>
    <col min="4354" max="4367" width="18.85546875" style="1011" customWidth="1"/>
    <col min="4368" max="4381" width="20.28515625" style="1011" customWidth="1"/>
    <col min="4382" max="4608" width="11.42578125" style="1011"/>
    <col min="4609" max="4609" width="52.140625" style="1011" customWidth="1"/>
    <col min="4610" max="4623" width="18.85546875" style="1011" customWidth="1"/>
    <col min="4624" max="4637" width="20.28515625" style="1011" customWidth="1"/>
    <col min="4638" max="4864" width="11.42578125" style="1011"/>
    <col min="4865" max="4865" width="52.140625" style="1011" customWidth="1"/>
    <col min="4866" max="4879" width="18.85546875" style="1011" customWidth="1"/>
    <col min="4880" max="4893" width="20.28515625" style="1011" customWidth="1"/>
    <col min="4894" max="5120" width="11.42578125" style="1011"/>
    <col min="5121" max="5121" width="52.140625" style="1011" customWidth="1"/>
    <col min="5122" max="5135" width="18.85546875" style="1011" customWidth="1"/>
    <col min="5136" max="5149" width="20.28515625" style="1011" customWidth="1"/>
    <col min="5150" max="5376" width="11.42578125" style="1011"/>
    <col min="5377" max="5377" width="52.140625" style="1011" customWidth="1"/>
    <col min="5378" max="5391" width="18.85546875" style="1011" customWidth="1"/>
    <col min="5392" max="5405" width="20.28515625" style="1011" customWidth="1"/>
    <col min="5406" max="5632" width="11.42578125" style="1011"/>
    <col min="5633" max="5633" width="52.140625" style="1011" customWidth="1"/>
    <col min="5634" max="5647" width="18.85546875" style="1011" customWidth="1"/>
    <col min="5648" max="5661" width="20.28515625" style="1011" customWidth="1"/>
    <col min="5662" max="5888" width="11.42578125" style="1011"/>
    <col min="5889" max="5889" width="52.140625" style="1011" customWidth="1"/>
    <col min="5890" max="5903" width="18.85546875" style="1011" customWidth="1"/>
    <col min="5904" max="5917" width="20.28515625" style="1011" customWidth="1"/>
    <col min="5918" max="6144" width="11.42578125" style="1011"/>
    <col min="6145" max="6145" width="52.140625" style="1011" customWidth="1"/>
    <col min="6146" max="6159" width="18.85546875" style="1011" customWidth="1"/>
    <col min="6160" max="6173" width="20.28515625" style="1011" customWidth="1"/>
    <col min="6174" max="6400" width="11.42578125" style="1011"/>
    <col min="6401" max="6401" width="52.140625" style="1011" customWidth="1"/>
    <col min="6402" max="6415" width="18.85546875" style="1011" customWidth="1"/>
    <col min="6416" max="6429" width="20.28515625" style="1011" customWidth="1"/>
    <col min="6430" max="6656" width="11.42578125" style="1011"/>
    <col min="6657" max="6657" width="52.140625" style="1011" customWidth="1"/>
    <col min="6658" max="6671" width="18.85546875" style="1011" customWidth="1"/>
    <col min="6672" max="6685" width="20.28515625" style="1011" customWidth="1"/>
    <col min="6686" max="6912" width="11.42578125" style="1011"/>
    <col min="6913" max="6913" width="52.140625" style="1011" customWidth="1"/>
    <col min="6914" max="6927" width="18.85546875" style="1011" customWidth="1"/>
    <col min="6928" max="6941" width="20.28515625" style="1011" customWidth="1"/>
    <col min="6942" max="7168" width="11.42578125" style="1011"/>
    <col min="7169" max="7169" width="52.140625" style="1011" customWidth="1"/>
    <col min="7170" max="7183" width="18.85546875" style="1011" customWidth="1"/>
    <col min="7184" max="7197" width="20.28515625" style="1011" customWidth="1"/>
    <col min="7198" max="7424" width="11.42578125" style="1011"/>
    <col min="7425" max="7425" width="52.140625" style="1011" customWidth="1"/>
    <col min="7426" max="7439" width="18.85546875" style="1011" customWidth="1"/>
    <col min="7440" max="7453" width="20.28515625" style="1011" customWidth="1"/>
    <col min="7454" max="7680" width="11.42578125" style="1011"/>
    <col min="7681" max="7681" width="52.140625" style="1011" customWidth="1"/>
    <col min="7682" max="7695" width="18.85546875" style="1011" customWidth="1"/>
    <col min="7696" max="7709" width="20.28515625" style="1011" customWidth="1"/>
    <col min="7710" max="7936" width="11.42578125" style="1011"/>
    <col min="7937" max="7937" width="52.140625" style="1011" customWidth="1"/>
    <col min="7938" max="7951" width="18.85546875" style="1011" customWidth="1"/>
    <col min="7952" max="7965" width="20.28515625" style="1011" customWidth="1"/>
    <col min="7966" max="8192" width="11.42578125" style="1011"/>
    <col min="8193" max="8193" width="52.140625" style="1011" customWidth="1"/>
    <col min="8194" max="8207" width="18.85546875" style="1011" customWidth="1"/>
    <col min="8208" max="8221" width="20.28515625" style="1011" customWidth="1"/>
    <col min="8222" max="8448" width="11.42578125" style="1011"/>
    <col min="8449" max="8449" width="52.140625" style="1011" customWidth="1"/>
    <col min="8450" max="8463" width="18.85546875" style="1011" customWidth="1"/>
    <col min="8464" max="8477" width="20.28515625" style="1011" customWidth="1"/>
    <col min="8478" max="8704" width="11.42578125" style="1011"/>
    <col min="8705" max="8705" width="52.140625" style="1011" customWidth="1"/>
    <col min="8706" max="8719" width="18.85546875" style="1011" customWidth="1"/>
    <col min="8720" max="8733" width="20.28515625" style="1011" customWidth="1"/>
    <col min="8734" max="8960" width="11.42578125" style="1011"/>
    <col min="8961" max="8961" width="52.140625" style="1011" customWidth="1"/>
    <col min="8962" max="8975" width="18.85546875" style="1011" customWidth="1"/>
    <col min="8976" max="8989" width="20.28515625" style="1011" customWidth="1"/>
    <col min="8990" max="9216" width="11.42578125" style="1011"/>
    <col min="9217" max="9217" width="52.140625" style="1011" customWidth="1"/>
    <col min="9218" max="9231" width="18.85546875" style="1011" customWidth="1"/>
    <col min="9232" max="9245" width="20.28515625" style="1011" customWidth="1"/>
    <col min="9246" max="9472" width="11.42578125" style="1011"/>
    <col min="9473" max="9473" width="52.140625" style="1011" customWidth="1"/>
    <col min="9474" max="9487" width="18.85546875" style="1011" customWidth="1"/>
    <col min="9488" max="9501" width="20.28515625" style="1011" customWidth="1"/>
    <col min="9502" max="9728" width="11.42578125" style="1011"/>
    <col min="9729" max="9729" width="52.140625" style="1011" customWidth="1"/>
    <col min="9730" max="9743" width="18.85546875" style="1011" customWidth="1"/>
    <col min="9744" max="9757" width="20.28515625" style="1011" customWidth="1"/>
    <col min="9758" max="9984" width="11.42578125" style="1011"/>
    <col min="9985" max="9985" width="52.140625" style="1011" customWidth="1"/>
    <col min="9986" max="9999" width="18.85546875" style="1011" customWidth="1"/>
    <col min="10000" max="10013" width="20.28515625" style="1011" customWidth="1"/>
    <col min="10014" max="10240" width="11.42578125" style="1011"/>
    <col min="10241" max="10241" width="52.140625" style="1011" customWidth="1"/>
    <col min="10242" max="10255" width="18.85546875" style="1011" customWidth="1"/>
    <col min="10256" max="10269" width="20.28515625" style="1011" customWidth="1"/>
    <col min="10270" max="10496" width="11.42578125" style="1011"/>
    <col min="10497" max="10497" width="52.140625" style="1011" customWidth="1"/>
    <col min="10498" max="10511" width="18.85546875" style="1011" customWidth="1"/>
    <col min="10512" max="10525" width="20.28515625" style="1011" customWidth="1"/>
    <col min="10526" max="10752" width="11.42578125" style="1011"/>
    <col min="10753" max="10753" width="52.140625" style="1011" customWidth="1"/>
    <col min="10754" max="10767" width="18.85546875" style="1011" customWidth="1"/>
    <col min="10768" max="10781" width="20.28515625" style="1011" customWidth="1"/>
    <col min="10782" max="11008" width="11.42578125" style="1011"/>
    <col min="11009" max="11009" width="52.140625" style="1011" customWidth="1"/>
    <col min="11010" max="11023" width="18.85546875" style="1011" customWidth="1"/>
    <col min="11024" max="11037" width="20.28515625" style="1011" customWidth="1"/>
    <col min="11038" max="11264" width="11.42578125" style="1011"/>
    <col min="11265" max="11265" width="52.140625" style="1011" customWidth="1"/>
    <col min="11266" max="11279" width="18.85546875" style="1011" customWidth="1"/>
    <col min="11280" max="11293" width="20.28515625" style="1011" customWidth="1"/>
    <col min="11294" max="11520" width="11.42578125" style="1011"/>
    <col min="11521" max="11521" width="52.140625" style="1011" customWidth="1"/>
    <col min="11522" max="11535" width="18.85546875" style="1011" customWidth="1"/>
    <col min="11536" max="11549" width="20.28515625" style="1011" customWidth="1"/>
    <col min="11550" max="11776" width="11.42578125" style="1011"/>
    <col min="11777" max="11777" width="52.140625" style="1011" customWidth="1"/>
    <col min="11778" max="11791" width="18.85546875" style="1011" customWidth="1"/>
    <col min="11792" max="11805" width="20.28515625" style="1011" customWidth="1"/>
    <col min="11806" max="12032" width="11.42578125" style="1011"/>
    <col min="12033" max="12033" width="52.140625" style="1011" customWidth="1"/>
    <col min="12034" max="12047" width="18.85546875" style="1011" customWidth="1"/>
    <col min="12048" max="12061" width="20.28515625" style="1011" customWidth="1"/>
    <col min="12062" max="12288" width="11.42578125" style="1011"/>
    <col min="12289" max="12289" width="52.140625" style="1011" customWidth="1"/>
    <col min="12290" max="12303" width="18.85546875" style="1011" customWidth="1"/>
    <col min="12304" max="12317" width="20.28515625" style="1011" customWidth="1"/>
    <col min="12318" max="12544" width="11.42578125" style="1011"/>
    <col min="12545" max="12545" width="52.140625" style="1011" customWidth="1"/>
    <col min="12546" max="12559" width="18.85546875" style="1011" customWidth="1"/>
    <col min="12560" max="12573" width="20.28515625" style="1011" customWidth="1"/>
    <col min="12574" max="12800" width="11.42578125" style="1011"/>
    <col min="12801" max="12801" width="52.140625" style="1011" customWidth="1"/>
    <col min="12802" max="12815" width="18.85546875" style="1011" customWidth="1"/>
    <col min="12816" max="12829" width="20.28515625" style="1011" customWidth="1"/>
    <col min="12830" max="13056" width="11.42578125" style="1011"/>
    <col min="13057" max="13057" width="52.140625" style="1011" customWidth="1"/>
    <col min="13058" max="13071" width="18.85546875" style="1011" customWidth="1"/>
    <col min="13072" max="13085" width="20.28515625" style="1011" customWidth="1"/>
    <col min="13086" max="13312" width="11.42578125" style="1011"/>
    <col min="13313" max="13313" width="52.140625" style="1011" customWidth="1"/>
    <col min="13314" max="13327" width="18.85546875" style="1011" customWidth="1"/>
    <col min="13328" max="13341" width="20.28515625" style="1011" customWidth="1"/>
    <col min="13342" max="13568" width="11.42578125" style="1011"/>
    <col min="13569" max="13569" width="52.140625" style="1011" customWidth="1"/>
    <col min="13570" max="13583" width="18.85546875" style="1011" customWidth="1"/>
    <col min="13584" max="13597" width="20.28515625" style="1011" customWidth="1"/>
    <col min="13598" max="13824" width="11.42578125" style="1011"/>
    <col min="13825" max="13825" width="52.140625" style="1011" customWidth="1"/>
    <col min="13826" max="13839" width="18.85546875" style="1011" customWidth="1"/>
    <col min="13840" max="13853" width="20.28515625" style="1011" customWidth="1"/>
    <col min="13854" max="14080" width="11.42578125" style="1011"/>
    <col min="14081" max="14081" width="52.140625" style="1011" customWidth="1"/>
    <col min="14082" max="14095" width="18.85546875" style="1011" customWidth="1"/>
    <col min="14096" max="14109" width="20.28515625" style="1011" customWidth="1"/>
    <col min="14110" max="14336" width="11.42578125" style="1011"/>
    <col min="14337" max="14337" width="52.140625" style="1011" customWidth="1"/>
    <col min="14338" max="14351" width="18.85546875" style="1011" customWidth="1"/>
    <col min="14352" max="14365" width="20.28515625" style="1011" customWidth="1"/>
    <col min="14366" max="14592" width="11.42578125" style="1011"/>
    <col min="14593" max="14593" width="52.140625" style="1011" customWidth="1"/>
    <col min="14594" max="14607" width="18.85546875" style="1011" customWidth="1"/>
    <col min="14608" max="14621" width="20.28515625" style="1011" customWidth="1"/>
    <col min="14622" max="14848" width="11.42578125" style="1011"/>
    <col min="14849" max="14849" width="52.140625" style="1011" customWidth="1"/>
    <col min="14850" max="14863" width="18.85546875" style="1011" customWidth="1"/>
    <col min="14864" max="14877" width="20.28515625" style="1011" customWidth="1"/>
    <col min="14878" max="15104" width="11.42578125" style="1011"/>
    <col min="15105" max="15105" width="52.140625" style="1011" customWidth="1"/>
    <col min="15106" max="15119" width="18.85546875" style="1011" customWidth="1"/>
    <col min="15120" max="15133" width="20.28515625" style="1011" customWidth="1"/>
    <col min="15134" max="15360" width="11.42578125" style="1011"/>
    <col min="15361" max="15361" width="52.140625" style="1011" customWidth="1"/>
    <col min="15362" max="15375" width="18.85546875" style="1011" customWidth="1"/>
    <col min="15376" max="15389" width="20.28515625" style="1011" customWidth="1"/>
    <col min="15390" max="15616" width="11.42578125" style="1011"/>
    <col min="15617" max="15617" width="52.140625" style="1011" customWidth="1"/>
    <col min="15618" max="15631" width="18.85546875" style="1011" customWidth="1"/>
    <col min="15632" max="15645" width="20.28515625" style="1011" customWidth="1"/>
    <col min="15646" max="15872" width="11.42578125" style="1011"/>
    <col min="15873" max="15873" width="52.140625" style="1011" customWidth="1"/>
    <col min="15874" max="15887" width="18.85546875" style="1011" customWidth="1"/>
    <col min="15888" max="15901" width="20.28515625" style="1011" customWidth="1"/>
    <col min="15902" max="16128" width="11.42578125" style="1011"/>
    <col min="16129" max="16129" width="52.140625" style="1011" customWidth="1"/>
    <col min="16130" max="16143" width="18.85546875" style="1011" customWidth="1"/>
    <col min="16144" max="16157" width="20.28515625" style="1011" customWidth="1"/>
    <col min="16158" max="16384" width="11.42578125" style="1011"/>
  </cols>
  <sheetData>
    <row r="1" spans="1:29" s="140" customFormat="1" ht="3.75" hidden="1" customHeight="1">
      <c r="A1" s="266"/>
      <c r="B1" s="267"/>
      <c r="C1" s="267"/>
      <c r="D1" s="267"/>
      <c r="E1" s="267"/>
      <c r="F1" s="267"/>
      <c r="G1" s="267"/>
      <c r="H1" s="267"/>
      <c r="I1" s="267"/>
      <c r="J1" s="267"/>
      <c r="K1" s="267"/>
      <c r="L1" s="267"/>
      <c r="M1" s="267"/>
      <c r="N1" s="267"/>
      <c r="O1" s="858"/>
      <c r="P1" s="1217"/>
      <c r="Q1" s="1217"/>
      <c r="R1" s="1217"/>
      <c r="S1" s="1217"/>
      <c r="T1" s="1217"/>
      <c r="U1" s="1217"/>
      <c r="V1" s="1217"/>
      <c r="W1" s="1217"/>
      <c r="X1" s="1217"/>
      <c r="Y1" s="1217"/>
      <c r="Z1" s="1217"/>
      <c r="AA1" s="1217"/>
      <c r="AB1" s="1217"/>
      <c r="AC1" s="1218"/>
    </row>
    <row r="2" spans="1:29" s="859" customFormat="1" ht="60" customHeight="1">
      <c r="A2" s="1111" t="s">
        <v>917</v>
      </c>
      <c r="B2" s="1111"/>
      <c r="C2" s="1111"/>
      <c r="D2" s="1111"/>
      <c r="E2" s="1111"/>
      <c r="F2" s="1111"/>
      <c r="G2" s="1111"/>
      <c r="H2" s="1111"/>
      <c r="I2" s="1111"/>
      <c r="J2" s="1111"/>
      <c r="K2" s="1111"/>
      <c r="L2" s="1111"/>
      <c r="M2" s="1111"/>
      <c r="N2" s="1111"/>
      <c r="O2" s="1111"/>
      <c r="P2" s="1111"/>
      <c r="Q2" s="1111"/>
      <c r="R2" s="1111"/>
      <c r="S2" s="1111"/>
      <c r="T2" s="1111"/>
      <c r="U2" s="1111"/>
      <c r="V2" s="1111"/>
      <c r="W2" s="1111"/>
      <c r="X2" s="1111"/>
      <c r="Y2" s="1111"/>
      <c r="Z2" s="1111"/>
      <c r="AA2" s="1111"/>
      <c r="AB2" s="1111"/>
      <c r="AC2" s="1111"/>
    </row>
    <row r="3" spans="1:29" s="859" customFormat="1" ht="39" customHeight="1">
      <c r="A3" s="1111" t="s">
        <v>880</v>
      </c>
      <c r="B3" s="1111"/>
      <c r="C3" s="1111"/>
      <c r="D3" s="1111"/>
      <c r="E3" s="1111"/>
      <c r="F3" s="1111"/>
      <c r="G3" s="1111"/>
      <c r="H3" s="1111"/>
      <c r="I3" s="1111"/>
      <c r="J3" s="1111"/>
      <c r="K3" s="1111"/>
      <c r="L3" s="1111"/>
      <c r="M3" s="1111"/>
      <c r="N3" s="1111"/>
      <c r="O3" s="1111"/>
      <c r="P3" s="1111"/>
      <c r="Q3" s="1111"/>
      <c r="R3" s="1111"/>
      <c r="S3" s="1111"/>
      <c r="T3" s="1111"/>
      <c r="U3" s="1111"/>
      <c r="V3" s="1111"/>
      <c r="W3" s="1111"/>
      <c r="X3" s="1111"/>
      <c r="Y3" s="1111"/>
      <c r="Z3" s="1111"/>
      <c r="AA3" s="1111"/>
      <c r="AB3" s="1111"/>
      <c r="AC3" s="1111"/>
    </row>
    <row r="4" spans="1:29" s="859" customFormat="1" ht="39" customHeight="1">
      <c r="A4" s="1111" t="s">
        <v>1523</v>
      </c>
      <c r="B4" s="1111"/>
      <c r="C4" s="1111"/>
      <c r="D4" s="1111"/>
      <c r="E4" s="1111"/>
      <c r="F4" s="1111"/>
      <c r="G4" s="1111"/>
      <c r="H4" s="1111"/>
      <c r="I4" s="1111"/>
      <c r="J4" s="1111"/>
      <c r="K4" s="1111"/>
      <c r="L4" s="1111"/>
      <c r="M4" s="1111"/>
      <c r="N4" s="1111"/>
      <c r="O4" s="1111"/>
      <c r="P4" s="1111"/>
      <c r="Q4" s="1111"/>
      <c r="R4" s="1111"/>
      <c r="S4" s="1111"/>
      <c r="T4" s="1111"/>
      <c r="U4" s="1111"/>
      <c r="V4" s="1111"/>
      <c r="W4" s="1111"/>
      <c r="X4" s="1111"/>
      <c r="Y4" s="1111"/>
      <c r="Z4" s="1111"/>
      <c r="AA4" s="1111"/>
      <c r="AB4" s="1111"/>
      <c r="AC4" s="1111"/>
    </row>
    <row r="5" spans="1:29" s="860" customFormat="1" ht="48.75" customHeight="1">
      <c r="A5" s="1166" t="s">
        <v>1417</v>
      </c>
      <c r="B5" s="1166"/>
      <c r="C5" s="1166"/>
      <c r="D5" s="1166"/>
      <c r="E5" s="1166"/>
      <c r="F5" s="1166"/>
      <c r="G5" s="1166"/>
      <c r="H5" s="1166"/>
      <c r="I5" s="1166"/>
      <c r="J5" s="1166"/>
      <c r="K5" s="1166"/>
      <c r="L5" s="1166"/>
      <c r="M5" s="1166"/>
      <c r="N5" s="1166"/>
      <c r="O5" s="1166"/>
      <c r="P5" s="1166"/>
      <c r="Q5" s="1166"/>
      <c r="R5" s="1166"/>
      <c r="S5" s="1166"/>
      <c r="T5" s="1166"/>
      <c r="U5" s="1166"/>
      <c r="V5" s="1166"/>
      <c r="W5" s="1166"/>
      <c r="X5" s="1166"/>
      <c r="Y5" s="1166"/>
      <c r="Z5" s="1166"/>
      <c r="AA5" s="1166"/>
      <c r="AB5" s="1166"/>
      <c r="AC5" s="1166"/>
    </row>
    <row r="6" spans="1:29" s="1011" customFormat="1" ht="6" customHeight="1">
      <c r="A6" s="269"/>
      <c r="O6" s="289"/>
      <c r="AC6" s="289"/>
    </row>
    <row r="7" spans="1:29" s="1011" customFormat="1" ht="10.5" customHeight="1" thickBot="1">
      <c r="A7" s="615"/>
      <c r="B7" s="616"/>
      <c r="C7" s="616"/>
      <c r="D7" s="617"/>
      <c r="E7" s="616"/>
      <c r="F7" s="616"/>
      <c r="G7" s="616"/>
      <c r="H7" s="616"/>
      <c r="I7" s="617"/>
      <c r="J7" s="616"/>
      <c r="K7" s="616"/>
      <c r="L7" s="616"/>
      <c r="M7" s="616"/>
      <c r="N7" s="616"/>
      <c r="O7" s="616"/>
      <c r="P7" s="616"/>
      <c r="Q7" s="616"/>
      <c r="R7" s="617"/>
      <c r="S7" s="616"/>
      <c r="T7" s="616"/>
      <c r="U7" s="616"/>
      <c r="V7" s="616"/>
      <c r="W7" s="617"/>
      <c r="X7" s="616"/>
      <c r="Y7" s="616"/>
      <c r="Z7" s="616"/>
      <c r="AA7" s="616"/>
      <c r="AB7" s="616"/>
      <c r="AC7" s="1219"/>
    </row>
    <row r="8" spans="1:29" s="1011" customFormat="1" ht="27" customHeight="1" thickTop="1" thickBot="1">
      <c r="A8" s="977" t="s">
        <v>822</v>
      </c>
      <c r="B8" s="977" t="s">
        <v>887</v>
      </c>
      <c r="C8" s="977" t="s">
        <v>888</v>
      </c>
      <c r="D8" s="977" t="s">
        <v>889</v>
      </c>
      <c r="E8" s="977" t="s">
        <v>890</v>
      </c>
      <c r="F8" s="977" t="s">
        <v>891</v>
      </c>
      <c r="G8" s="977" t="s">
        <v>892</v>
      </c>
      <c r="H8" s="977" t="s">
        <v>893</v>
      </c>
      <c r="I8" s="977" t="s">
        <v>894</v>
      </c>
      <c r="J8" s="977" t="s">
        <v>895</v>
      </c>
      <c r="K8" s="977" t="s">
        <v>896</v>
      </c>
      <c r="L8" s="977" t="s">
        <v>897</v>
      </c>
      <c r="M8" s="977" t="s">
        <v>898</v>
      </c>
      <c r="N8" s="977" t="s">
        <v>899</v>
      </c>
      <c r="O8" s="977" t="s">
        <v>900</v>
      </c>
      <c r="P8" s="977" t="s">
        <v>901</v>
      </c>
      <c r="Q8" s="977" t="s">
        <v>902</v>
      </c>
      <c r="R8" s="977" t="s">
        <v>903</v>
      </c>
      <c r="S8" s="977" t="s">
        <v>904</v>
      </c>
      <c r="T8" s="977" t="s">
        <v>905</v>
      </c>
      <c r="U8" s="977" t="s">
        <v>906</v>
      </c>
      <c r="V8" s="977" t="s">
        <v>907</v>
      </c>
      <c r="W8" s="977" t="s">
        <v>908</v>
      </c>
      <c r="X8" s="977" t="s">
        <v>909</v>
      </c>
      <c r="Y8" s="977" t="s">
        <v>910</v>
      </c>
      <c r="Z8" s="977" t="s">
        <v>911</v>
      </c>
      <c r="AA8" s="977" t="s">
        <v>912</v>
      </c>
      <c r="AB8" s="977" t="s">
        <v>6</v>
      </c>
      <c r="AC8" s="978" t="s">
        <v>723</v>
      </c>
    </row>
    <row r="9" spans="1:29" s="1011" customFormat="1" ht="63" customHeight="1" thickTop="1">
      <c r="A9" s="979" t="s">
        <v>824</v>
      </c>
      <c r="B9" s="980">
        <v>63184.843249999998</v>
      </c>
      <c r="C9" s="980">
        <v>0</v>
      </c>
      <c r="D9" s="980">
        <v>0</v>
      </c>
      <c r="E9" s="980">
        <v>0</v>
      </c>
      <c r="F9" s="980">
        <v>0</v>
      </c>
      <c r="G9" s="980">
        <v>0</v>
      </c>
      <c r="H9" s="980">
        <v>0</v>
      </c>
      <c r="I9" s="980">
        <v>0</v>
      </c>
      <c r="J9" s="980">
        <v>0</v>
      </c>
      <c r="K9" s="980">
        <v>0</v>
      </c>
      <c r="L9" s="980">
        <v>0</v>
      </c>
      <c r="M9" s="980">
        <v>0</v>
      </c>
      <c r="N9" s="980">
        <v>0</v>
      </c>
      <c r="O9" s="980">
        <v>0</v>
      </c>
      <c r="P9" s="980">
        <v>0</v>
      </c>
      <c r="Q9" s="980">
        <v>0</v>
      </c>
      <c r="R9" s="980">
        <v>0</v>
      </c>
      <c r="S9" s="980">
        <v>0</v>
      </c>
      <c r="T9" s="980">
        <v>0</v>
      </c>
      <c r="U9" s="980">
        <v>0</v>
      </c>
      <c r="V9" s="980">
        <v>0</v>
      </c>
      <c r="W9" s="980">
        <v>0</v>
      </c>
      <c r="X9" s="980">
        <v>0</v>
      </c>
      <c r="Y9" s="980">
        <v>0</v>
      </c>
      <c r="Z9" s="980">
        <v>0</v>
      </c>
      <c r="AA9" s="980">
        <v>0</v>
      </c>
      <c r="AB9" s="980">
        <v>63184.843249999998</v>
      </c>
      <c r="AC9" s="981">
        <v>1.2569382785843625E-2</v>
      </c>
    </row>
    <row r="10" spans="1:29" s="1011" customFormat="1" ht="30" customHeight="1">
      <c r="A10" s="979" t="s">
        <v>825</v>
      </c>
      <c r="B10" s="980">
        <v>50230.989079999999</v>
      </c>
      <c r="C10" s="980">
        <v>0</v>
      </c>
      <c r="D10" s="980">
        <v>10000</v>
      </c>
      <c r="E10" s="980">
        <v>0</v>
      </c>
      <c r="F10" s="980">
        <v>0</v>
      </c>
      <c r="G10" s="980">
        <v>0</v>
      </c>
      <c r="H10" s="980">
        <v>0</v>
      </c>
      <c r="I10" s="980">
        <v>0</v>
      </c>
      <c r="J10" s="980">
        <v>0</v>
      </c>
      <c r="K10" s="980">
        <v>0</v>
      </c>
      <c r="L10" s="980">
        <v>0</v>
      </c>
      <c r="M10" s="980">
        <v>0</v>
      </c>
      <c r="N10" s="980">
        <v>0</v>
      </c>
      <c r="O10" s="980">
        <v>0</v>
      </c>
      <c r="P10" s="980">
        <v>0</v>
      </c>
      <c r="Q10" s="980">
        <v>0</v>
      </c>
      <c r="R10" s="980">
        <v>0</v>
      </c>
      <c r="S10" s="980">
        <v>0</v>
      </c>
      <c r="T10" s="980">
        <v>0</v>
      </c>
      <c r="U10" s="980">
        <v>0</v>
      </c>
      <c r="V10" s="980">
        <v>0</v>
      </c>
      <c r="W10" s="980">
        <v>0</v>
      </c>
      <c r="X10" s="980">
        <v>0</v>
      </c>
      <c r="Y10" s="980">
        <v>0</v>
      </c>
      <c r="Z10" s="980">
        <v>7000</v>
      </c>
      <c r="AA10" s="980">
        <v>0</v>
      </c>
      <c r="AB10" s="980">
        <v>67230.989079999999</v>
      </c>
      <c r="AC10" s="981">
        <v>1.3374283979368625E-2</v>
      </c>
    </row>
    <row r="11" spans="1:29" s="1011" customFormat="1" ht="30" customHeight="1">
      <c r="A11" s="979" t="s">
        <v>826</v>
      </c>
      <c r="B11" s="980">
        <v>32516.084579999999</v>
      </c>
      <c r="C11" s="980">
        <v>58230.709390000004</v>
      </c>
      <c r="D11" s="980">
        <v>21816.63984</v>
      </c>
      <c r="E11" s="980">
        <v>0</v>
      </c>
      <c r="F11" s="980">
        <v>0</v>
      </c>
      <c r="G11" s="980">
        <v>0</v>
      </c>
      <c r="H11" s="980">
        <v>0</v>
      </c>
      <c r="I11" s="980">
        <v>0</v>
      </c>
      <c r="J11" s="980">
        <v>0</v>
      </c>
      <c r="K11" s="980">
        <v>0</v>
      </c>
      <c r="L11" s="980">
        <v>0</v>
      </c>
      <c r="M11" s="980">
        <v>0</v>
      </c>
      <c r="N11" s="980">
        <v>0</v>
      </c>
      <c r="O11" s="980">
        <v>0</v>
      </c>
      <c r="P11" s="980">
        <v>0</v>
      </c>
      <c r="Q11" s="980">
        <v>0</v>
      </c>
      <c r="R11" s="980">
        <v>0</v>
      </c>
      <c r="S11" s="980">
        <v>0</v>
      </c>
      <c r="T11" s="980">
        <v>0</v>
      </c>
      <c r="U11" s="980">
        <v>0</v>
      </c>
      <c r="V11" s="980">
        <v>3500</v>
      </c>
      <c r="W11" s="980">
        <v>0</v>
      </c>
      <c r="X11" s="980">
        <v>4000</v>
      </c>
      <c r="Y11" s="980">
        <v>0</v>
      </c>
      <c r="Z11" s="980">
        <v>12472.21918</v>
      </c>
      <c r="AA11" s="980">
        <v>3587.6280000000002</v>
      </c>
      <c r="AB11" s="980">
        <v>136123.28099</v>
      </c>
      <c r="AC11" s="981">
        <v>2.707905150699667E-2</v>
      </c>
    </row>
    <row r="12" spans="1:29" s="1011" customFormat="1" ht="30" customHeight="1">
      <c r="A12" s="979" t="s">
        <v>827</v>
      </c>
      <c r="B12" s="980">
        <v>165372.70887999999</v>
      </c>
      <c r="C12" s="980">
        <v>77427.758450000008</v>
      </c>
      <c r="D12" s="980">
        <v>35427.489049999996</v>
      </c>
      <c r="E12" s="980">
        <v>3091.0895800000003</v>
      </c>
      <c r="F12" s="980">
        <v>2744</v>
      </c>
      <c r="G12" s="980">
        <v>5026.4576699999998</v>
      </c>
      <c r="H12" s="980">
        <v>14090.339800000002</v>
      </c>
      <c r="I12" s="980">
        <v>6472</v>
      </c>
      <c r="J12" s="980">
        <v>15452.7</v>
      </c>
      <c r="K12" s="980">
        <v>0</v>
      </c>
      <c r="L12" s="980">
        <v>0</v>
      </c>
      <c r="M12" s="980">
        <v>0</v>
      </c>
      <c r="N12" s="980">
        <v>5000</v>
      </c>
      <c r="O12" s="980">
        <v>6500</v>
      </c>
      <c r="P12" s="980">
        <v>1406.74486</v>
      </c>
      <c r="Q12" s="980">
        <v>1500</v>
      </c>
      <c r="R12" s="980">
        <v>3051.0645</v>
      </c>
      <c r="S12" s="980">
        <v>0</v>
      </c>
      <c r="T12" s="980">
        <v>0</v>
      </c>
      <c r="U12" s="980">
        <v>0</v>
      </c>
      <c r="V12" s="980">
        <v>0</v>
      </c>
      <c r="W12" s="980">
        <v>0</v>
      </c>
      <c r="X12" s="980">
        <v>6381.2</v>
      </c>
      <c r="Y12" s="980">
        <v>0</v>
      </c>
      <c r="Z12" s="980">
        <v>25302.810600000001</v>
      </c>
      <c r="AA12" s="980">
        <v>3477</v>
      </c>
      <c r="AB12" s="980">
        <v>377723.36339000001</v>
      </c>
      <c r="AC12" s="981">
        <v>7.514063970721685E-2</v>
      </c>
    </row>
    <row r="13" spans="1:29" s="1011" customFormat="1" ht="30" customHeight="1">
      <c r="A13" s="979" t="s">
        <v>828</v>
      </c>
      <c r="B13" s="980">
        <v>135011.74200999999</v>
      </c>
      <c r="C13" s="980">
        <v>76713.311909999989</v>
      </c>
      <c r="D13" s="980">
        <v>25279.559300000001</v>
      </c>
      <c r="E13" s="980">
        <v>2767.4636700000001</v>
      </c>
      <c r="F13" s="980">
        <v>10151.64011</v>
      </c>
      <c r="G13" s="980">
        <v>3341.18163</v>
      </c>
      <c r="H13" s="980">
        <v>17448.387500000001</v>
      </c>
      <c r="I13" s="980">
        <v>4241.1830499999996</v>
      </c>
      <c r="J13" s="980">
        <v>6220.4716600000002</v>
      </c>
      <c r="K13" s="980">
        <v>0</v>
      </c>
      <c r="L13" s="980">
        <v>0</v>
      </c>
      <c r="M13" s="980">
        <v>0</v>
      </c>
      <c r="N13" s="980">
        <v>3565.5</v>
      </c>
      <c r="O13" s="980">
        <v>5205.9211100000002</v>
      </c>
      <c r="P13" s="980">
        <v>0</v>
      </c>
      <c r="Q13" s="980">
        <v>5092</v>
      </c>
      <c r="R13" s="980">
        <v>4890.9691500000008</v>
      </c>
      <c r="S13" s="980">
        <v>1500</v>
      </c>
      <c r="T13" s="980">
        <v>0</v>
      </c>
      <c r="U13" s="980">
        <v>2000</v>
      </c>
      <c r="V13" s="980">
        <v>857.87689</v>
      </c>
      <c r="W13" s="980">
        <v>6695.8804500000006</v>
      </c>
      <c r="X13" s="980">
        <v>14087.71386</v>
      </c>
      <c r="Y13" s="980">
        <v>0</v>
      </c>
      <c r="Z13" s="980">
        <v>26670.584940000001</v>
      </c>
      <c r="AA13" s="980">
        <v>10425.567359999999</v>
      </c>
      <c r="AB13" s="980">
        <v>362166.9546</v>
      </c>
      <c r="AC13" s="981">
        <v>7.2045997910276521E-2</v>
      </c>
    </row>
    <row r="14" spans="1:29" s="1011" customFormat="1" ht="30" customHeight="1">
      <c r="A14" s="979" t="s">
        <v>829</v>
      </c>
      <c r="B14" s="980">
        <v>123011.60868999999</v>
      </c>
      <c r="C14" s="980">
        <v>132042.15501000002</v>
      </c>
      <c r="D14" s="980">
        <v>60541.831530000003</v>
      </c>
      <c r="E14" s="980">
        <v>9133.7960000000003</v>
      </c>
      <c r="F14" s="980">
        <v>19144.563969999999</v>
      </c>
      <c r="G14" s="980">
        <v>10319.333480000001</v>
      </c>
      <c r="H14" s="980">
        <v>9265.6904200000008</v>
      </c>
      <c r="I14" s="980">
        <v>8409.7322800000002</v>
      </c>
      <c r="J14" s="980">
        <v>6647.9872599999999</v>
      </c>
      <c r="K14" s="980">
        <v>1625.46515</v>
      </c>
      <c r="L14" s="980">
        <v>1327.4254699999999</v>
      </c>
      <c r="M14" s="980">
        <v>3888.2107299999998</v>
      </c>
      <c r="N14" s="980">
        <v>6028.5374900000006</v>
      </c>
      <c r="O14" s="980">
        <v>11834.96394</v>
      </c>
      <c r="P14" s="980">
        <v>2755.2643800000001</v>
      </c>
      <c r="Q14" s="980">
        <v>6695.60869</v>
      </c>
      <c r="R14" s="980">
        <v>8090.3070700000007</v>
      </c>
      <c r="S14" s="980">
        <v>4975.3607199999997</v>
      </c>
      <c r="T14" s="980">
        <v>849.52660000000003</v>
      </c>
      <c r="U14" s="980">
        <v>2587.7078700000002</v>
      </c>
      <c r="V14" s="980">
        <v>4172.2834199999998</v>
      </c>
      <c r="W14" s="980">
        <v>9492.5788900000007</v>
      </c>
      <c r="X14" s="980">
        <v>23270.948929999999</v>
      </c>
      <c r="Y14" s="980">
        <v>4708.1460800000004</v>
      </c>
      <c r="Z14" s="980">
        <v>38339.056600000004</v>
      </c>
      <c r="AA14" s="980">
        <v>7886.5346399999999</v>
      </c>
      <c r="AB14" s="980">
        <v>517044.62530999997</v>
      </c>
      <c r="AC14" s="981">
        <v>0.10285586666996252</v>
      </c>
    </row>
    <row r="15" spans="1:29" s="1011" customFormat="1" ht="30" customHeight="1">
      <c r="A15" s="979" t="s">
        <v>830</v>
      </c>
      <c r="B15" s="980">
        <v>134368.73427000002</v>
      </c>
      <c r="C15" s="980">
        <v>92778.600030000001</v>
      </c>
      <c r="D15" s="980">
        <v>44792.054349999999</v>
      </c>
      <c r="E15" s="980">
        <v>7581.9709299999995</v>
      </c>
      <c r="F15" s="980">
        <v>12490.97775</v>
      </c>
      <c r="G15" s="980">
        <v>17063.480739999999</v>
      </c>
      <c r="H15" s="980">
        <v>9210.2365100000006</v>
      </c>
      <c r="I15" s="980">
        <v>9580.8873599999988</v>
      </c>
      <c r="J15" s="980">
        <v>7413.29907</v>
      </c>
      <c r="K15" s="980">
        <v>5938.1504000000004</v>
      </c>
      <c r="L15" s="980">
        <v>3156.7921200000001</v>
      </c>
      <c r="M15" s="980">
        <v>4125.2278200000001</v>
      </c>
      <c r="N15" s="980">
        <v>7464.5260599999992</v>
      </c>
      <c r="O15" s="980">
        <v>10702.54717</v>
      </c>
      <c r="P15" s="980">
        <v>6011.1660499999998</v>
      </c>
      <c r="Q15" s="980">
        <v>4824.6370299999999</v>
      </c>
      <c r="R15" s="980">
        <v>6456.4965700000002</v>
      </c>
      <c r="S15" s="980">
        <v>7548.9500900000003</v>
      </c>
      <c r="T15" s="980">
        <v>2894.2750599999999</v>
      </c>
      <c r="U15" s="980">
        <v>8223.0165500000003</v>
      </c>
      <c r="V15" s="980">
        <v>7799.7281800000001</v>
      </c>
      <c r="W15" s="980">
        <v>9624.5720899999997</v>
      </c>
      <c r="X15" s="980">
        <v>11767.64867</v>
      </c>
      <c r="Y15" s="980">
        <v>5688.7826399999994</v>
      </c>
      <c r="Z15" s="980">
        <v>30929.638500000001</v>
      </c>
      <c r="AA15" s="980">
        <v>5670.2209400000002</v>
      </c>
      <c r="AB15" s="980">
        <v>474106.61695</v>
      </c>
      <c r="AC15" s="981">
        <v>9.4314193772188984E-2</v>
      </c>
    </row>
    <row r="16" spans="1:29" s="1011" customFormat="1" ht="30" customHeight="1">
      <c r="A16" s="979" t="s">
        <v>831</v>
      </c>
      <c r="B16" s="980">
        <v>76155.76887</v>
      </c>
      <c r="C16" s="980">
        <v>73877.687749999997</v>
      </c>
      <c r="D16" s="980">
        <v>41945.616520000003</v>
      </c>
      <c r="E16" s="980">
        <v>7806.2357699999993</v>
      </c>
      <c r="F16" s="980">
        <v>11076.668470000001</v>
      </c>
      <c r="G16" s="980">
        <v>15166.420840000001</v>
      </c>
      <c r="H16" s="980">
        <v>8853.4477699999989</v>
      </c>
      <c r="I16" s="980">
        <v>11826.360419999999</v>
      </c>
      <c r="J16" s="980">
        <v>7116.8878299999997</v>
      </c>
      <c r="K16" s="980">
        <v>6310.3311599999997</v>
      </c>
      <c r="L16" s="980">
        <v>3991.16012</v>
      </c>
      <c r="M16" s="980">
        <v>6859.6504000000004</v>
      </c>
      <c r="N16" s="980">
        <v>12522.495130000001</v>
      </c>
      <c r="O16" s="980">
        <v>9765.3806700000005</v>
      </c>
      <c r="P16" s="980">
        <v>7183.2268300000005</v>
      </c>
      <c r="Q16" s="980">
        <v>4185.7307499999997</v>
      </c>
      <c r="R16" s="980">
        <v>7466.1911100000007</v>
      </c>
      <c r="S16" s="980">
        <v>10244.93816</v>
      </c>
      <c r="T16" s="980">
        <v>3743.5861800000002</v>
      </c>
      <c r="U16" s="980">
        <v>13682.472820000001</v>
      </c>
      <c r="V16" s="980">
        <v>11441.63444</v>
      </c>
      <c r="W16" s="980">
        <v>9246.549939999999</v>
      </c>
      <c r="X16" s="980">
        <v>12888.26648</v>
      </c>
      <c r="Y16" s="980">
        <v>8297.4156500000008</v>
      </c>
      <c r="Z16" s="980">
        <v>27066.039100000002</v>
      </c>
      <c r="AA16" s="980">
        <v>5925.9419900000003</v>
      </c>
      <c r="AB16" s="980">
        <v>414646.10517</v>
      </c>
      <c r="AC16" s="981">
        <v>8.248569353760174E-2</v>
      </c>
    </row>
    <row r="17" spans="1:29" s="1011" customFormat="1" ht="30" customHeight="1">
      <c r="A17" s="979" t="s">
        <v>832</v>
      </c>
      <c r="B17" s="980">
        <v>53562.587530000004</v>
      </c>
      <c r="C17" s="980">
        <v>37889.41863</v>
      </c>
      <c r="D17" s="980">
        <v>30193.270989999997</v>
      </c>
      <c r="E17" s="980">
        <v>6347.3027699999993</v>
      </c>
      <c r="F17" s="980">
        <v>6624.7210300000006</v>
      </c>
      <c r="G17" s="980">
        <v>12374.366470000001</v>
      </c>
      <c r="H17" s="980">
        <v>7619.8589800000009</v>
      </c>
      <c r="I17" s="980">
        <v>7879.3218499999994</v>
      </c>
      <c r="J17" s="980">
        <v>6696.5580499999996</v>
      </c>
      <c r="K17" s="980">
        <v>5303.1177300000008</v>
      </c>
      <c r="L17" s="980">
        <v>3694.5419300000003</v>
      </c>
      <c r="M17" s="980">
        <v>3236.3254200000001</v>
      </c>
      <c r="N17" s="980">
        <v>9025.5243699999992</v>
      </c>
      <c r="O17" s="980">
        <v>5813.3495199999998</v>
      </c>
      <c r="P17" s="980">
        <v>4698.0908300000001</v>
      </c>
      <c r="Q17" s="980">
        <v>2244.3102400000002</v>
      </c>
      <c r="R17" s="980">
        <v>4315.8522400000002</v>
      </c>
      <c r="S17" s="980">
        <v>7512.1233200000006</v>
      </c>
      <c r="T17" s="980">
        <v>3430.4634100000003</v>
      </c>
      <c r="U17" s="980">
        <v>10701.296689999999</v>
      </c>
      <c r="V17" s="980">
        <v>10624.237650000001</v>
      </c>
      <c r="W17" s="980">
        <v>7358.4139100000002</v>
      </c>
      <c r="X17" s="980">
        <v>7256.0773799999997</v>
      </c>
      <c r="Y17" s="980">
        <v>4050.69947</v>
      </c>
      <c r="Z17" s="980">
        <v>16964.157999999999</v>
      </c>
      <c r="AA17" s="980">
        <v>4521.6564900000003</v>
      </c>
      <c r="AB17" s="980">
        <v>279937.64489999996</v>
      </c>
      <c r="AC17" s="981">
        <v>5.5688092807220264E-2</v>
      </c>
    </row>
    <row r="18" spans="1:29" s="1011" customFormat="1" ht="30" customHeight="1">
      <c r="A18" s="979" t="s">
        <v>833</v>
      </c>
      <c r="B18" s="980">
        <v>90595.394440000004</v>
      </c>
      <c r="C18" s="980">
        <v>60494.873780000002</v>
      </c>
      <c r="D18" s="980">
        <v>36269.570189999999</v>
      </c>
      <c r="E18" s="980">
        <v>10139.178169999999</v>
      </c>
      <c r="F18" s="980">
        <v>11403.64558</v>
      </c>
      <c r="G18" s="980">
        <v>22734.758409999999</v>
      </c>
      <c r="H18" s="980">
        <v>12671.201869999999</v>
      </c>
      <c r="I18" s="980">
        <v>17837.400670000003</v>
      </c>
      <c r="J18" s="980">
        <v>14499.891109999999</v>
      </c>
      <c r="K18" s="980">
        <v>14148.527300000002</v>
      </c>
      <c r="L18" s="980">
        <v>8083.8784999999998</v>
      </c>
      <c r="M18" s="980">
        <v>7308.0469199999998</v>
      </c>
      <c r="N18" s="980">
        <v>19992.519370000002</v>
      </c>
      <c r="O18" s="980">
        <v>11723.958140000001</v>
      </c>
      <c r="P18" s="980">
        <v>11284.26799</v>
      </c>
      <c r="Q18" s="980">
        <v>2257.7740800000001</v>
      </c>
      <c r="R18" s="980">
        <v>9914.2885200000001</v>
      </c>
      <c r="S18" s="980">
        <v>15913.923650000001</v>
      </c>
      <c r="T18" s="980">
        <v>8154.3381300000001</v>
      </c>
      <c r="U18" s="980">
        <v>20060.98443</v>
      </c>
      <c r="V18" s="980">
        <v>24511.016199999998</v>
      </c>
      <c r="W18" s="980">
        <v>12547.88264</v>
      </c>
      <c r="X18" s="980">
        <v>13269.19456</v>
      </c>
      <c r="Y18" s="980">
        <v>11814.81698</v>
      </c>
      <c r="Z18" s="980">
        <v>20447.802940000001</v>
      </c>
      <c r="AA18" s="980">
        <v>9130.58547</v>
      </c>
      <c r="AB18" s="980">
        <v>497209.72004000004</v>
      </c>
      <c r="AC18" s="981">
        <v>9.8910102084092844E-2</v>
      </c>
    </row>
    <row r="19" spans="1:29" s="1011" customFormat="1" ht="30" customHeight="1">
      <c r="A19" s="979" t="s">
        <v>834</v>
      </c>
      <c r="B19" s="980">
        <v>130385.70290999999</v>
      </c>
      <c r="C19" s="980">
        <v>67418.719360000003</v>
      </c>
      <c r="D19" s="980">
        <v>50860.634420000002</v>
      </c>
      <c r="E19" s="980">
        <v>17118.803079999998</v>
      </c>
      <c r="F19" s="980">
        <v>17183.505249999998</v>
      </c>
      <c r="G19" s="980">
        <v>35606.590659999994</v>
      </c>
      <c r="H19" s="980">
        <v>16803.613829999998</v>
      </c>
      <c r="I19" s="980">
        <v>28910.116170000001</v>
      </c>
      <c r="J19" s="980">
        <v>20072.292719999998</v>
      </c>
      <c r="K19" s="980">
        <v>20280.81049</v>
      </c>
      <c r="L19" s="980">
        <v>11576.33617</v>
      </c>
      <c r="M19" s="980">
        <v>9978.1707200000001</v>
      </c>
      <c r="N19" s="980">
        <v>26172.663760000003</v>
      </c>
      <c r="O19" s="980">
        <v>15999.109289999999</v>
      </c>
      <c r="P19" s="980">
        <v>15544.966</v>
      </c>
      <c r="Q19" s="980">
        <v>4000.6882900000001</v>
      </c>
      <c r="R19" s="980">
        <v>15257.76627</v>
      </c>
      <c r="S19" s="980">
        <v>22218.366819999999</v>
      </c>
      <c r="T19" s="980">
        <v>10907.52068</v>
      </c>
      <c r="U19" s="980">
        <v>31182.737550000002</v>
      </c>
      <c r="V19" s="980">
        <v>36411.466740000003</v>
      </c>
      <c r="W19" s="980">
        <v>17346.5671</v>
      </c>
      <c r="X19" s="980">
        <v>20204.148109999998</v>
      </c>
      <c r="Y19" s="980">
        <v>16588.49281</v>
      </c>
      <c r="Z19" s="980">
        <v>27163.796180000001</v>
      </c>
      <c r="AA19" s="980">
        <v>9766.7909099999997</v>
      </c>
      <c r="AB19" s="980">
        <v>694960.37628999993</v>
      </c>
      <c r="AC19" s="981">
        <v>0.13824870872941405</v>
      </c>
    </row>
    <row r="20" spans="1:29" s="1011" customFormat="1" ht="30" customHeight="1">
      <c r="A20" s="979" t="s">
        <v>835</v>
      </c>
      <c r="B20" s="980">
        <v>148855.44587999998</v>
      </c>
      <c r="C20" s="980">
        <v>63985.866459999997</v>
      </c>
      <c r="D20" s="980">
        <v>55279.23459</v>
      </c>
      <c r="E20" s="980">
        <v>23537.561579999998</v>
      </c>
      <c r="F20" s="980">
        <v>20267.877829999998</v>
      </c>
      <c r="G20" s="980">
        <v>44151.3557</v>
      </c>
      <c r="H20" s="980">
        <v>20928.631980000002</v>
      </c>
      <c r="I20" s="980">
        <v>29442.928039999999</v>
      </c>
      <c r="J20" s="980">
        <v>28906.187850000002</v>
      </c>
      <c r="K20" s="980">
        <v>21529.447660000002</v>
      </c>
      <c r="L20" s="980">
        <v>16037.356470000001</v>
      </c>
      <c r="M20" s="980">
        <v>11935.14688</v>
      </c>
      <c r="N20" s="980">
        <v>35183.391450000003</v>
      </c>
      <c r="O20" s="980">
        <v>19102.231739999999</v>
      </c>
      <c r="P20" s="980">
        <v>17006.855449999999</v>
      </c>
      <c r="Q20" s="980">
        <v>6932.8594999999996</v>
      </c>
      <c r="R20" s="980">
        <v>15096.359</v>
      </c>
      <c r="S20" s="980">
        <v>26175.071170000003</v>
      </c>
      <c r="T20" s="980">
        <v>17647.623399999997</v>
      </c>
      <c r="U20" s="980">
        <v>43697.413639999999</v>
      </c>
      <c r="V20" s="980">
        <v>57281.05975</v>
      </c>
      <c r="W20" s="980">
        <v>22178.644329999999</v>
      </c>
      <c r="X20" s="980">
        <v>20062.029429999999</v>
      </c>
      <c r="Y20" s="980">
        <v>22280.617030000001</v>
      </c>
      <c r="Z20" s="980">
        <v>22807.472730000001</v>
      </c>
      <c r="AA20" s="980">
        <v>12152.529109999999</v>
      </c>
      <c r="AB20" s="980">
        <v>822461.19864999992</v>
      </c>
      <c r="AC20" s="981">
        <v>0.1636124915501096</v>
      </c>
    </row>
    <row r="21" spans="1:29" s="1011" customFormat="1" ht="30" customHeight="1">
      <c r="A21" s="979" t="s">
        <v>836</v>
      </c>
      <c r="B21" s="980">
        <v>31029.809329999996</v>
      </c>
      <c r="C21" s="980">
        <v>9222.2448299999996</v>
      </c>
      <c r="D21" s="980">
        <v>7496.6002199999994</v>
      </c>
      <c r="E21" s="980">
        <v>4212.97937</v>
      </c>
      <c r="F21" s="980">
        <v>2940.78</v>
      </c>
      <c r="G21" s="980">
        <v>7768.69668</v>
      </c>
      <c r="H21" s="980">
        <v>2997.7334599999999</v>
      </c>
      <c r="I21" s="980">
        <v>4084.9891299999999</v>
      </c>
      <c r="J21" s="980">
        <v>4907.5962499999996</v>
      </c>
      <c r="K21" s="980">
        <v>2292.7628199999999</v>
      </c>
      <c r="L21" s="980">
        <v>3210.93003</v>
      </c>
      <c r="M21" s="980">
        <v>1524.8320200000001</v>
      </c>
      <c r="N21" s="980">
        <v>5166.3233099999998</v>
      </c>
      <c r="O21" s="980">
        <v>2289.9722299999999</v>
      </c>
      <c r="P21" s="980">
        <v>2359.5059799999999</v>
      </c>
      <c r="Q21" s="980">
        <v>1659.5362700000001</v>
      </c>
      <c r="R21" s="980">
        <v>2734.1894500000003</v>
      </c>
      <c r="S21" s="980">
        <v>3224.6426499999998</v>
      </c>
      <c r="T21" s="980">
        <v>3076.0147599999996</v>
      </c>
      <c r="U21" s="980">
        <v>7661.3194299999996</v>
      </c>
      <c r="V21" s="980">
        <v>11452.353519999999</v>
      </c>
      <c r="W21" s="980">
        <v>3500.9905199999998</v>
      </c>
      <c r="X21" s="980">
        <v>2507.1187200000004</v>
      </c>
      <c r="Y21" s="980">
        <v>3219.16086</v>
      </c>
      <c r="Z21" s="980">
        <v>3146.0415499999999</v>
      </c>
      <c r="AA21" s="980">
        <v>1737.51864</v>
      </c>
      <c r="AB21" s="980">
        <v>135424.64202999999</v>
      </c>
      <c r="AC21" s="981">
        <v>2.6940071016333764E-2</v>
      </c>
    </row>
    <row r="22" spans="1:29" s="1011" customFormat="1" ht="30" customHeight="1" thickBot="1">
      <c r="A22" s="979" t="s">
        <v>837</v>
      </c>
      <c r="B22" s="980">
        <v>29122.583910000001</v>
      </c>
      <c r="C22" s="980">
        <v>12258.62098</v>
      </c>
      <c r="D22" s="980">
        <v>9762.7042100000017</v>
      </c>
      <c r="E22" s="980">
        <v>7576.6699000000008</v>
      </c>
      <c r="F22" s="980">
        <v>3575.6113100000002</v>
      </c>
      <c r="G22" s="980">
        <v>17650.833070000001</v>
      </c>
      <c r="H22" s="980">
        <v>4862.7719900000002</v>
      </c>
      <c r="I22" s="980">
        <v>5484.6928699999999</v>
      </c>
      <c r="J22" s="980">
        <v>7100.9995699999999</v>
      </c>
      <c r="K22" s="980">
        <v>3272.5234799999998</v>
      </c>
      <c r="L22" s="980">
        <v>5637.2768499999993</v>
      </c>
      <c r="M22" s="980">
        <v>1983.3048999999999</v>
      </c>
      <c r="N22" s="980">
        <v>7275.6110599999993</v>
      </c>
      <c r="O22" s="980">
        <v>3520.7246800000003</v>
      </c>
      <c r="P22" s="980">
        <v>2702.0146500000001</v>
      </c>
      <c r="Q22" s="980">
        <v>5093.5170699999999</v>
      </c>
      <c r="R22" s="980">
        <v>4532.4558799999995</v>
      </c>
      <c r="S22" s="980">
        <v>3925.4154800000001</v>
      </c>
      <c r="T22" s="980">
        <v>4773.9032400000006</v>
      </c>
      <c r="U22" s="980">
        <v>10644.028619999999</v>
      </c>
      <c r="V22" s="980">
        <v>14892.295410000001</v>
      </c>
      <c r="W22" s="980">
        <v>4876.5834400000003</v>
      </c>
      <c r="X22" s="980">
        <v>3109.067</v>
      </c>
      <c r="Y22" s="980">
        <v>4239.4409100000003</v>
      </c>
      <c r="Z22" s="980">
        <v>4265.9036999999998</v>
      </c>
      <c r="AA22" s="980">
        <v>2525.2016899999999</v>
      </c>
      <c r="AB22" s="980">
        <v>184664.75586999999</v>
      </c>
      <c r="AC22" s="981">
        <v>3.6735423943374167E-2</v>
      </c>
    </row>
    <row r="23" spans="1:29" s="1011" customFormat="1" ht="35.25" customHeight="1" thickTop="1" thickBot="1">
      <c r="A23" s="982" t="s">
        <v>6</v>
      </c>
      <c r="B23" s="983">
        <f>SUM(B9:B22)</f>
        <v>1263404.0036300002</v>
      </c>
      <c r="C23" s="983">
        <f t="shared" ref="C23:O23" si="0">SUM(C9:C22)</f>
        <v>762339.96658000001</v>
      </c>
      <c r="D23" s="983">
        <f t="shared" si="0"/>
        <v>429665.20521000004</v>
      </c>
      <c r="E23" s="983">
        <f t="shared" si="0"/>
        <v>99313.050820000004</v>
      </c>
      <c r="F23" s="983">
        <f t="shared" si="0"/>
        <v>117603.99129999999</v>
      </c>
      <c r="G23" s="983">
        <f t="shared" si="0"/>
        <v>191203.47534999996</v>
      </c>
      <c r="H23" s="983">
        <f t="shared" si="0"/>
        <v>124751.91411000001</v>
      </c>
      <c r="I23" s="983">
        <f t="shared" si="0"/>
        <v>134169.61184</v>
      </c>
      <c r="J23" s="983">
        <f t="shared" si="0"/>
        <v>125034.87137000001</v>
      </c>
      <c r="K23" s="983">
        <f t="shared" si="0"/>
        <v>80701.136190000019</v>
      </c>
      <c r="L23" s="983">
        <f>SUM(L9:L22)</f>
        <v>56715.697660000005</v>
      </c>
      <c r="M23" s="983">
        <f t="shared" si="0"/>
        <v>50838.915810000006</v>
      </c>
      <c r="N23" s="983">
        <f t="shared" si="0"/>
        <v>137397.092</v>
      </c>
      <c r="O23" s="983">
        <f t="shared" si="0"/>
        <v>102458.15848999999</v>
      </c>
      <c r="P23" s="983">
        <v>70952.103019999995</v>
      </c>
      <c r="Q23" s="983">
        <v>44486.661919999991</v>
      </c>
      <c r="R23" s="983">
        <v>81805.939760000008</v>
      </c>
      <c r="S23" s="983">
        <v>103238.79205999998</v>
      </c>
      <c r="T23" s="983">
        <v>55477.251459999992</v>
      </c>
      <c r="U23" s="983">
        <v>150440.97760000001</v>
      </c>
      <c r="V23" s="983">
        <v>182943.9522</v>
      </c>
      <c r="W23" s="983">
        <v>102868.66331</v>
      </c>
      <c r="X23" s="983">
        <v>138803.41314000002</v>
      </c>
      <c r="Y23" s="983">
        <v>80887.57243</v>
      </c>
      <c r="Z23" s="983">
        <v>262575.52402000001</v>
      </c>
      <c r="AA23" s="983">
        <v>76807.175239999997</v>
      </c>
      <c r="AB23" s="983">
        <v>5026885.1165199988</v>
      </c>
      <c r="AC23" s="984">
        <v>1</v>
      </c>
    </row>
    <row r="24" spans="1:29" s="1011" customFormat="1" ht="31.5" customHeight="1" thickTop="1" thickBot="1">
      <c r="A24" s="985" t="s">
        <v>838</v>
      </c>
      <c r="B24" s="981">
        <v>0.25132939670294807</v>
      </c>
      <c r="C24" s="981">
        <v>0.1516525539990361</v>
      </c>
      <c r="D24" s="981">
        <v>8.5473448318518122E-2</v>
      </c>
      <c r="E24" s="981">
        <v>1.9756379650218113E-2</v>
      </c>
      <c r="F24" s="981">
        <v>2.3395002784828835E-2</v>
      </c>
      <c r="G24" s="981">
        <v>3.8036173677739801E-2</v>
      </c>
      <c r="H24" s="981">
        <v>2.481694154895726E-2</v>
      </c>
      <c r="I24" s="981">
        <v>2.6690407425281015E-2</v>
      </c>
      <c r="J24" s="981">
        <v>2.4873230334843795E-2</v>
      </c>
      <c r="K24" s="981">
        <v>1.6053905016605516E-2</v>
      </c>
      <c r="L24" s="981">
        <v>1.1282473409550093E-2</v>
      </c>
      <c r="M24" s="981">
        <v>1.0113403157539169E-2</v>
      </c>
      <c r="N24" s="981">
        <v>2.7332451173086879E-2</v>
      </c>
      <c r="O24" s="981">
        <v>2.0382037010014165E-2</v>
      </c>
      <c r="P24" s="981">
        <v>1.4114526466265966E-2</v>
      </c>
      <c r="Q24" s="981">
        <v>8.8497470876750649E-3</v>
      </c>
      <c r="R24" s="981">
        <v>1.6273683974029715E-2</v>
      </c>
      <c r="S24" s="981">
        <v>2.053732871688739E-2</v>
      </c>
      <c r="T24" s="981">
        <v>1.1036108877380843E-2</v>
      </c>
      <c r="U24" s="981">
        <v>2.9927275860274081E-2</v>
      </c>
      <c r="V24" s="981">
        <v>3.6393103872373364E-2</v>
      </c>
      <c r="W24" s="981">
        <v>2.0463698876256337E-2</v>
      </c>
      <c r="X24" s="981">
        <v>2.7612211125304282E-2</v>
      </c>
      <c r="Y24" s="981">
        <v>1.6090992842501376E-2</v>
      </c>
      <c r="Z24" s="981">
        <v>5.2234240077834768E-2</v>
      </c>
      <c r="AA24" s="981">
        <v>1.5279278014050161E-2</v>
      </c>
      <c r="AB24" s="981">
        <v>1</v>
      </c>
      <c r="AC24" s="981"/>
    </row>
    <row r="25" spans="1:29" s="1011" customFormat="1" ht="73.5" customHeight="1" thickTop="1" thickBot="1">
      <c r="A25" s="986" t="s">
        <v>839</v>
      </c>
      <c r="B25" s="977" t="s">
        <v>887</v>
      </c>
      <c r="C25" s="977" t="s">
        <v>888</v>
      </c>
      <c r="D25" s="977" t="s">
        <v>889</v>
      </c>
      <c r="E25" s="977" t="s">
        <v>890</v>
      </c>
      <c r="F25" s="977" t="s">
        <v>891</v>
      </c>
      <c r="G25" s="977" t="s">
        <v>892</v>
      </c>
      <c r="H25" s="977" t="s">
        <v>893</v>
      </c>
      <c r="I25" s="977" t="s">
        <v>894</v>
      </c>
      <c r="J25" s="977" t="s">
        <v>895</v>
      </c>
      <c r="K25" s="977" t="s">
        <v>896</v>
      </c>
      <c r="L25" s="977" t="s">
        <v>897</v>
      </c>
      <c r="M25" s="977" t="s">
        <v>898</v>
      </c>
      <c r="N25" s="977" t="s">
        <v>899</v>
      </c>
      <c r="O25" s="977" t="s">
        <v>900</v>
      </c>
      <c r="P25" s="977" t="s">
        <v>901</v>
      </c>
      <c r="Q25" s="977" t="s">
        <v>902</v>
      </c>
      <c r="R25" s="977" t="s">
        <v>903</v>
      </c>
      <c r="S25" s="977" t="s">
        <v>904</v>
      </c>
      <c r="T25" s="977" t="s">
        <v>905</v>
      </c>
      <c r="U25" s="977" t="s">
        <v>906</v>
      </c>
      <c r="V25" s="977" t="s">
        <v>907</v>
      </c>
      <c r="W25" s="977" t="s">
        <v>908</v>
      </c>
      <c r="X25" s="977" t="s">
        <v>909</v>
      </c>
      <c r="Y25" s="977" t="s">
        <v>910</v>
      </c>
      <c r="Z25" s="977" t="s">
        <v>911</v>
      </c>
      <c r="AA25" s="977" t="s">
        <v>912</v>
      </c>
      <c r="AB25" s="977" t="s">
        <v>6</v>
      </c>
      <c r="AC25" s="978" t="s">
        <v>723</v>
      </c>
    </row>
    <row r="26" spans="1:29" s="1011" customFormat="1" ht="42.75" customHeight="1" thickTop="1">
      <c r="A26" s="979" t="s">
        <v>824</v>
      </c>
      <c r="B26" s="980">
        <v>3</v>
      </c>
      <c r="C26" s="980">
        <v>0</v>
      </c>
      <c r="D26" s="980">
        <v>0</v>
      </c>
      <c r="E26" s="980">
        <v>0</v>
      </c>
      <c r="F26" s="980">
        <v>0</v>
      </c>
      <c r="G26" s="980">
        <v>0</v>
      </c>
      <c r="H26" s="980">
        <v>0</v>
      </c>
      <c r="I26" s="980">
        <v>0</v>
      </c>
      <c r="J26" s="980">
        <v>0</v>
      </c>
      <c r="K26" s="980">
        <v>0</v>
      </c>
      <c r="L26" s="980">
        <v>0</v>
      </c>
      <c r="M26" s="980">
        <v>0</v>
      </c>
      <c r="N26" s="980">
        <v>0</v>
      </c>
      <c r="O26" s="980">
        <v>0</v>
      </c>
      <c r="P26" s="980">
        <v>0</v>
      </c>
      <c r="Q26" s="980">
        <v>0</v>
      </c>
      <c r="R26" s="980">
        <v>0</v>
      </c>
      <c r="S26" s="980">
        <v>0</v>
      </c>
      <c r="T26" s="980">
        <v>0</v>
      </c>
      <c r="U26" s="980">
        <v>0</v>
      </c>
      <c r="V26" s="980">
        <v>0</v>
      </c>
      <c r="W26" s="980">
        <v>0</v>
      </c>
      <c r="X26" s="980">
        <v>0</v>
      </c>
      <c r="Y26" s="980">
        <v>0</v>
      </c>
      <c r="Z26" s="980">
        <v>0</v>
      </c>
      <c r="AA26" s="980">
        <v>0</v>
      </c>
      <c r="AB26" s="980">
        <v>3</v>
      </c>
      <c r="AC26" s="981">
        <v>3.4915997928317455E-6</v>
      </c>
    </row>
    <row r="27" spans="1:29" s="1011" customFormat="1" ht="30.75" customHeight="1">
      <c r="A27" s="979" t="s">
        <v>825</v>
      </c>
      <c r="B27" s="980">
        <v>6</v>
      </c>
      <c r="C27" s="980">
        <v>0</v>
      </c>
      <c r="D27" s="980">
        <v>1</v>
      </c>
      <c r="E27" s="980">
        <v>0</v>
      </c>
      <c r="F27" s="980">
        <v>0</v>
      </c>
      <c r="G27" s="980">
        <v>0</v>
      </c>
      <c r="H27" s="980">
        <v>0</v>
      </c>
      <c r="I27" s="980">
        <v>0</v>
      </c>
      <c r="J27" s="980">
        <v>0</v>
      </c>
      <c r="K27" s="980">
        <v>0</v>
      </c>
      <c r="L27" s="980">
        <v>0</v>
      </c>
      <c r="M27" s="980">
        <v>0</v>
      </c>
      <c r="N27" s="980">
        <v>0</v>
      </c>
      <c r="O27" s="980">
        <v>0</v>
      </c>
      <c r="P27" s="980">
        <v>0</v>
      </c>
      <c r="Q27" s="980">
        <v>0</v>
      </c>
      <c r="R27" s="980">
        <v>0</v>
      </c>
      <c r="S27" s="980">
        <v>0</v>
      </c>
      <c r="T27" s="980">
        <v>0</v>
      </c>
      <c r="U27" s="980">
        <v>0</v>
      </c>
      <c r="V27" s="980">
        <v>0</v>
      </c>
      <c r="W27" s="980">
        <v>0</v>
      </c>
      <c r="X27" s="980">
        <v>0</v>
      </c>
      <c r="Y27" s="980">
        <v>0</v>
      </c>
      <c r="Z27" s="980">
        <v>1</v>
      </c>
      <c r="AA27" s="980">
        <v>0</v>
      </c>
      <c r="AB27" s="980">
        <v>8</v>
      </c>
      <c r="AC27" s="981">
        <v>9.3109327808846547E-6</v>
      </c>
    </row>
    <row r="28" spans="1:29" s="1011" customFormat="1" ht="30.75" customHeight="1">
      <c r="A28" s="979" t="s">
        <v>826</v>
      </c>
      <c r="B28" s="980">
        <v>7</v>
      </c>
      <c r="C28" s="980">
        <v>13</v>
      </c>
      <c r="D28" s="980">
        <v>4</v>
      </c>
      <c r="E28" s="980">
        <v>0</v>
      </c>
      <c r="F28" s="980">
        <v>0</v>
      </c>
      <c r="G28" s="980">
        <v>0</v>
      </c>
      <c r="H28" s="980">
        <v>0</v>
      </c>
      <c r="I28" s="980">
        <v>0</v>
      </c>
      <c r="J28" s="980">
        <v>0</v>
      </c>
      <c r="K28" s="980">
        <v>0</v>
      </c>
      <c r="L28" s="980">
        <v>0</v>
      </c>
      <c r="M28" s="980">
        <v>0</v>
      </c>
      <c r="N28" s="980">
        <v>0</v>
      </c>
      <c r="O28" s="980">
        <v>0</v>
      </c>
      <c r="P28" s="980">
        <v>0</v>
      </c>
      <c r="Q28" s="980">
        <v>0</v>
      </c>
      <c r="R28" s="980">
        <v>0</v>
      </c>
      <c r="S28" s="980">
        <v>0</v>
      </c>
      <c r="T28" s="980">
        <v>0</v>
      </c>
      <c r="U28" s="980">
        <v>0</v>
      </c>
      <c r="V28" s="980">
        <v>1</v>
      </c>
      <c r="W28" s="980">
        <v>0</v>
      </c>
      <c r="X28" s="980">
        <v>1</v>
      </c>
      <c r="Y28" s="980">
        <v>0</v>
      </c>
      <c r="Z28" s="980">
        <v>3</v>
      </c>
      <c r="AA28" s="980">
        <v>1</v>
      </c>
      <c r="AB28" s="980">
        <v>30</v>
      </c>
      <c r="AC28" s="981">
        <v>3.4915997928317455E-5</v>
      </c>
    </row>
    <row r="29" spans="1:29" s="1011" customFormat="1" ht="30.75" customHeight="1">
      <c r="A29" s="979" t="s">
        <v>827</v>
      </c>
      <c r="B29" s="980">
        <v>79</v>
      </c>
      <c r="C29" s="980">
        <v>38</v>
      </c>
      <c r="D29" s="980">
        <v>17</v>
      </c>
      <c r="E29" s="980">
        <v>2</v>
      </c>
      <c r="F29" s="980">
        <v>1</v>
      </c>
      <c r="G29" s="980">
        <v>2</v>
      </c>
      <c r="H29" s="980">
        <v>6</v>
      </c>
      <c r="I29" s="980">
        <v>4</v>
      </c>
      <c r="J29" s="980">
        <v>8</v>
      </c>
      <c r="K29" s="980">
        <v>0</v>
      </c>
      <c r="L29" s="980">
        <v>0</v>
      </c>
      <c r="M29" s="980">
        <v>0</v>
      </c>
      <c r="N29" s="980">
        <v>3</v>
      </c>
      <c r="O29" s="980">
        <v>4</v>
      </c>
      <c r="P29" s="980">
        <v>1</v>
      </c>
      <c r="Q29" s="980">
        <v>1</v>
      </c>
      <c r="R29" s="980">
        <v>2</v>
      </c>
      <c r="S29" s="980">
        <v>0</v>
      </c>
      <c r="T29" s="980">
        <v>0</v>
      </c>
      <c r="U29" s="980">
        <v>0</v>
      </c>
      <c r="V29" s="980">
        <v>0</v>
      </c>
      <c r="W29" s="980">
        <v>0</v>
      </c>
      <c r="X29" s="980">
        <v>3</v>
      </c>
      <c r="Y29" s="980">
        <v>0</v>
      </c>
      <c r="Z29" s="980">
        <v>14</v>
      </c>
      <c r="AA29" s="980">
        <v>2</v>
      </c>
      <c r="AB29" s="980">
        <v>187</v>
      </c>
      <c r="AC29" s="981">
        <v>2.176430537531788E-4</v>
      </c>
    </row>
    <row r="30" spans="1:29" s="1011" customFormat="1" ht="30.75" customHeight="1">
      <c r="A30" s="979" t="s">
        <v>828</v>
      </c>
      <c r="B30" s="980">
        <v>141</v>
      </c>
      <c r="C30" s="980">
        <v>85</v>
      </c>
      <c r="D30" s="980">
        <v>30</v>
      </c>
      <c r="E30" s="980">
        <v>3</v>
      </c>
      <c r="F30" s="980">
        <v>11</v>
      </c>
      <c r="G30" s="980">
        <v>4</v>
      </c>
      <c r="H30" s="980">
        <v>17</v>
      </c>
      <c r="I30" s="980">
        <v>5</v>
      </c>
      <c r="J30" s="980">
        <v>7</v>
      </c>
      <c r="K30" s="980">
        <v>0</v>
      </c>
      <c r="L30" s="980">
        <v>0</v>
      </c>
      <c r="M30" s="980">
        <v>0</v>
      </c>
      <c r="N30" s="980">
        <v>4</v>
      </c>
      <c r="O30" s="980">
        <v>6</v>
      </c>
      <c r="P30" s="980">
        <v>0</v>
      </c>
      <c r="Q30" s="980">
        <v>6</v>
      </c>
      <c r="R30" s="980">
        <v>6</v>
      </c>
      <c r="S30" s="980">
        <v>2</v>
      </c>
      <c r="T30" s="980">
        <v>0</v>
      </c>
      <c r="U30" s="980">
        <v>2</v>
      </c>
      <c r="V30" s="980">
        <v>1</v>
      </c>
      <c r="W30" s="980">
        <v>6</v>
      </c>
      <c r="X30" s="980">
        <v>15</v>
      </c>
      <c r="Y30" s="980">
        <v>0</v>
      </c>
      <c r="Z30" s="980">
        <v>26</v>
      </c>
      <c r="AA30" s="980">
        <v>12</v>
      </c>
      <c r="AB30" s="980">
        <v>389</v>
      </c>
      <c r="AC30" s="981">
        <v>4.5274410647051636E-4</v>
      </c>
    </row>
    <row r="31" spans="1:29" s="1011" customFormat="1" ht="30.75" customHeight="1">
      <c r="A31" s="979" t="s">
        <v>829</v>
      </c>
      <c r="B31" s="980">
        <v>252</v>
      </c>
      <c r="C31" s="980">
        <v>274</v>
      </c>
      <c r="D31" s="980">
        <v>125</v>
      </c>
      <c r="E31" s="980">
        <v>16</v>
      </c>
      <c r="F31" s="980">
        <v>39</v>
      </c>
      <c r="G31" s="980">
        <v>21</v>
      </c>
      <c r="H31" s="980">
        <v>19</v>
      </c>
      <c r="I31" s="980">
        <v>17</v>
      </c>
      <c r="J31" s="980">
        <v>14</v>
      </c>
      <c r="K31" s="980">
        <v>4</v>
      </c>
      <c r="L31" s="980">
        <v>3</v>
      </c>
      <c r="M31" s="980">
        <v>8</v>
      </c>
      <c r="N31" s="980">
        <v>14</v>
      </c>
      <c r="O31" s="980">
        <v>24</v>
      </c>
      <c r="P31" s="980">
        <v>6</v>
      </c>
      <c r="Q31" s="980">
        <v>14</v>
      </c>
      <c r="R31" s="980">
        <v>16</v>
      </c>
      <c r="S31" s="980">
        <v>12</v>
      </c>
      <c r="T31" s="980">
        <v>2</v>
      </c>
      <c r="U31" s="980">
        <v>6</v>
      </c>
      <c r="V31" s="980">
        <v>9</v>
      </c>
      <c r="W31" s="980">
        <v>19</v>
      </c>
      <c r="X31" s="980">
        <v>46</v>
      </c>
      <c r="Y31" s="980">
        <v>11</v>
      </c>
      <c r="Z31" s="980">
        <v>78</v>
      </c>
      <c r="AA31" s="980">
        <v>18</v>
      </c>
      <c r="AB31" s="980">
        <v>1067</v>
      </c>
      <c r="AC31" s="981">
        <v>1.2418456596504908E-3</v>
      </c>
    </row>
    <row r="32" spans="1:29" s="1011" customFormat="1" ht="30.75" customHeight="1">
      <c r="A32" s="979" t="s">
        <v>830</v>
      </c>
      <c r="B32" s="980">
        <v>475</v>
      </c>
      <c r="C32" s="980">
        <v>347</v>
      </c>
      <c r="D32" s="980">
        <v>165</v>
      </c>
      <c r="E32" s="980">
        <v>30</v>
      </c>
      <c r="F32" s="980">
        <v>47</v>
      </c>
      <c r="G32" s="980">
        <v>67</v>
      </c>
      <c r="H32" s="980">
        <v>36</v>
      </c>
      <c r="I32" s="980">
        <v>36</v>
      </c>
      <c r="J32" s="980">
        <v>29</v>
      </c>
      <c r="K32" s="980">
        <v>24</v>
      </c>
      <c r="L32" s="980">
        <v>13</v>
      </c>
      <c r="M32" s="980">
        <v>16</v>
      </c>
      <c r="N32" s="980">
        <v>28</v>
      </c>
      <c r="O32" s="980">
        <v>38</v>
      </c>
      <c r="P32" s="980">
        <v>24</v>
      </c>
      <c r="Q32" s="980">
        <v>20</v>
      </c>
      <c r="R32" s="980">
        <v>25</v>
      </c>
      <c r="S32" s="980">
        <v>28</v>
      </c>
      <c r="T32" s="980">
        <v>12</v>
      </c>
      <c r="U32" s="980">
        <v>33</v>
      </c>
      <c r="V32" s="980">
        <v>31</v>
      </c>
      <c r="W32" s="980">
        <v>36</v>
      </c>
      <c r="X32" s="980">
        <v>46</v>
      </c>
      <c r="Y32" s="980">
        <v>22</v>
      </c>
      <c r="Z32" s="980">
        <v>118</v>
      </c>
      <c r="AA32" s="980">
        <v>21</v>
      </c>
      <c r="AB32" s="980">
        <v>1767</v>
      </c>
      <c r="AC32" s="981">
        <v>2.0565522779778982E-3</v>
      </c>
    </row>
    <row r="33" spans="1:29" s="1011" customFormat="1" ht="30.75" customHeight="1">
      <c r="A33" s="979" t="s">
        <v>831</v>
      </c>
      <c r="B33" s="980">
        <v>449</v>
      </c>
      <c r="C33" s="980">
        <v>434</v>
      </c>
      <c r="D33" s="980">
        <v>249</v>
      </c>
      <c r="E33" s="980">
        <v>47</v>
      </c>
      <c r="F33" s="980">
        <v>67</v>
      </c>
      <c r="G33" s="980">
        <v>91</v>
      </c>
      <c r="H33" s="980">
        <v>52</v>
      </c>
      <c r="I33" s="980">
        <v>71</v>
      </c>
      <c r="J33" s="980">
        <v>44</v>
      </c>
      <c r="K33" s="980">
        <v>38</v>
      </c>
      <c r="L33" s="980">
        <v>23</v>
      </c>
      <c r="M33" s="980">
        <v>41</v>
      </c>
      <c r="N33" s="980">
        <v>73</v>
      </c>
      <c r="O33" s="980">
        <v>59</v>
      </c>
      <c r="P33" s="980">
        <v>43</v>
      </c>
      <c r="Q33" s="980">
        <v>27</v>
      </c>
      <c r="R33" s="980">
        <v>44</v>
      </c>
      <c r="S33" s="980">
        <v>61</v>
      </c>
      <c r="T33" s="980">
        <v>22</v>
      </c>
      <c r="U33" s="980">
        <v>82</v>
      </c>
      <c r="V33" s="980">
        <v>70</v>
      </c>
      <c r="W33" s="980">
        <v>55</v>
      </c>
      <c r="X33" s="980">
        <v>78</v>
      </c>
      <c r="Y33" s="980">
        <v>49</v>
      </c>
      <c r="Z33" s="980">
        <v>160</v>
      </c>
      <c r="AA33" s="980">
        <v>36</v>
      </c>
      <c r="AB33" s="980">
        <v>2465</v>
      </c>
      <c r="AC33" s="981">
        <v>2.8689311631100844E-3</v>
      </c>
    </row>
    <row r="34" spans="1:29" s="1011" customFormat="1" ht="30.75" customHeight="1">
      <c r="A34" s="979" t="s">
        <v>832</v>
      </c>
      <c r="B34" s="980">
        <v>446</v>
      </c>
      <c r="C34" s="980">
        <v>317</v>
      </c>
      <c r="D34" s="980">
        <v>250</v>
      </c>
      <c r="E34" s="980">
        <v>53</v>
      </c>
      <c r="F34" s="980">
        <v>55</v>
      </c>
      <c r="G34" s="980">
        <v>104</v>
      </c>
      <c r="H34" s="980">
        <v>65</v>
      </c>
      <c r="I34" s="980">
        <v>66</v>
      </c>
      <c r="J34" s="980">
        <v>57</v>
      </c>
      <c r="K34" s="980">
        <v>45</v>
      </c>
      <c r="L34" s="980">
        <v>31</v>
      </c>
      <c r="M34" s="980">
        <v>28</v>
      </c>
      <c r="N34" s="980">
        <v>76</v>
      </c>
      <c r="O34" s="980">
        <v>48</v>
      </c>
      <c r="P34" s="980">
        <v>41</v>
      </c>
      <c r="Q34" s="980">
        <v>19</v>
      </c>
      <c r="R34" s="980">
        <v>36</v>
      </c>
      <c r="S34" s="980">
        <v>63</v>
      </c>
      <c r="T34" s="980">
        <v>29</v>
      </c>
      <c r="U34" s="980">
        <v>90</v>
      </c>
      <c r="V34" s="980">
        <v>89</v>
      </c>
      <c r="W34" s="980">
        <v>63</v>
      </c>
      <c r="X34" s="980">
        <v>60</v>
      </c>
      <c r="Y34" s="980">
        <v>34</v>
      </c>
      <c r="Z34" s="980">
        <v>141</v>
      </c>
      <c r="AA34" s="980">
        <v>38</v>
      </c>
      <c r="AB34" s="980">
        <v>2344</v>
      </c>
      <c r="AC34" s="981">
        <v>2.7281033047992041E-3</v>
      </c>
    </row>
    <row r="35" spans="1:29" s="1011" customFormat="1" ht="30.75" customHeight="1">
      <c r="A35" s="979" t="s">
        <v>833</v>
      </c>
      <c r="B35" s="980">
        <v>1072</v>
      </c>
      <c r="C35" s="980">
        <v>713</v>
      </c>
      <c r="D35" s="980">
        <v>439</v>
      </c>
      <c r="E35" s="980">
        <v>125</v>
      </c>
      <c r="F35" s="980">
        <v>139</v>
      </c>
      <c r="G35" s="980">
        <v>276</v>
      </c>
      <c r="H35" s="980">
        <v>152</v>
      </c>
      <c r="I35" s="980">
        <v>216</v>
      </c>
      <c r="J35" s="980">
        <v>178</v>
      </c>
      <c r="K35" s="980">
        <v>174</v>
      </c>
      <c r="L35" s="980">
        <v>94</v>
      </c>
      <c r="M35" s="980">
        <v>87</v>
      </c>
      <c r="N35" s="980">
        <v>233</v>
      </c>
      <c r="O35" s="980">
        <v>141</v>
      </c>
      <c r="P35" s="980">
        <v>133</v>
      </c>
      <c r="Q35" s="980">
        <v>27</v>
      </c>
      <c r="R35" s="980">
        <v>121</v>
      </c>
      <c r="S35" s="980">
        <v>188</v>
      </c>
      <c r="T35" s="980">
        <v>97</v>
      </c>
      <c r="U35" s="980">
        <v>240</v>
      </c>
      <c r="V35" s="980">
        <v>292</v>
      </c>
      <c r="W35" s="980">
        <v>153</v>
      </c>
      <c r="X35" s="980">
        <v>155</v>
      </c>
      <c r="Y35" s="980">
        <v>144</v>
      </c>
      <c r="Z35" s="980">
        <v>252</v>
      </c>
      <c r="AA35" s="980">
        <v>109</v>
      </c>
      <c r="AB35" s="980">
        <v>5950</v>
      </c>
      <c r="AC35" s="981">
        <v>6.9250062557829626E-3</v>
      </c>
    </row>
    <row r="36" spans="1:29" s="1011" customFormat="1" ht="30.75" customHeight="1">
      <c r="A36" s="979" t="s">
        <v>834</v>
      </c>
      <c r="B36" s="980">
        <v>2668</v>
      </c>
      <c r="C36" s="980">
        <v>1360</v>
      </c>
      <c r="D36" s="980">
        <v>1035</v>
      </c>
      <c r="E36" s="980">
        <v>354</v>
      </c>
      <c r="F36" s="980">
        <v>355</v>
      </c>
      <c r="G36" s="980">
        <v>738</v>
      </c>
      <c r="H36" s="980">
        <v>349</v>
      </c>
      <c r="I36" s="980">
        <v>594</v>
      </c>
      <c r="J36" s="980">
        <v>424</v>
      </c>
      <c r="K36" s="980">
        <v>425</v>
      </c>
      <c r="L36" s="980">
        <v>244</v>
      </c>
      <c r="M36" s="980">
        <v>213</v>
      </c>
      <c r="N36" s="980">
        <v>547</v>
      </c>
      <c r="O36" s="980">
        <v>332</v>
      </c>
      <c r="P36" s="980">
        <v>325</v>
      </c>
      <c r="Q36" s="980">
        <v>83</v>
      </c>
      <c r="R36" s="980">
        <v>314</v>
      </c>
      <c r="S36" s="980">
        <v>453</v>
      </c>
      <c r="T36" s="980">
        <v>227</v>
      </c>
      <c r="U36" s="980">
        <v>651</v>
      </c>
      <c r="V36" s="980">
        <v>754</v>
      </c>
      <c r="W36" s="980">
        <v>370</v>
      </c>
      <c r="X36" s="980">
        <v>414</v>
      </c>
      <c r="Y36" s="980">
        <v>347</v>
      </c>
      <c r="Z36" s="980">
        <v>543</v>
      </c>
      <c r="AA36" s="980">
        <v>205</v>
      </c>
      <c r="AB36" s="980">
        <v>14324</v>
      </c>
      <c r="AC36" s="981">
        <v>1.6671225144173976E-2</v>
      </c>
    </row>
    <row r="37" spans="1:29" s="1011" customFormat="1" ht="30.75" customHeight="1">
      <c r="A37" s="979" t="s">
        <v>835</v>
      </c>
      <c r="B37" s="980">
        <v>9362</v>
      </c>
      <c r="C37" s="980">
        <v>3809</v>
      </c>
      <c r="D37" s="980">
        <v>3221</v>
      </c>
      <c r="E37" s="980">
        <v>1480</v>
      </c>
      <c r="F37" s="980">
        <v>1277</v>
      </c>
      <c r="G37" s="980">
        <v>2852</v>
      </c>
      <c r="H37" s="980">
        <v>1329</v>
      </c>
      <c r="I37" s="980">
        <v>1855</v>
      </c>
      <c r="J37" s="980">
        <v>1826</v>
      </c>
      <c r="K37" s="980">
        <v>1310</v>
      </c>
      <c r="L37" s="980">
        <v>1047</v>
      </c>
      <c r="M37" s="980">
        <v>748</v>
      </c>
      <c r="N37" s="980">
        <v>2206</v>
      </c>
      <c r="O37" s="980">
        <v>1213</v>
      </c>
      <c r="P37" s="980">
        <v>1033</v>
      </c>
      <c r="Q37" s="980">
        <v>456</v>
      </c>
      <c r="R37" s="980">
        <v>952</v>
      </c>
      <c r="S37" s="980">
        <v>1573</v>
      </c>
      <c r="T37" s="980">
        <v>1141</v>
      </c>
      <c r="U37" s="980">
        <v>2776</v>
      </c>
      <c r="V37" s="980">
        <v>3683</v>
      </c>
      <c r="W37" s="980">
        <v>1408</v>
      </c>
      <c r="X37" s="980">
        <v>1184</v>
      </c>
      <c r="Y37" s="980">
        <v>1388</v>
      </c>
      <c r="Z37" s="980">
        <v>1336</v>
      </c>
      <c r="AA37" s="980">
        <v>750</v>
      </c>
      <c r="AB37" s="980">
        <v>51215</v>
      </c>
      <c r="AC37" s="981">
        <v>5.960742779662595E-2</v>
      </c>
    </row>
    <row r="38" spans="1:29" s="1011" customFormat="1" ht="30.75" customHeight="1">
      <c r="A38" s="979" t="s">
        <v>836</v>
      </c>
      <c r="B38" s="980">
        <v>6384</v>
      </c>
      <c r="C38" s="980">
        <v>1897</v>
      </c>
      <c r="D38" s="980">
        <v>1599</v>
      </c>
      <c r="E38" s="980">
        <v>863</v>
      </c>
      <c r="F38" s="980">
        <v>603</v>
      </c>
      <c r="G38" s="980">
        <v>1577</v>
      </c>
      <c r="H38" s="980">
        <v>616</v>
      </c>
      <c r="I38" s="980">
        <v>833</v>
      </c>
      <c r="J38" s="980">
        <v>1011</v>
      </c>
      <c r="K38" s="980">
        <v>471</v>
      </c>
      <c r="L38" s="980">
        <v>658</v>
      </c>
      <c r="M38" s="980">
        <v>306</v>
      </c>
      <c r="N38" s="980">
        <v>1047</v>
      </c>
      <c r="O38" s="980">
        <v>469</v>
      </c>
      <c r="P38" s="980">
        <v>475</v>
      </c>
      <c r="Q38" s="980">
        <v>346</v>
      </c>
      <c r="R38" s="980">
        <v>575</v>
      </c>
      <c r="S38" s="980">
        <v>656</v>
      </c>
      <c r="T38" s="980">
        <v>624</v>
      </c>
      <c r="U38" s="980">
        <v>1549</v>
      </c>
      <c r="V38" s="980">
        <v>2356</v>
      </c>
      <c r="W38" s="980">
        <v>713</v>
      </c>
      <c r="X38" s="980">
        <v>503</v>
      </c>
      <c r="Y38" s="980">
        <v>657</v>
      </c>
      <c r="Z38" s="980">
        <v>643</v>
      </c>
      <c r="AA38" s="980">
        <v>360</v>
      </c>
      <c r="AB38" s="980">
        <v>27791</v>
      </c>
      <c r="AC38" s="981">
        <v>3.2345016614195678E-2</v>
      </c>
    </row>
    <row r="39" spans="1:29" s="1011" customFormat="1" ht="30.75" customHeight="1" thickBot="1">
      <c r="A39" s="979" t="s">
        <v>837</v>
      </c>
      <c r="B39" s="980">
        <v>114938</v>
      </c>
      <c r="C39" s="980">
        <v>95969</v>
      </c>
      <c r="D39" s="980">
        <v>37530</v>
      </c>
      <c r="E39" s="980">
        <v>54500</v>
      </c>
      <c r="F39" s="980">
        <v>12851</v>
      </c>
      <c r="G39" s="980">
        <v>35627</v>
      </c>
      <c r="H39" s="980">
        <v>19141</v>
      </c>
      <c r="I39" s="980">
        <v>20589</v>
      </c>
      <c r="J39" s="980">
        <v>31180</v>
      </c>
      <c r="K39" s="980">
        <v>14275</v>
      </c>
      <c r="L39" s="980">
        <v>17777</v>
      </c>
      <c r="M39" s="980">
        <v>11043</v>
      </c>
      <c r="N39" s="980">
        <v>31032</v>
      </c>
      <c r="O39" s="980">
        <v>16015</v>
      </c>
      <c r="P39" s="980">
        <v>11134</v>
      </c>
      <c r="Q39" s="980">
        <v>34357</v>
      </c>
      <c r="R39" s="980">
        <v>14367</v>
      </c>
      <c r="S39" s="980">
        <v>20233</v>
      </c>
      <c r="T39" s="980">
        <v>13975</v>
      </c>
      <c r="U39" s="980">
        <v>25373</v>
      </c>
      <c r="V39" s="980">
        <v>28655</v>
      </c>
      <c r="W39" s="980">
        <v>19713</v>
      </c>
      <c r="X39" s="980">
        <v>19846</v>
      </c>
      <c r="Y39" s="980">
        <v>19675</v>
      </c>
      <c r="Z39" s="980">
        <v>23668</v>
      </c>
      <c r="AA39" s="980">
        <v>8202</v>
      </c>
      <c r="AB39" s="980">
        <v>751665</v>
      </c>
      <c r="AC39" s="981">
        <v>0.87483778609295804</v>
      </c>
    </row>
    <row r="40" spans="1:29" s="1011" customFormat="1" ht="48.75" customHeight="1" thickTop="1" thickBot="1">
      <c r="A40" s="982" t="s">
        <v>6</v>
      </c>
      <c r="B40" s="983">
        <f>SUM(B26:B39)</f>
        <v>136282</v>
      </c>
      <c r="C40" s="983">
        <f t="shared" ref="C40:O40" si="1">SUM(C26:C39)</f>
        <v>105256</v>
      </c>
      <c r="D40" s="983">
        <f t="shared" si="1"/>
        <v>44665</v>
      </c>
      <c r="E40" s="983">
        <f t="shared" si="1"/>
        <v>57473</v>
      </c>
      <c r="F40" s="983">
        <f t="shared" si="1"/>
        <v>15445</v>
      </c>
      <c r="G40" s="983">
        <f t="shared" si="1"/>
        <v>41359</v>
      </c>
      <c r="H40" s="983">
        <f t="shared" si="1"/>
        <v>21782</v>
      </c>
      <c r="I40" s="983">
        <f t="shared" si="1"/>
        <v>24286</v>
      </c>
      <c r="J40" s="983">
        <f t="shared" si="1"/>
        <v>34778</v>
      </c>
      <c r="K40" s="983">
        <f t="shared" si="1"/>
        <v>16766</v>
      </c>
      <c r="L40" s="983">
        <f>SUM(L26:L39)</f>
        <v>19890</v>
      </c>
      <c r="M40" s="983">
        <f t="shared" si="1"/>
        <v>12490</v>
      </c>
      <c r="N40" s="983">
        <f t="shared" si="1"/>
        <v>35263</v>
      </c>
      <c r="O40" s="983">
        <f t="shared" si="1"/>
        <v>18349</v>
      </c>
      <c r="P40" s="983">
        <v>13215</v>
      </c>
      <c r="Q40" s="983">
        <v>35356</v>
      </c>
      <c r="R40" s="983">
        <v>16458</v>
      </c>
      <c r="S40" s="983">
        <v>23269</v>
      </c>
      <c r="T40" s="983">
        <v>16129</v>
      </c>
      <c r="U40" s="983">
        <v>30802</v>
      </c>
      <c r="V40" s="983">
        <v>35941</v>
      </c>
      <c r="W40" s="983">
        <v>22536</v>
      </c>
      <c r="X40" s="983">
        <v>22351</v>
      </c>
      <c r="Y40" s="983">
        <v>22327</v>
      </c>
      <c r="Z40" s="983">
        <v>26983</v>
      </c>
      <c r="AA40" s="983">
        <v>9754</v>
      </c>
      <c r="AB40" s="983">
        <v>859205</v>
      </c>
      <c r="AC40" s="984">
        <v>1</v>
      </c>
    </row>
    <row r="41" spans="1:29" s="1011" customFormat="1" ht="24" customHeight="1" thickTop="1">
      <c r="A41" s="987" t="s">
        <v>838</v>
      </c>
      <c r="B41" s="981">
        <v>0.15861406765556532</v>
      </c>
      <c r="C41" s="981">
        <v>0.12250394259809941</v>
      </c>
      <c r="D41" s="981">
        <v>5.1984101582276641E-2</v>
      </c>
      <c r="E41" s="981">
        <v>6.6890904964472975E-2</v>
      </c>
      <c r="F41" s="981">
        <v>1.7975919600095439E-2</v>
      </c>
      <c r="G41" s="981">
        <v>4.8136358610576059E-2</v>
      </c>
      <c r="H41" s="981">
        <v>2.5351342229153695E-2</v>
      </c>
      <c r="I41" s="981">
        <v>2.8265664189570591E-2</v>
      </c>
      <c r="J41" s="981">
        <v>4.0476952531700819E-2</v>
      </c>
      <c r="K41" s="981">
        <v>1.9513387375539017E-2</v>
      </c>
      <c r="L41" s="981">
        <v>2.3149306626474474E-2</v>
      </c>
      <c r="M41" s="981">
        <v>1.4536693804156167E-2</v>
      </c>
      <c r="N41" s="981">
        <v>4.1041427831541952E-2</v>
      </c>
      <c r="O41" s="981">
        <v>2.1355788199556566E-2</v>
      </c>
      <c r="P41" s="981">
        <v>1.5380497087423839E-2</v>
      </c>
      <c r="Q41" s="981">
        <v>4.1149667425119732E-2</v>
      </c>
      <c r="R41" s="981">
        <v>1.9154916463474957E-2</v>
      </c>
      <c r="S41" s="981">
        <v>2.708201185980063E-2</v>
      </c>
      <c r="T41" s="981">
        <v>1.8772004352861076E-2</v>
      </c>
      <c r="U41" s="981">
        <v>3.5849418939601141E-2</v>
      </c>
      <c r="V41" s="981">
        <v>4.1830529384721926E-2</v>
      </c>
      <c r="W41" s="981">
        <v>2.6228897643752073E-2</v>
      </c>
      <c r="X41" s="981">
        <v>2.6013582323194114E-2</v>
      </c>
      <c r="Y41" s="981">
        <v>2.598564952485146E-2</v>
      </c>
      <c r="Z41" s="981">
        <v>3.1404612403326329E-2</v>
      </c>
      <c r="AA41" s="981">
        <v>1.1352354793093615E-2</v>
      </c>
      <c r="AB41" s="981">
        <v>1</v>
      </c>
      <c r="AC41" s="981"/>
    </row>
    <row r="42" spans="1:29" s="1011" customFormat="1" ht="9" customHeight="1" thickBot="1">
      <c r="A42" s="988"/>
      <c r="B42" s="989"/>
      <c r="C42" s="990"/>
      <c r="D42" s="990"/>
      <c r="E42" s="990"/>
      <c r="F42" s="990"/>
      <c r="G42" s="990"/>
      <c r="H42" s="989"/>
      <c r="I42" s="989"/>
      <c r="J42" s="989"/>
      <c r="K42" s="989"/>
      <c r="L42" s="989"/>
      <c r="M42" s="989"/>
      <c r="N42" s="989"/>
      <c r="O42" s="989"/>
      <c r="P42" s="852"/>
      <c r="Q42" s="853"/>
      <c r="R42" s="853"/>
      <c r="S42" s="853"/>
      <c r="T42" s="853"/>
      <c r="U42" s="853"/>
      <c r="V42" s="852"/>
      <c r="W42" s="852"/>
      <c r="X42" s="852"/>
      <c r="Y42" s="852"/>
      <c r="Z42" s="852"/>
      <c r="AA42" s="852"/>
      <c r="AB42" s="852"/>
      <c r="AC42" s="854"/>
    </row>
    <row r="43" spans="1:29" s="1011" customFormat="1" ht="39" customHeight="1">
      <c r="A43" s="1126" t="s">
        <v>840</v>
      </c>
      <c r="B43" s="1159"/>
      <c r="C43" s="1159"/>
      <c r="D43" s="1159"/>
      <c r="E43" s="1159"/>
      <c r="F43" s="1159"/>
      <c r="G43" s="1159"/>
      <c r="H43" s="1159"/>
      <c r="I43" s="1159"/>
      <c r="J43" s="1159"/>
      <c r="K43" s="1159"/>
      <c r="L43" s="1159"/>
      <c r="M43" s="1159"/>
      <c r="N43" s="1159"/>
      <c r="O43" s="1159"/>
    </row>
    <row r="44" spans="1:29" s="1011" customFormat="1" ht="9" customHeight="1">
      <c r="A44" s="294"/>
      <c r="B44" s="144"/>
      <c r="C44" s="295"/>
      <c r="D44" s="295"/>
      <c r="E44" s="295"/>
      <c r="F44" s="295"/>
      <c r="G44" s="295"/>
      <c r="H44" s="144"/>
      <c r="I44" s="144"/>
      <c r="J44" s="144"/>
      <c r="K44" s="144"/>
      <c r="L44" s="144"/>
      <c r="M44" s="144"/>
      <c r="N44" s="144"/>
      <c r="O44" s="386"/>
      <c r="P44" s="144"/>
      <c r="Q44" s="295"/>
      <c r="R44" s="295"/>
      <c r="S44" s="295"/>
      <c r="T44" s="295"/>
      <c r="U44" s="295"/>
      <c r="V44" s="144"/>
      <c r="W44" s="144"/>
      <c r="X44" s="144"/>
      <c r="Y44" s="144"/>
      <c r="Z44" s="144"/>
      <c r="AA44" s="144"/>
      <c r="AB44" s="144"/>
      <c r="AC44" s="386"/>
    </row>
    <row r="45" spans="1:29" s="859" customFormat="1" ht="60" customHeight="1">
      <c r="A45" s="1111" t="s">
        <v>917</v>
      </c>
      <c r="B45" s="1111"/>
      <c r="C45" s="1111"/>
      <c r="D45" s="1111"/>
      <c r="E45" s="1111"/>
      <c r="F45" s="1111"/>
      <c r="G45" s="1111"/>
      <c r="H45" s="1111"/>
      <c r="I45" s="1111"/>
      <c r="J45" s="1111"/>
      <c r="K45" s="1111"/>
      <c r="L45" s="1111"/>
      <c r="M45" s="1111"/>
      <c r="N45" s="1111"/>
      <c r="O45" s="1111"/>
      <c r="P45" s="1111"/>
      <c r="Q45" s="1111"/>
      <c r="R45" s="1111"/>
      <c r="S45" s="1111"/>
      <c r="T45" s="1111"/>
      <c r="U45" s="1111"/>
      <c r="V45" s="1111"/>
      <c r="W45" s="1111"/>
      <c r="X45" s="1111"/>
      <c r="Y45" s="1111"/>
      <c r="Z45" s="1111"/>
      <c r="AA45" s="1111"/>
      <c r="AB45" s="1111"/>
      <c r="AC45" s="1111"/>
    </row>
    <row r="46" spans="1:29" s="859" customFormat="1" ht="39" customHeight="1">
      <c r="A46" s="1111" t="s">
        <v>929</v>
      </c>
      <c r="B46" s="1111"/>
      <c r="C46" s="1111"/>
      <c r="D46" s="1111"/>
      <c r="E46" s="1111"/>
      <c r="F46" s="1111"/>
      <c r="G46" s="1111"/>
      <c r="H46" s="1111"/>
      <c r="I46" s="1111"/>
      <c r="J46" s="1111"/>
      <c r="K46" s="1111"/>
      <c r="L46" s="1111"/>
      <c r="M46" s="1111"/>
      <c r="N46" s="1111"/>
      <c r="O46" s="1111"/>
      <c r="P46" s="1111"/>
      <c r="Q46" s="1111"/>
      <c r="R46" s="1111"/>
      <c r="S46" s="1111"/>
      <c r="T46" s="1111"/>
      <c r="U46" s="1111"/>
      <c r="V46" s="1111"/>
      <c r="W46" s="1111"/>
      <c r="X46" s="1111"/>
      <c r="Y46" s="1111"/>
      <c r="Z46" s="1111"/>
      <c r="AA46" s="1111"/>
      <c r="AB46" s="1111"/>
      <c r="AC46" s="1111"/>
    </row>
    <row r="47" spans="1:29" s="859" customFormat="1" ht="39" customHeight="1">
      <c r="A47" s="1111" t="s">
        <v>1523</v>
      </c>
      <c r="B47" s="1111"/>
      <c r="C47" s="1111"/>
      <c r="D47" s="1111"/>
      <c r="E47" s="1111"/>
      <c r="F47" s="1111"/>
      <c r="G47" s="1111"/>
      <c r="H47" s="1111"/>
      <c r="I47" s="1111"/>
      <c r="J47" s="1111"/>
      <c r="K47" s="1111"/>
      <c r="L47" s="1111"/>
      <c r="M47" s="1111"/>
      <c r="N47" s="1111"/>
      <c r="O47" s="1111"/>
      <c r="P47" s="1111"/>
      <c r="Q47" s="1111"/>
      <c r="R47" s="1111"/>
      <c r="S47" s="1111"/>
      <c r="T47" s="1111"/>
      <c r="U47" s="1111"/>
      <c r="V47" s="1111"/>
      <c r="W47" s="1111"/>
      <c r="X47" s="1111"/>
      <c r="Y47" s="1111"/>
      <c r="Z47" s="1111"/>
      <c r="AA47" s="1111"/>
      <c r="AB47" s="1111"/>
      <c r="AC47" s="1111"/>
    </row>
    <row r="48" spans="1:29" s="860" customFormat="1" ht="48.75" customHeight="1">
      <c r="A48" s="1166" t="s">
        <v>1417</v>
      </c>
      <c r="B48" s="1166"/>
      <c r="C48" s="1166"/>
      <c r="D48" s="1166"/>
      <c r="E48" s="1166"/>
      <c r="F48" s="1166"/>
      <c r="G48" s="1166"/>
      <c r="H48" s="1166"/>
      <c r="I48" s="1166"/>
      <c r="J48" s="1166"/>
      <c r="K48" s="1166"/>
      <c r="L48" s="1166"/>
      <c r="M48" s="1166"/>
      <c r="N48" s="1166"/>
      <c r="O48" s="1166"/>
      <c r="P48" s="1166"/>
      <c r="Q48" s="1166"/>
      <c r="R48" s="1166"/>
      <c r="S48" s="1166"/>
      <c r="T48" s="1166"/>
      <c r="U48" s="1166"/>
      <c r="V48" s="1166"/>
      <c r="W48" s="1166"/>
      <c r="X48" s="1166"/>
      <c r="Y48" s="1166"/>
      <c r="Z48" s="1166"/>
      <c r="AA48" s="1166"/>
      <c r="AB48" s="1166"/>
      <c r="AC48" s="1166"/>
    </row>
    <row r="49" spans="1:29" s="1011" customFormat="1" ht="6" customHeight="1">
      <c r="A49" s="269"/>
      <c r="O49" s="289"/>
    </row>
    <row r="50" spans="1:29" s="1011" customFormat="1" ht="10.5" customHeight="1" thickBot="1">
      <c r="A50" s="615"/>
      <c r="B50" s="616"/>
      <c r="C50" s="616"/>
      <c r="D50" s="617"/>
      <c r="E50" s="616"/>
      <c r="F50" s="616"/>
      <c r="G50" s="616"/>
      <c r="H50" s="616"/>
      <c r="I50" s="617"/>
      <c r="J50" s="616"/>
      <c r="K50" s="616"/>
      <c r="L50" s="616"/>
      <c r="M50" s="616"/>
      <c r="N50" s="616"/>
      <c r="O50" s="616"/>
    </row>
    <row r="51" spans="1:29" s="1011" customFormat="1" ht="27" customHeight="1" thickTop="1" thickBot="1">
      <c r="A51" s="977" t="s">
        <v>822</v>
      </c>
      <c r="B51" s="977" t="s">
        <v>887</v>
      </c>
      <c r="C51" s="977" t="s">
        <v>888</v>
      </c>
      <c r="D51" s="977" t="s">
        <v>889</v>
      </c>
      <c r="E51" s="977" t="s">
        <v>890</v>
      </c>
      <c r="F51" s="977" t="s">
        <v>891</v>
      </c>
      <c r="G51" s="977" t="s">
        <v>892</v>
      </c>
      <c r="H51" s="977" t="s">
        <v>893</v>
      </c>
      <c r="I51" s="977" t="s">
        <v>894</v>
      </c>
      <c r="J51" s="977" t="s">
        <v>895</v>
      </c>
      <c r="K51" s="977" t="s">
        <v>896</v>
      </c>
      <c r="L51" s="977" t="s">
        <v>897</v>
      </c>
      <c r="M51" s="977" t="s">
        <v>898</v>
      </c>
      <c r="N51" s="977" t="s">
        <v>899</v>
      </c>
      <c r="O51" s="977" t="s">
        <v>900</v>
      </c>
      <c r="P51" s="977" t="s">
        <v>901</v>
      </c>
      <c r="Q51" s="977" t="s">
        <v>902</v>
      </c>
      <c r="R51" s="977" t="s">
        <v>903</v>
      </c>
      <c r="S51" s="977" t="s">
        <v>904</v>
      </c>
      <c r="T51" s="977" t="s">
        <v>905</v>
      </c>
      <c r="U51" s="977" t="s">
        <v>906</v>
      </c>
      <c r="V51" s="977" t="s">
        <v>907</v>
      </c>
      <c r="W51" s="977" t="s">
        <v>908</v>
      </c>
      <c r="X51" s="977" t="s">
        <v>909</v>
      </c>
      <c r="Y51" s="977" t="s">
        <v>910</v>
      </c>
      <c r="Z51" s="977" t="s">
        <v>911</v>
      </c>
      <c r="AA51" s="977" t="s">
        <v>912</v>
      </c>
      <c r="AB51" s="977" t="s">
        <v>6</v>
      </c>
      <c r="AC51" s="978" t="s">
        <v>723</v>
      </c>
    </row>
    <row r="52" spans="1:29" s="1011" customFormat="1" ht="63" customHeight="1" thickTop="1">
      <c r="A52" s="979" t="s">
        <v>824</v>
      </c>
      <c r="B52" s="980">
        <v>19184.843250000002</v>
      </c>
      <c r="C52" s="980">
        <v>0</v>
      </c>
      <c r="D52" s="980">
        <v>0</v>
      </c>
      <c r="E52" s="980">
        <v>0</v>
      </c>
      <c r="F52" s="980">
        <v>0</v>
      </c>
      <c r="G52" s="980">
        <v>0</v>
      </c>
      <c r="H52" s="980">
        <v>0</v>
      </c>
      <c r="I52" s="980">
        <v>0</v>
      </c>
      <c r="J52" s="980">
        <v>0</v>
      </c>
      <c r="K52" s="980">
        <v>0</v>
      </c>
      <c r="L52" s="980">
        <v>0</v>
      </c>
      <c r="M52" s="980">
        <v>0</v>
      </c>
      <c r="N52" s="980">
        <v>0</v>
      </c>
      <c r="O52" s="980">
        <v>0</v>
      </c>
      <c r="P52" s="980">
        <v>0</v>
      </c>
      <c r="Q52" s="980">
        <v>0</v>
      </c>
      <c r="R52" s="980">
        <v>0</v>
      </c>
      <c r="S52" s="980">
        <v>0</v>
      </c>
      <c r="T52" s="980">
        <v>0</v>
      </c>
      <c r="U52" s="980">
        <v>0</v>
      </c>
      <c r="V52" s="980">
        <v>0</v>
      </c>
      <c r="W52" s="980">
        <v>0</v>
      </c>
      <c r="X52" s="980">
        <v>0</v>
      </c>
      <c r="Y52" s="980">
        <v>0</v>
      </c>
      <c r="Z52" s="980">
        <v>0</v>
      </c>
      <c r="AA52" s="980">
        <v>0</v>
      </c>
      <c r="AB52" s="980">
        <v>19184.843250000002</v>
      </c>
      <c r="AC52" s="981">
        <v>1.0013625543925944E-2</v>
      </c>
    </row>
    <row r="53" spans="1:29" s="1011" customFormat="1" ht="30" customHeight="1">
      <c r="A53" s="979" t="s">
        <v>825</v>
      </c>
      <c r="B53" s="980">
        <v>6946.9972199999993</v>
      </c>
      <c r="C53" s="980">
        <v>0</v>
      </c>
      <c r="D53" s="980">
        <v>0</v>
      </c>
      <c r="E53" s="980">
        <v>0</v>
      </c>
      <c r="F53" s="980">
        <v>0</v>
      </c>
      <c r="G53" s="980">
        <v>0</v>
      </c>
      <c r="H53" s="980">
        <v>0</v>
      </c>
      <c r="I53" s="980">
        <v>0</v>
      </c>
      <c r="J53" s="980">
        <v>0</v>
      </c>
      <c r="K53" s="980">
        <v>0</v>
      </c>
      <c r="L53" s="980">
        <v>0</v>
      </c>
      <c r="M53" s="980">
        <v>0</v>
      </c>
      <c r="N53" s="980">
        <v>0</v>
      </c>
      <c r="O53" s="980">
        <v>0</v>
      </c>
      <c r="P53" s="980">
        <v>0</v>
      </c>
      <c r="Q53" s="980">
        <v>0</v>
      </c>
      <c r="R53" s="980">
        <v>0</v>
      </c>
      <c r="S53" s="980">
        <v>0</v>
      </c>
      <c r="T53" s="980">
        <v>0</v>
      </c>
      <c r="U53" s="980">
        <v>0</v>
      </c>
      <c r="V53" s="980">
        <v>0</v>
      </c>
      <c r="W53" s="980">
        <v>0</v>
      </c>
      <c r="X53" s="980">
        <v>0</v>
      </c>
      <c r="Y53" s="980">
        <v>0</v>
      </c>
      <c r="Z53" s="980">
        <v>0</v>
      </c>
      <c r="AA53" s="980">
        <v>0</v>
      </c>
      <c r="AB53" s="980">
        <v>6946.9972199999993</v>
      </c>
      <c r="AC53" s="981">
        <v>3.6260201821442825E-3</v>
      </c>
    </row>
    <row r="54" spans="1:29" s="1011" customFormat="1" ht="30" customHeight="1">
      <c r="A54" s="979" t="s">
        <v>826</v>
      </c>
      <c r="B54" s="980">
        <v>0</v>
      </c>
      <c r="C54" s="980">
        <v>9851.2593900000011</v>
      </c>
      <c r="D54" s="980">
        <v>0</v>
      </c>
      <c r="E54" s="980">
        <v>0</v>
      </c>
      <c r="F54" s="980">
        <v>0</v>
      </c>
      <c r="G54" s="980">
        <v>0</v>
      </c>
      <c r="H54" s="980">
        <v>0</v>
      </c>
      <c r="I54" s="980">
        <v>0</v>
      </c>
      <c r="J54" s="980">
        <v>0</v>
      </c>
      <c r="K54" s="980">
        <v>0</v>
      </c>
      <c r="L54" s="980">
        <v>0</v>
      </c>
      <c r="M54" s="980">
        <v>0</v>
      </c>
      <c r="N54" s="980">
        <v>0</v>
      </c>
      <c r="O54" s="980">
        <v>0</v>
      </c>
      <c r="P54" s="980">
        <v>0</v>
      </c>
      <c r="Q54" s="980">
        <v>0</v>
      </c>
      <c r="R54" s="980">
        <v>0</v>
      </c>
      <c r="S54" s="980">
        <v>0</v>
      </c>
      <c r="T54" s="980">
        <v>0</v>
      </c>
      <c r="U54" s="980">
        <v>0</v>
      </c>
      <c r="V54" s="980">
        <v>0</v>
      </c>
      <c r="W54" s="980">
        <v>0</v>
      </c>
      <c r="X54" s="980">
        <v>0</v>
      </c>
      <c r="Y54" s="980">
        <v>0</v>
      </c>
      <c r="Z54" s="980">
        <v>0</v>
      </c>
      <c r="AA54" s="980">
        <v>0</v>
      </c>
      <c r="AB54" s="980">
        <v>9851.2593900000011</v>
      </c>
      <c r="AC54" s="981">
        <v>5.1419144468404414E-3</v>
      </c>
    </row>
    <row r="55" spans="1:29" s="1011" customFormat="1" ht="30" customHeight="1">
      <c r="A55" s="979" t="s">
        <v>827</v>
      </c>
      <c r="B55" s="980">
        <v>6800.3797599999998</v>
      </c>
      <c r="C55" s="980">
        <v>7162.9201600000006</v>
      </c>
      <c r="D55" s="980">
        <v>0</v>
      </c>
      <c r="E55" s="980">
        <v>1613.12851</v>
      </c>
      <c r="F55" s="980">
        <v>0</v>
      </c>
      <c r="G55" s="980">
        <v>2794.9335000000001</v>
      </c>
      <c r="H55" s="980">
        <v>0</v>
      </c>
      <c r="I55" s="980">
        <v>0</v>
      </c>
      <c r="J55" s="980">
        <v>0</v>
      </c>
      <c r="K55" s="980">
        <v>0</v>
      </c>
      <c r="L55" s="980">
        <v>0</v>
      </c>
      <c r="M55" s="980">
        <v>0</v>
      </c>
      <c r="N55" s="980">
        <v>0</v>
      </c>
      <c r="O55" s="980">
        <v>0</v>
      </c>
      <c r="P55" s="980">
        <v>1406.74486</v>
      </c>
      <c r="Q55" s="980">
        <v>0</v>
      </c>
      <c r="R55" s="980">
        <v>1578.23973</v>
      </c>
      <c r="S55" s="980">
        <v>0</v>
      </c>
      <c r="T55" s="980">
        <v>0</v>
      </c>
      <c r="U55" s="980">
        <v>0</v>
      </c>
      <c r="V55" s="980">
        <v>0</v>
      </c>
      <c r="W55" s="980">
        <v>0</v>
      </c>
      <c r="X55" s="980">
        <v>0</v>
      </c>
      <c r="Y55" s="980">
        <v>0</v>
      </c>
      <c r="Z55" s="980">
        <v>1801.2021399999999</v>
      </c>
      <c r="AA55" s="980">
        <v>0</v>
      </c>
      <c r="AB55" s="980">
        <v>23157.54866</v>
      </c>
      <c r="AC55" s="981">
        <v>1.2087199138126083E-2</v>
      </c>
    </row>
    <row r="56" spans="1:29" s="1011" customFormat="1" ht="30" customHeight="1">
      <c r="A56" s="979" t="s">
        <v>828</v>
      </c>
      <c r="B56" s="980">
        <v>14640.955470000001</v>
      </c>
      <c r="C56" s="980">
        <v>3444.2467200000001</v>
      </c>
      <c r="D56" s="980">
        <v>2617.8572799999997</v>
      </c>
      <c r="E56" s="980">
        <v>0</v>
      </c>
      <c r="F56" s="980">
        <v>0</v>
      </c>
      <c r="G56" s="980">
        <v>687.25476000000003</v>
      </c>
      <c r="H56" s="980">
        <v>0</v>
      </c>
      <c r="I56" s="980">
        <v>0</v>
      </c>
      <c r="J56" s="980">
        <v>965.01472999999999</v>
      </c>
      <c r="K56" s="980">
        <v>0</v>
      </c>
      <c r="L56" s="980">
        <v>0</v>
      </c>
      <c r="M56" s="980">
        <v>0</v>
      </c>
      <c r="N56" s="980">
        <v>0</v>
      </c>
      <c r="O56" s="980">
        <v>1706.4331100000002</v>
      </c>
      <c r="P56" s="980">
        <v>0</v>
      </c>
      <c r="Q56" s="980">
        <v>0</v>
      </c>
      <c r="R56" s="980">
        <v>0</v>
      </c>
      <c r="S56" s="980">
        <v>0</v>
      </c>
      <c r="T56" s="980">
        <v>0</v>
      </c>
      <c r="U56" s="980">
        <v>0</v>
      </c>
      <c r="V56" s="980">
        <v>857.87689</v>
      </c>
      <c r="W56" s="980">
        <v>1240.63402</v>
      </c>
      <c r="X56" s="980">
        <v>0</v>
      </c>
      <c r="Y56" s="980">
        <v>0</v>
      </c>
      <c r="Z56" s="980">
        <v>873.25454000000002</v>
      </c>
      <c r="AA56" s="980">
        <v>0</v>
      </c>
      <c r="AB56" s="980">
        <v>27033.52752</v>
      </c>
      <c r="AC56" s="981">
        <v>1.4110285822465448E-2</v>
      </c>
    </row>
    <row r="57" spans="1:29" s="1011" customFormat="1" ht="30" customHeight="1">
      <c r="A57" s="979" t="s">
        <v>829</v>
      </c>
      <c r="B57" s="980">
        <v>36258.269560000001</v>
      </c>
      <c r="C57" s="980">
        <v>20625.592929999999</v>
      </c>
      <c r="D57" s="980">
        <v>7897.4919900000004</v>
      </c>
      <c r="E57" s="980">
        <v>2680.7909500000001</v>
      </c>
      <c r="F57" s="980">
        <v>3335.8694300000002</v>
      </c>
      <c r="G57" s="980">
        <v>2057.0768899999998</v>
      </c>
      <c r="H57" s="980">
        <v>955.13582999999994</v>
      </c>
      <c r="I57" s="980">
        <v>1172.9053000000001</v>
      </c>
      <c r="J57" s="980">
        <v>0</v>
      </c>
      <c r="K57" s="980">
        <v>0</v>
      </c>
      <c r="L57" s="980">
        <v>450.78433000000001</v>
      </c>
      <c r="M57" s="980">
        <v>0</v>
      </c>
      <c r="N57" s="980">
        <v>956.75831000000005</v>
      </c>
      <c r="O57" s="980">
        <v>3007.8015399999999</v>
      </c>
      <c r="P57" s="980">
        <v>890.88638000000003</v>
      </c>
      <c r="Q57" s="980">
        <v>1492.6988600000002</v>
      </c>
      <c r="R57" s="980">
        <v>416.73743999999999</v>
      </c>
      <c r="S57" s="980">
        <v>800.03495999999996</v>
      </c>
      <c r="T57" s="980">
        <v>0</v>
      </c>
      <c r="U57" s="980">
        <v>1243.33446</v>
      </c>
      <c r="V57" s="980">
        <v>1886.0507299999999</v>
      </c>
      <c r="W57" s="980">
        <v>1239.15786</v>
      </c>
      <c r="X57" s="980">
        <v>406.56423000000001</v>
      </c>
      <c r="Y57" s="980">
        <v>1194.6706000000001</v>
      </c>
      <c r="Z57" s="980">
        <v>5241.1392900000001</v>
      </c>
      <c r="AA57" s="980">
        <v>828.25334999999995</v>
      </c>
      <c r="AB57" s="980">
        <v>95038.005219999992</v>
      </c>
      <c r="AC57" s="981">
        <v>4.9605565409806464E-2</v>
      </c>
    </row>
    <row r="58" spans="1:29" s="1011" customFormat="1" ht="30" customHeight="1">
      <c r="A58" s="979" t="s">
        <v>830</v>
      </c>
      <c r="B58" s="980">
        <v>41361.70824</v>
      </c>
      <c r="C58" s="980">
        <v>15485.756369999999</v>
      </c>
      <c r="D58" s="980">
        <v>7355.0888299999997</v>
      </c>
      <c r="E58" s="980">
        <v>4869.44056</v>
      </c>
      <c r="F58" s="980">
        <v>4631.6299000000008</v>
      </c>
      <c r="G58" s="980">
        <v>5752.8720400000002</v>
      </c>
      <c r="H58" s="980">
        <v>1913.55801</v>
      </c>
      <c r="I58" s="980">
        <v>577.05002999999999</v>
      </c>
      <c r="J58" s="980">
        <v>2213.91687</v>
      </c>
      <c r="K58" s="980">
        <v>438.60354999999998</v>
      </c>
      <c r="L58" s="980">
        <v>862.29543999999999</v>
      </c>
      <c r="M58" s="980">
        <v>804.7970600000001</v>
      </c>
      <c r="N58" s="980">
        <v>1849.0590199999999</v>
      </c>
      <c r="O58" s="980">
        <v>2620.8060599999999</v>
      </c>
      <c r="P58" s="980">
        <v>2471.82395</v>
      </c>
      <c r="Q58" s="980">
        <v>818.40545999999995</v>
      </c>
      <c r="R58" s="980">
        <v>2671.55611</v>
      </c>
      <c r="S58" s="980">
        <v>1519.5849699999999</v>
      </c>
      <c r="T58" s="980">
        <v>210.87260999999998</v>
      </c>
      <c r="U58" s="980">
        <v>4217.2160999999996</v>
      </c>
      <c r="V58" s="980">
        <v>3479.0957799999996</v>
      </c>
      <c r="W58" s="980">
        <v>3050.2979300000002</v>
      </c>
      <c r="X58" s="980">
        <v>1035.44867</v>
      </c>
      <c r="Y58" s="980">
        <v>1960.2386899999999</v>
      </c>
      <c r="Z58" s="980">
        <v>5791.6724299999996</v>
      </c>
      <c r="AA58" s="980">
        <v>1659.7682500000001</v>
      </c>
      <c r="AB58" s="980">
        <v>119622.56293</v>
      </c>
      <c r="AC58" s="981">
        <v>6.2437599107604734E-2</v>
      </c>
    </row>
    <row r="59" spans="1:29" s="1011" customFormat="1" ht="30" customHeight="1">
      <c r="A59" s="979" t="s">
        <v>831</v>
      </c>
      <c r="B59" s="980">
        <v>38284.35729</v>
      </c>
      <c r="C59" s="980">
        <v>14044.19628</v>
      </c>
      <c r="D59" s="980">
        <v>11573.240039999999</v>
      </c>
      <c r="E59" s="980">
        <v>5137.0707999999995</v>
      </c>
      <c r="F59" s="980">
        <v>2587.3295800000001</v>
      </c>
      <c r="G59" s="980">
        <v>5271.6584899999998</v>
      </c>
      <c r="H59" s="980">
        <v>822.76192000000003</v>
      </c>
      <c r="I59" s="980">
        <v>2708.4257000000002</v>
      </c>
      <c r="J59" s="980">
        <v>1253.1279999999999</v>
      </c>
      <c r="K59" s="980">
        <v>1898.8453300000001</v>
      </c>
      <c r="L59" s="980">
        <v>312.04103000000003</v>
      </c>
      <c r="M59" s="980">
        <v>1969.6203600000001</v>
      </c>
      <c r="N59" s="980">
        <v>3296.2044100000003</v>
      </c>
      <c r="O59" s="980">
        <v>1759.33069</v>
      </c>
      <c r="P59" s="980">
        <v>2793.5608299999999</v>
      </c>
      <c r="Q59" s="980">
        <v>1179.8407500000001</v>
      </c>
      <c r="R59" s="980">
        <v>797.04655000000002</v>
      </c>
      <c r="S59" s="980">
        <v>2236.44256</v>
      </c>
      <c r="T59" s="980">
        <v>756.68223999999998</v>
      </c>
      <c r="U59" s="980">
        <v>8847.9445199999991</v>
      </c>
      <c r="V59" s="980">
        <v>6221.1186500000003</v>
      </c>
      <c r="W59" s="980">
        <v>4175.5447800000002</v>
      </c>
      <c r="X59" s="980">
        <v>1166.5571599999998</v>
      </c>
      <c r="Y59" s="980">
        <v>1523.9437600000001</v>
      </c>
      <c r="Z59" s="980">
        <v>3967.6483499999999</v>
      </c>
      <c r="AA59" s="980">
        <v>2220.82906</v>
      </c>
      <c r="AB59" s="980">
        <v>126805.36912999999</v>
      </c>
      <c r="AC59" s="981">
        <v>6.6186700974329105E-2</v>
      </c>
    </row>
    <row r="60" spans="1:29" s="1011" customFormat="1" ht="30" customHeight="1">
      <c r="A60" s="979" t="s">
        <v>832</v>
      </c>
      <c r="B60" s="980">
        <v>28849.94023</v>
      </c>
      <c r="C60" s="980">
        <v>10430.34331</v>
      </c>
      <c r="D60" s="980">
        <v>8961.1002399999998</v>
      </c>
      <c r="E60" s="980">
        <v>3676.34782</v>
      </c>
      <c r="F60" s="980">
        <v>3106.28235</v>
      </c>
      <c r="G60" s="980">
        <v>5764.0884500000002</v>
      </c>
      <c r="H60" s="980">
        <v>2312.5810200000001</v>
      </c>
      <c r="I60" s="980">
        <v>2395.01964</v>
      </c>
      <c r="J60" s="980">
        <v>2503.4151200000001</v>
      </c>
      <c r="K60" s="980">
        <v>1316.01352</v>
      </c>
      <c r="L60" s="980">
        <v>1536.0035500000001</v>
      </c>
      <c r="M60" s="980">
        <v>1043.46748</v>
      </c>
      <c r="N60" s="980">
        <v>3999.7019599999999</v>
      </c>
      <c r="O60" s="980">
        <v>2536.3819900000003</v>
      </c>
      <c r="P60" s="980">
        <v>1598.54908</v>
      </c>
      <c r="Q60" s="980">
        <v>1163.97975</v>
      </c>
      <c r="R60" s="980">
        <v>1062.92805</v>
      </c>
      <c r="S60" s="980">
        <v>2584.8059500000004</v>
      </c>
      <c r="T60" s="980">
        <v>1195.6056799999999</v>
      </c>
      <c r="U60" s="980">
        <v>7439.1543200000006</v>
      </c>
      <c r="V60" s="980">
        <v>7516.59328</v>
      </c>
      <c r="W60" s="980">
        <v>2605.5794300000002</v>
      </c>
      <c r="X60" s="980">
        <v>1184.2496599999999</v>
      </c>
      <c r="Y60" s="980">
        <v>1051.7907700000001</v>
      </c>
      <c r="Z60" s="980">
        <v>4587.0798299999997</v>
      </c>
      <c r="AA60" s="980">
        <v>1468.7004399999998</v>
      </c>
      <c r="AB60" s="980">
        <v>111889.70292</v>
      </c>
      <c r="AC60" s="981">
        <v>5.8401393884831308E-2</v>
      </c>
    </row>
    <row r="61" spans="1:29" s="1011" customFormat="1" ht="30" customHeight="1">
      <c r="A61" s="979" t="s">
        <v>833</v>
      </c>
      <c r="B61" s="980">
        <v>46684.952060000003</v>
      </c>
      <c r="C61" s="980">
        <v>13208.98616</v>
      </c>
      <c r="D61" s="980">
        <v>13880.587079999999</v>
      </c>
      <c r="E61" s="980">
        <v>7447.5426900000002</v>
      </c>
      <c r="F61" s="980">
        <v>5117.0254999999997</v>
      </c>
      <c r="G61" s="980">
        <v>8394.8779500000001</v>
      </c>
      <c r="H61" s="980">
        <v>2355.29592</v>
      </c>
      <c r="I61" s="980">
        <v>4882.4808400000002</v>
      </c>
      <c r="J61" s="980">
        <v>4654.9692999999997</v>
      </c>
      <c r="K61" s="980">
        <v>4087.6500499999997</v>
      </c>
      <c r="L61" s="980">
        <v>1797.3653200000001</v>
      </c>
      <c r="M61" s="980">
        <v>2109.57969</v>
      </c>
      <c r="N61" s="980">
        <v>5225.8855199999998</v>
      </c>
      <c r="O61" s="980">
        <v>3978.3693199999998</v>
      </c>
      <c r="P61" s="980">
        <v>4090.2367400000003</v>
      </c>
      <c r="Q61" s="980">
        <v>1133.40319</v>
      </c>
      <c r="R61" s="980">
        <v>2453.82591</v>
      </c>
      <c r="S61" s="980">
        <v>5119.3353499999994</v>
      </c>
      <c r="T61" s="980">
        <v>2650.9976499999998</v>
      </c>
      <c r="U61" s="980">
        <v>11572.86442</v>
      </c>
      <c r="V61" s="980">
        <v>14629.509669999999</v>
      </c>
      <c r="W61" s="980">
        <v>6050.2622000000001</v>
      </c>
      <c r="X61" s="980">
        <v>1913.1943999999999</v>
      </c>
      <c r="Y61" s="980">
        <v>3756.4902099999999</v>
      </c>
      <c r="Z61" s="980">
        <v>5224.8782999999994</v>
      </c>
      <c r="AA61" s="980">
        <v>2671.67787</v>
      </c>
      <c r="AB61" s="980">
        <v>185092.24330999999</v>
      </c>
      <c r="AC61" s="981">
        <v>9.6609828469230344E-2</v>
      </c>
    </row>
    <row r="62" spans="1:29" s="1011" customFormat="1" ht="30" customHeight="1">
      <c r="A62" s="979" t="s">
        <v>834</v>
      </c>
      <c r="B62" s="980">
        <v>72857.809819999995</v>
      </c>
      <c r="C62" s="980">
        <v>25026.706200000001</v>
      </c>
      <c r="D62" s="980">
        <v>24345.129219999999</v>
      </c>
      <c r="E62" s="980">
        <v>13464.240330000001</v>
      </c>
      <c r="F62" s="980">
        <v>8411.9994999999999</v>
      </c>
      <c r="G62" s="980">
        <v>17280.249480000002</v>
      </c>
      <c r="H62" s="980">
        <v>5287.6331700000001</v>
      </c>
      <c r="I62" s="980">
        <v>7936.3456200000001</v>
      </c>
      <c r="J62" s="980">
        <v>7090.0990300000003</v>
      </c>
      <c r="K62" s="980">
        <v>7980.3384900000001</v>
      </c>
      <c r="L62" s="980">
        <v>4066.9634500000002</v>
      </c>
      <c r="M62" s="980">
        <v>5048.0312800000002</v>
      </c>
      <c r="N62" s="980">
        <v>11150.68763</v>
      </c>
      <c r="O62" s="980">
        <v>7209.7817300000006</v>
      </c>
      <c r="P62" s="980">
        <v>8450.4098400000003</v>
      </c>
      <c r="Q62" s="980">
        <v>2788.0783199999996</v>
      </c>
      <c r="R62" s="980">
        <v>4579.7314999999999</v>
      </c>
      <c r="S62" s="980">
        <v>10575.208279999999</v>
      </c>
      <c r="T62" s="980">
        <v>5013.8055000000004</v>
      </c>
      <c r="U62" s="980">
        <v>23464.09664</v>
      </c>
      <c r="V62" s="980">
        <v>25284.18288</v>
      </c>
      <c r="W62" s="980">
        <v>10498.657429999999</v>
      </c>
      <c r="X62" s="980">
        <v>4419.1433200000001</v>
      </c>
      <c r="Y62" s="980">
        <v>7844.3832400000001</v>
      </c>
      <c r="Z62" s="980">
        <v>9526.3820699999997</v>
      </c>
      <c r="AA62" s="980">
        <v>4531.7339199999997</v>
      </c>
      <c r="AB62" s="980">
        <v>334131.82788999996</v>
      </c>
      <c r="AC62" s="981">
        <v>0.17440179016307419</v>
      </c>
    </row>
    <row r="63" spans="1:29" s="1011" customFormat="1" ht="30" customHeight="1">
      <c r="A63" s="979" t="s">
        <v>835</v>
      </c>
      <c r="B63" s="980">
        <v>120752.51139</v>
      </c>
      <c r="C63" s="980">
        <v>35166.215729999996</v>
      </c>
      <c r="D63" s="980">
        <v>34624.257709999998</v>
      </c>
      <c r="E63" s="980">
        <v>20784.198219999998</v>
      </c>
      <c r="F63" s="980">
        <v>12635.53426</v>
      </c>
      <c r="G63" s="980">
        <v>29618.44786</v>
      </c>
      <c r="H63" s="980">
        <v>11303.406419999999</v>
      </c>
      <c r="I63" s="980">
        <v>15750.82237</v>
      </c>
      <c r="J63" s="980">
        <v>16969.603050000002</v>
      </c>
      <c r="K63" s="980">
        <v>11654.98135</v>
      </c>
      <c r="L63" s="980">
        <v>8653.5034700000015</v>
      </c>
      <c r="M63" s="980">
        <v>7272.3504000000003</v>
      </c>
      <c r="N63" s="980">
        <v>20918.318440000003</v>
      </c>
      <c r="O63" s="980">
        <v>10689.16114</v>
      </c>
      <c r="P63" s="980">
        <v>11835.88564</v>
      </c>
      <c r="Q63" s="980">
        <v>5485.2142999999996</v>
      </c>
      <c r="R63" s="980">
        <v>8567.0116799999996</v>
      </c>
      <c r="S63" s="980">
        <v>16920.72279</v>
      </c>
      <c r="T63" s="980">
        <v>11314.331990000001</v>
      </c>
      <c r="U63" s="980">
        <v>36799.233999999997</v>
      </c>
      <c r="V63" s="980">
        <v>46138.779399999999</v>
      </c>
      <c r="W63" s="980">
        <v>16536.620070000001</v>
      </c>
      <c r="X63" s="980">
        <v>8279.3636500000011</v>
      </c>
      <c r="Y63" s="980">
        <v>14044.807060000001</v>
      </c>
      <c r="Z63" s="980">
        <v>13291.459869999999</v>
      </c>
      <c r="AA63" s="980">
        <v>7295.3186999999998</v>
      </c>
      <c r="AB63" s="980">
        <v>553302.06096000003</v>
      </c>
      <c r="AC63" s="981">
        <v>0.28879879699491035</v>
      </c>
    </row>
    <row r="64" spans="1:29" s="1011" customFormat="1" ht="30" customHeight="1">
      <c r="A64" s="979" t="s">
        <v>836</v>
      </c>
      <c r="B64" s="980">
        <v>29908.86059</v>
      </c>
      <c r="C64" s="980">
        <v>7425.7615999999998</v>
      </c>
      <c r="D64" s="980">
        <v>6897.3049700000001</v>
      </c>
      <c r="E64" s="980">
        <v>4076.0414599999999</v>
      </c>
      <c r="F64" s="980">
        <v>2731.2918300000001</v>
      </c>
      <c r="G64" s="980">
        <v>7150.46677</v>
      </c>
      <c r="H64" s="980">
        <v>2575.37392</v>
      </c>
      <c r="I64" s="980">
        <v>3467.2406599999999</v>
      </c>
      <c r="J64" s="980">
        <v>4350.5960500000001</v>
      </c>
      <c r="K64" s="980">
        <v>2035.55773</v>
      </c>
      <c r="L64" s="980">
        <v>2627.6129599999999</v>
      </c>
      <c r="M64" s="980">
        <v>1359.6093899999998</v>
      </c>
      <c r="N64" s="980">
        <v>4199.9684100000004</v>
      </c>
      <c r="O64" s="980">
        <v>1925.81294</v>
      </c>
      <c r="P64" s="980">
        <v>2110.5785900000001</v>
      </c>
      <c r="Q64" s="980">
        <v>1606.4662700000001</v>
      </c>
      <c r="R64" s="980">
        <v>2499.37318</v>
      </c>
      <c r="S64" s="980">
        <v>2751.4503300000001</v>
      </c>
      <c r="T64" s="980">
        <v>2711.87048</v>
      </c>
      <c r="U64" s="980">
        <v>7096.7318299999997</v>
      </c>
      <c r="V64" s="980">
        <v>10551.49469</v>
      </c>
      <c r="W64" s="980">
        <v>3225.0195400000002</v>
      </c>
      <c r="X64" s="980">
        <v>1806.19451</v>
      </c>
      <c r="Y64" s="980">
        <v>2824.2037599999999</v>
      </c>
      <c r="Z64" s="980">
        <v>2828.2728399999996</v>
      </c>
      <c r="AA64" s="980">
        <v>1460.01124</v>
      </c>
      <c r="AB64" s="980">
        <v>122203.16654000001</v>
      </c>
      <c r="AC64" s="981">
        <v>6.37845581570535E-2</v>
      </c>
    </row>
    <row r="65" spans="1:29" s="1011" customFormat="1" ht="30" customHeight="1" thickBot="1">
      <c r="A65" s="979" t="s">
        <v>837</v>
      </c>
      <c r="B65" s="980">
        <v>28803.578440000001</v>
      </c>
      <c r="C65" s="980">
        <v>11940.518529999999</v>
      </c>
      <c r="D65" s="980">
        <v>9624.3863799999999</v>
      </c>
      <c r="E65" s="980">
        <v>7576.6699000000008</v>
      </c>
      <c r="F65" s="980">
        <v>3513.5112799999997</v>
      </c>
      <c r="G65" s="980">
        <v>17517.495420000003</v>
      </c>
      <c r="H65" s="980">
        <v>4756.3141299999997</v>
      </c>
      <c r="I65" s="980">
        <v>5217.7241399999994</v>
      </c>
      <c r="J65" s="980">
        <v>6986.5168300000005</v>
      </c>
      <c r="K65" s="980">
        <v>3216.9580799999999</v>
      </c>
      <c r="L65" s="980">
        <v>5452.4949200000001</v>
      </c>
      <c r="M65" s="980">
        <v>1964.1288999999999</v>
      </c>
      <c r="N65" s="980">
        <v>6941.3273099999997</v>
      </c>
      <c r="O65" s="980">
        <v>3433.9158199999997</v>
      </c>
      <c r="P65" s="980">
        <v>2594.44812</v>
      </c>
      <c r="Q65" s="980">
        <v>5068.2578300000005</v>
      </c>
      <c r="R65" s="980">
        <v>4424.8552199999995</v>
      </c>
      <c r="S65" s="980">
        <v>3795.6955200000002</v>
      </c>
      <c r="T65" s="980">
        <v>4658.6837800000003</v>
      </c>
      <c r="U65" s="980">
        <v>10449.25274</v>
      </c>
      <c r="V65" s="980">
        <v>14892.295410000001</v>
      </c>
      <c r="W65" s="980">
        <v>4873.15344</v>
      </c>
      <c r="X65" s="980">
        <v>2978.21317</v>
      </c>
      <c r="Y65" s="980">
        <v>4216.3305199999995</v>
      </c>
      <c r="Z65" s="980">
        <v>4244.51271</v>
      </c>
      <c r="AA65" s="980">
        <v>2473.4892</v>
      </c>
      <c r="AB65" s="980">
        <v>181614.72774</v>
      </c>
      <c r="AC65" s="981">
        <v>9.4794721705657906E-2</v>
      </c>
    </row>
    <row r="66" spans="1:29" s="1011" customFormat="1" ht="35.25" customHeight="1" thickTop="1" thickBot="1">
      <c r="A66" s="982" t="s">
        <v>6</v>
      </c>
      <c r="B66" s="983">
        <v>491335.16332000005</v>
      </c>
      <c r="C66" s="983">
        <v>173812.50337999998</v>
      </c>
      <c r="D66" s="983">
        <v>127776.44373999997</v>
      </c>
      <c r="E66" s="983">
        <v>71325.471239999999</v>
      </c>
      <c r="F66" s="983">
        <v>46070.47363</v>
      </c>
      <c r="G66" s="983">
        <v>102289.42161</v>
      </c>
      <c r="H66" s="983">
        <v>32282.060339999996</v>
      </c>
      <c r="I66" s="983">
        <v>44108.014300000003</v>
      </c>
      <c r="J66" s="983">
        <v>46987.258979999999</v>
      </c>
      <c r="K66" s="983">
        <v>32628.948099999998</v>
      </c>
      <c r="L66" s="983">
        <v>25759.064470000001</v>
      </c>
      <c r="M66" s="983">
        <v>21571.584559999999</v>
      </c>
      <c r="N66" s="983">
        <v>58537.911010000003</v>
      </c>
      <c r="O66" s="983">
        <v>38867.79434</v>
      </c>
      <c r="P66" s="983">
        <v>38243.124029999999</v>
      </c>
      <c r="Q66" s="983">
        <v>20736.344730000001</v>
      </c>
      <c r="R66" s="983">
        <v>29051.305369999995</v>
      </c>
      <c r="S66" s="983">
        <v>46303.280709999999</v>
      </c>
      <c r="T66" s="983">
        <v>28512.84993</v>
      </c>
      <c r="U66" s="983">
        <v>111129.82902999999</v>
      </c>
      <c r="V66" s="983">
        <v>131456.99737999999</v>
      </c>
      <c r="W66" s="983">
        <v>53494.926700000004</v>
      </c>
      <c r="X66" s="983">
        <v>23188.928770000002</v>
      </c>
      <c r="Y66" s="983">
        <v>38416.858609999996</v>
      </c>
      <c r="Z66" s="983">
        <v>57377.502369999995</v>
      </c>
      <c r="AA66" s="983">
        <v>24609.782029999998</v>
      </c>
      <c r="AB66" s="983">
        <v>1915873.8426799998</v>
      </c>
      <c r="AC66" s="984">
        <v>1</v>
      </c>
    </row>
    <row r="67" spans="1:29" s="1011" customFormat="1" ht="31.5" customHeight="1" thickTop="1" thickBot="1">
      <c r="A67" s="985" t="s">
        <v>838</v>
      </c>
      <c r="B67" s="981">
        <v>0.25645486272347717</v>
      </c>
      <c r="C67" s="981">
        <v>9.0722311411102208E-2</v>
      </c>
      <c r="D67" s="981">
        <v>6.6693558257082966E-2</v>
      </c>
      <c r="E67" s="981">
        <v>3.7228688889153122E-2</v>
      </c>
      <c r="F67" s="981">
        <v>2.4046715709399116E-2</v>
      </c>
      <c r="G67" s="981">
        <v>5.3390478710703383E-2</v>
      </c>
      <c r="H67" s="981">
        <v>1.6849783958030648E-2</v>
      </c>
      <c r="I67" s="981">
        <v>2.3022400179700756E-2</v>
      </c>
      <c r="J67" s="981">
        <v>2.4525236439510219E-2</v>
      </c>
      <c r="K67" s="981">
        <v>1.7030843771193901E-2</v>
      </c>
      <c r="L67" s="981">
        <v>1.3445073415672927E-2</v>
      </c>
      <c r="M67" s="981">
        <v>1.1259397189652539E-2</v>
      </c>
      <c r="N67" s="981">
        <v>3.0554157432472102E-2</v>
      </c>
      <c r="O67" s="981">
        <v>2.0287240983273825E-2</v>
      </c>
      <c r="P67" s="981">
        <v>1.9961191169301635E-2</v>
      </c>
      <c r="Q67" s="981">
        <v>1.0823439554346222E-2</v>
      </c>
      <c r="R67" s="981">
        <v>1.5163475132246643E-2</v>
      </c>
      <c r="S67" s="981">
        <v>2.416823053715747E-2</v>
      </c>
      <c r="T67" s="981">
        <v>1.4882425603825303E-2</v>
      </c>
      <c r="U67" s="981">
        <v>5.8004773881430112E-2</v>
      </c>
      <c r="V67" s="981">
        <v>6.8614641763735745E-2</v>
      </c>
      <c r="W67" s="981">
        <v>2.7921946376787105E-2</v>
      </c>
      <c r="X67" s="981">
        <v>1.2103578144562178E-2</v>
      </c>
      <c r="Y67" s="981">
        <v>2.0051872808212141E-2</v>
      </c>
      <c r="Z67" s="981">
        <v>2.9948476299325684E-2</v>
      </c>
      <c r="AA67" s="981">
        <v>1.2845199658644991E-2</v>
      </c>
      <c r="AB67" s="981">
        <v>1</v>
      </c>
      <c r="AC67" s="981"/>
    </row>
    <row r="68" spans="1:29" s="1011" customFormat="1" ht="73.5" customHeight="1" thickTop="1" thickBot="1">
      <c r="A68" s="991" t="s">
        <v>842</v>
      </c>
      <c r="B68" s="977" t="s">
        <v>887</v>
      </c>
      <c r="C68" s="977" t="s">
        <v>888</v>
      </c>
      <c r="D68" s="977" t="s">
        <v>889</v>
      </c>
      <c r="E68" s="977" t="s">
        <v>890</v>
      </c>
      <c r="F68" s="977" t="s">
        <v>891</v>
      </c>
      <c r="G68" s="977" t="s">
        <v>892</v>
      </c>
      <c r="H68" s="977" t="s">
        <v>893</v>
      </c>
      <c r="I68" s="977" t="s">
        <v>894</v>
      </c>
      <c r="J68" s="977" t="s">
        <v>895</v>
      </c>
      <c r="K68" s="977" t="s">
        <v>896</v>
      </c>
      <c r="L68" s="977" t="s">
        <v>897</v>
      </c>
      <c r="M68" s="977" t="s">
        <v>898</v>
      </c>
      <c r="N68" s="977" t="s">
        <v>899</v>
      </c>
      <c r="O68" s="977" t="s">
        <v>900</v>
      </c>
      <c r="P68" s="977" t="s">
        <v>901</v>
      </c>
      <c r="Q68" s="977" t="s">
        <v>902</v>
      </c>
      <c r="R68" s="977" t="s">
        <v>903</v>
      </c>
      <c r="S68" s="977" t="s">
        <v>904</v>
      </c>
      <c r="T68" s="977" t="s">
        <v>905</v>
      </c>
      <c r="U68" s="977" t="s">
        <v>906</v>
      </c>
      <c r="V68" s="977" t="s">
        <v>907</v>
      </c>
      <c r="W68" s="977" t="s">
        <v>908</v>
      </c>
      <c r="X68" s="977" t="s">
        <v>909</v>
      </c>
      <c r="Y68" s="977" t="s">
        <v>910</v>
      </c>
      <c r="Z68" s="977" t="s">
        <v>911</v>
      </c>
      <c r="AA68" s="977" t="s">
        <v>912</v>
      </c>
      <c r="AB68" s="977" t="s">
        <v>6</v>
      </c>
      <c r="AC68" s="978" t="s">
        <v>723</v>
      </c>
    </row>
    <row r="69" spans="1:29" s="1011" customFormat="1" ht="42.75" customHeight="1" thickTop="1">
      <c r="A69" s="979" t="s">
        <v>824</v>
      </c>
      <c r="B69" s="980">
        <v>1</v>
      </c>
      <c r="C69" s="980">
        <v>0</v>
      </c>
      <c r="D69" s="980">
        <v>0</v>
      </c>
      <c r="E69" s="980">
        <v>0</v>
      </c>
      <c r="F69" s="980">
        <v>0</v>
      </c>
      <c r="G69" s="980">
        <v>0</v>
      </c>
      <c r="H69" s="980">
        <v>0</v>
      </c>
      <c r="I69" s="980">
        <v>0</v>
      </c>
      <c r="J69" s="980">
        <v>0</v>
      </c>
      <c r="K69" s="980">
        <v>0</v>
      </c>
      <c r="L69" s="980">
        <v>0</v>
      </c>
      <c r="M69" s="980">
        <v>0</v>
      </c>
      <c r="N69" s="980">
        <v>0</v>
      </c>
      <c r="O69" s="980">
        <v>0</v>
      </c>
      <c r="P69" s="980">
        <v>0</v>
      </c>
      <c r="Q69" s="980">
        <v>0</v>
      </c>
      <c r="R69" s="980">
        <v>0</v>
      </c>
      <c r="S69" s="980">
        <v>0</v>
      </c>
      <c r="T69" s="980">
        <v>0</v>
      </c>
      <c r="U69" s="980">
        <v>0</v>
      </c>
      <c r="V69" s="980">
        <v>0</v>
      </c>
      <c r="W69" s="980">
        <v>0</v>
      </c>
      <c r="X69" s="980">
        <v>0</v>
      </c>
      <c r="Y69" s="980">
        <v>0</v>
      </c>
      <c r="Z69" s="980">
        <v>0</v>
      </c>
      <c r="AA69" s="980">
        <v>0</v>
      </c>
      <c r="AB69" s="980">
        <v>1</v>
      </c>
      <c r="AC69" s="981">
        <v>1.2139723359984073E-6</v>
      </c>
    </row>
    <row r="70" spans="1:29" s="1011" customFormat="1" ht="30.75" customHeight="1">
      <c r="A70" s="979" t="s">
        <v>825</v>
      </c>
      <c r="B70" s="980">
        <v>1</v>
      </c>
      <c r="C70" s="980">
        <v>0</v>
      </c>
      <c r="D70" s="980">
        <v>0</v>
      </c>
      <c r="E70" s="980">
        <v>0</v>
      </c>
      <c r="F70" s="980">
        <v>0</v>
      </c>
      <c r="G70" s="980">
        <v>0</v>
      </c>
      <c r="H70" s="980">
        <v>0</v>
      </c>
      <c r="I70" s="980">
        <v>0</v>
      </c>
      <c r="J70" s="980">
        <v>0</v>
      </c>
      <c r="K70" s="980">
        <v>0</v>
      </c>
      <c r="L70" s="980">
        <v>0</v>
      </c>
      <c r="M70" s="980">
        <v>0</v>
      </c>
      <c r="N70" s="980">
        <v>0</v>
      </c>
      <c r="O70" s="980">
        <v>0</v>
      </c>
      <c r="P70" s="980">
        <v>0</v>
      </c>
      <c r="Q70" s="980">
        <v>0</v>
      </c>
      <c r="R70" s="980">
        <v>0</v>
      </c>
      <c r="S70" s="980">
        <v>0</v>
      </c>
      <c r="T70" s="980">
        <v>0</v>
      </c>
      <c r="U70" s="980">
        <v>0</v>
      </c>
      <c r="V70" s="980">
        <v>0</v>
      </c>
      <c r="W70" s="980">
        <v>0</v>
      </c>
      <c r="X70" s="980">
        <v>0</v>
      </c>
      <c r="Y70" s="980">
        <v>0</v>
      </c>
      <c r="Z70" s="980">
        <v>0</v>
      </c>
      <c r="AA70" s="980">
        <v>0</v>
      </c>
      <c r="AB70" s="980">
        <v>1</v>
      </c>
      <c r="AC70" s="981">
        <v>1.2139723359984073E-6</v>
      </c>
    </row>
    <row r="71" spans="1:29" s="1011" customFormat="1" ht="30.75" customHeight="1">
      <c r="A71" s="979" t="s">
        <v>826</v>
      </c>
      <c r="B71" s="980">
        <v>0</v>
      </c>
      <c r="C71" s="980">
        <v>2</v>
      </c>
      <c r="D71" s="980">
        <v>0</v>
      </c>
      <c r="E71" s="980">
        <v>0</v>
      </c>
      <c r="F71" s="980">
        <v>0</v>
      </c>
      <c r="G71" s="980">
        <v>0</v>
      </c>
      <c r="H71" s="980">
        <v>0</v>
      </c>
      <c r="I71" s="980">
        <v>0</v>
      </c>
      <c r="J71" s="980">
        <v>0</v>
      </c>
      <c r="K71" s="980">
        <v>0</v>
      </c>
      <c r="L71" s="980">
        <v>0</v>
      </c>
      <c r="M71" s="980">
        <v>0</v>
      </c>
      <c r="N71" s="980">
        <v>0</v>
      </c>
      <c r="O71" s="980">
        <v>0</v>
      </c>
      <c r="P71" s="980">
        <v>0</v>
      </c>
      <c r="Q71" s="980">
        <v>0</v>
      </c>
      <c r="R71" s="980">
        <v>0</v>
      </c>
      <c r="S71" s="980">
        <v>0</v>
      </c>
      <c r="T71" s="980">
        <v>0</v>
      </c>
      <c r="U71" s="980">
        <v>0</v>
      </c>
      <c r="V71" s="980">
        <v>0</v>
      </c>
      <c r="W71" s="980">
        <v>0</v>
      </c>
      <c r="X71" s="980">
        <v>0</v>
      </c>
      <c r="Y71" s="980">
        <v>0</v>
      </c>
      <c r="Z71" s="980">
        <v>0</v>
      </c>
      <c r="AA71" s="980">
        <v>0</v>
      </c>
      <c r="AB71" s="980">
        <v>2</v>
      </c>
      <c r="AC71" s="981">
        <v>2.4279446719968147E-6</v>
      </c>
    </row>
    <row r="72" spans="1:29" s="1011" customFormat="1" ht="30.75" customHeight="1">
      <c r="A72" s="979" t="s">
        <v>827</v>
      </c>
      <c r="B72" s="980">
        <v>3</v>
      </c>
      <c r="C72" s="980">
        <v>3</v>
      </c>
      <c r="D72" s="980">
        <v>0</v>
      </c>
      <c r="E72" s="980">
        <v>1</v>
      </c>
      <c r="F72" s="980">
        <v>0</v>
      </c>
      <c r="G72" s="980">
        <v>1</v>
      </c>
      <c r="H72" s="980">
        <v>0</v>
      </c>
      <c r="I72" s="980">
        <v>0</v>
      </c>
      <c r="J72" s="980">
        <v>0</v>
      </c>
      <c r="K72" s="980">
        <v>0</v>
      </c>
      <c r="L72" s="980">
        <v>0</v>
      </c>
      <c r="M72" s="980">
        <v>0</v>
      </c>
      <c r="N72" s="980">
        <v>0</v>
      </c>
      <c r="O72" s="980">
        <v>0</v>
      </c>
      <c r="P72" s="980">
        <v>1</v>
      </c>
      <c r="Q72" s="980">
        <v>0</v>
      </c>
      <c r="R72" s="980">
        <v>1</v>
      </c>
      <c r="S72" s="980">
        <v>0</v>
      </c>
      <c r="T72" s="980">
        <v>0</v>
      </c>
      <c r="U72" s="980">
        <v>0</v>
      </c>
      <c r="V72" s="980">
        <v>0</v>
      </c>
      <c r="W72" s="980">
        <v>0</v>
      </c>
      <c r="X72" s="980">
        <v>0</v>
      </c>
      <c r="Y72" s="980">
        <v>0</v>
      </c>
      <c r="Z72" s="980">
        <v>1</v>
      </c>
      <c r="AA72" s="980">
        <v>0</v>
      </c>
      <c r="AB72" s="980">
        <v>11</v>
      </c>
      <c r="AC72" s="981">
        <v>1.335369569598248E-5</v>
      </c>
    </row>
    <row r="73" spans="1:29" s="1011" customFormat="1" ht="30.75" customHeight="1">
      <c r="A73" s="979" t="s">
        <v>828</v>
      </c>
      <c r="B73" s="980">
        <v>16</v>
      </c>
      <c r="C73" s="980">
        <v>4</v>
      </c>
      <c r="D73" s="980">
        <v>3</v>
      </c>
      <c r="E73" s="980">
        <v>0</v>
      </c>
      <c r="F73" s="980">
        <v>0</v>
      </c>
      <c r="G73" s="980">
        <v>1</v>
      </c>
      <c r="H73" s="980">
        <v>0</v>
      </c>
      <c r="I73" s="980">
        <v>0</v>
      </c>
      <c r="J73" s="980">
        <v>1</v>
      </c>
      <c r="K73" s="980">
        <v>0</v>
      </c>
      <c r="L73" s="980">
        <v>0</v>
      </c>
      <c r="M73" s="980">
        <v>0</v>
      </c>
      <c r="N73" s="980">
        <v>0</v>
      </c>
      <c r="O73" s="980">
        <v>2</v>
      </c>
      <c r="P73" s="980">
        <v>0</v>
      </c>
      <c r="Q73" s="980">
        <v>0</v>
      </c>
      <c r="R73" s="980">
        <v>0</v>
      </c>
      <c r="S73" s="980">
        <v>0</v>
      </c>
      <c r="T73" s="980">
        <v>0</v>
      </c>
      <c r="U73" s="980">
        <v>0</v>
      </c>
      <c r="V73" s="980">
        <v>1</v>
      </c>
      <c r="W73" s="980">
        <v>1</v>
      </c>
      <c r="X73" s="980">
        <v>0</v>
      </c>
      <c r="Y73" s="980">
        <v>0</v>
      </c>
      <c r="Z73" s="980">
        <v>1</v>
      </c>
      <c r="AA73" s="980">
        <v>0</v>
      </c>
      <c r="AB73" s="980">
        <v>30</v>
      </c>
      <c r="AC73" s="981">
        <v>3.6419170079952216E-5</v>
      </c>
    </row>
    <row r="74" spans="1:29" s="1011" customFormat="1" ht="30.75" customHeight="1">
      <c r="A74" s="979" t="s">
        <v>829</v>
      </c>
      <c r="B74" s="980">
        <v>79</v>
      </c>
      <c r="C74" s="980">
        <v>45</v>
      </c>
      <c r="D74" s="980">
        <v>17</v>
      </c>
      <c r="E74" s="980">
        <v>5</v>
      </c>
      <c r="F74" s="980">
        <v>7</v>
      </c>
      <c r="G74" s="980">
        <v>4</v>
      </c>
      <c r="H74" s="980">
        <v>2</v>
      </c>
      <c r="I74" s="980">
        <v>3</v>
      </c>
      <c r="J74" s="980">
        <v>0</v>
      </c>
      <c r="K74" s="980">
        <v>0</v>
      </c>
      <c r="L74" s="980">
        <v>1</v>
      </c>
      <c r="M74" s="980">
        <v>0</v>
      </c>
      <c r="N74" s="980">
        <v>2</v>
      </c>
      <c r="O74" s="980">
        <v>6</v>
      </c>
      <c r="P74" s="980">
        <v>2</v>
      </c>
      <c r="Q74" s="980">
        <v>3</v>
      </c>
      <c r="R74" s="980">
        <v>1</v>
      </c>
      <c r="S74" s="980">
        <v>2</v>
      </c>
      <c r="T74" s="980">
        <v>0</v>
      </c>
      <c r="U74" s="980">
        <v>3</v>
      </c>
      <c r="V74" s="980">
        <v>4</v>
      </c>
      <c r="W74" s="980">
        <v>3</v>
      </c>
      <c r="X74" s="980">
        <v>1</v>
      </c>
      <c r="Y74" s="980">
        <v>3</v>
      </c>
      <c r="Z74" s="980">
        <v>10</v>
      </c>
      <c r="AA74" s="980">
        <v>2</v>
      </c>
      <c r="AB74" s="980">
        <v>205</v>
      </c>
      <c r="AC74" s="981">
        <v>2.488643288796735E-4</v>
      </c>
    </row>
    <row r="75" spans="1:29" s="1011" customFormat="1" ht="30.75" customHeight="1">
      <c r="A75" s="979" t="s">
        <v>830</v>
      </c>
      <c r="B75" s="980">
        <v>161</v>
      </c>
      <c r="C75" s="980">
        <v>59</v>
      </c>
      <c r="D75" s="980">
        <v>29</v>
      </c>
      <c r="E75" s="980">
        <v>20</v>
      </c>
      <c r="F75" s="980">
        <v>18</v>
      </c>
      <c r="G75" s="980">
        <v>23</v>
      </c>
      <c r="H75" s="980">
        <v>7</v>
      </c>
      <c r="I75" s="980">
        <v>2</v>
      </c>
      <c r="J75" s="980">
        <v>9</v>
      </c>
      <c r="K75" s="980">
        <v>2</v>
      </c>
      <c r="L75" s="980">
        <v>4</v>
      </c>
      <c r="M75" s="980">
        <v>3</v>
      </c>
      <c r="N75" s="980">
        <v>7</v>
      </c>
      <c r="O75" s="980">
        <v>10</v>
      </c>
      <c r="P75" s="980">
        <v>10</v>
      </c>
      <c r="Q75" s="980">
        <v>3</v>
      </c>
      <c r="R75" s="980">
        <v>11</v>
      </c>
      <c r="S75" s="980">
        <v>6</v>
      </c>
      <c r="T75" s="980">
        <v>1</v>
      </c>
      <c r="U75" s="980">
        <v>17</v>
      </c>
      <c r="V75" s="980">
        <v>14</v>
      </c>
      <c r="W75" s="980">
        <v>12</v>
      </c>
      <c r="X75" s="980">
        <v>4</v>
      </c>
      <c r="Y75" s="980">
        <v>8</v>
      </c>
      <c r="Z75" s="980">
        <v>23</v>
      </c>
      <c r="AA75" s="980">
        <v>6</v>
      </c>
      <c r="AB75" s="980">
        <v>469</v>
      </c>
      <c r="AC75" s="981">
        <v>5.6935302558325305E-4</v>
      </c>
    </row>
    <row r="76" spans="1:29" s="1011" customFormat="1" ht="30.75" customHeight="1">
      <c r="A76" s="979" t="s">
        <v>831</v>
      </c>
      <c r="B76" s="980">
        <v>232</v>
      </c>
      <c r="C76" s="980">
        <v>85</v>
      </c>
      <c r="D76" s="980">
        <v>71</v>
      </c>
      <c r="E76" s="980">
        <v>31</v>
      </c>
      <c r="F76" s="980">
        <v>16</v>
      </c>
      <c r="G76" s="980">
        <v>32</v>
      </c>
      <c r="H76" s="980">
        <v>5</v>
      </c>
      <c r="I76" s="980">
        <v>16</v>
      </c>
      <c r="J76" s="980">
        <v>7</v>
      </c>
      <c r="K76" s="980">
        <v>12</v>
      </c>
      <c r="L76" s="980">
        <v>2</v>
      </c>
      <c r="M76" s="980">
        <v>12</v>
      </c>
      <c r="N76" s="980">
        <v>20</v>
      </c>
      <c r="O76" s="980">
        <v>11</v>
      </c>
      <c r="P76" s="980">
        <v>17</v>
      </c>
      <c r="Q76" s="980">
        <v>7</v>
      </c>
      <c r="R76" s="980">
        <v>5</v>
      </c>
      <c r="S76" s="980">
        <v>14</v>
      </c>
      <c r="T76" s="980">
        <v>5</v>
      </c>
      <c r="U76" s="980">
        <v>54</v>
      </c>
      <c r="V76" s="980">
        <v>39</v>
      </c>
      <c r="W76" s="980">
        <v>25</v>
      </c>
      <c r="X76" s="980">
        <v>7</v>
      </c>
      <c r="Y76" s="980">
        <v>9</v>
      </c>
      <c r="Z76" s="980">
        <v>24</v>
      </c>
      <c r="AA76" s="980">
        <v>13</v>
      </c>
      <c r="AB76" s="980">
        <v>771</v>
      </c>
      <c r="AC76" s="981">
        <v>9.3597267105477206E-4</v>
      </c>
    </row>
    <row r="77" spans="1:29" s="1011" customFormat="1" ht="30.75" customHeight="1">
      <c r="A77" s="979" t="s">
        <v>832</v>
      </c>
      <c r="B77" s="980">
        <v>244</v>
      </c>
      <c r="C77" s="980">
        <v>89</v>
      </c>
      <c r="D77" s="980">
        <v>76</v>
      </c>
      <c r="E77" s="980">
        <v>31</v>
      </c>
      <c r="F77" s="980">
        <v>26</v>
      </c>
      <c r="G77" s="980">
        <v>49</v>
      </c>
      <c r="H77" s="980">
        <v>20</v>
      </c>
      <c r="I77" s="980">
        <v>20</v>
      </c>
      <c r="J77" s="980">
        <v>21</v>
      </c>
      <c r="K77" s="980">
        <v>11</v>
      </c>
      <c r="L77" s="980">
        <v>13</v>
      </c>
      <c r="M77" s="980">
        <v>9</v>
      </c>
      <c r="N77" s="980">
        <v>33</v>
      </c>
      <c r="O77" s="980">
        <v>21</v>
      </c>
      <c r="P77" s="980">
        <v>14</v>
      </c>
      <c r="Q77" s="980">
        <v>10</v>
      </c>
      <c r="R77" s="980">
        <v>9</v>
      </c>
      <c r="S77" s="980">
        <v>22</v>
      </c>
      <c r="T77" s="980">
        <v>10</v>
      </c>
      <c r="U77" s="980">
        <v>62</v>
      </c>
      <c r="V77" s="980">
        <v>63</v>
      </c>
      <c r="W77" s="980">
        <v>23</v>
      </c>
      <c r="X77" s="980">
        <v>10</v>
      </c>
      <c r="Y77" s="980">
        <v>9</v>
      </c>
      <c r="Z77" s="980">
        <v>39</v>
      </c>
      <c r="AA77" s="980">
        <v>12</v>
      </c>
      <c r="AB77" s="980">
        <v>946</v>
      </c>
      <c r="AC77" s="981">
        <v>1.1484178298544934E-3</v>
      </c>
    </row>
    <row r="78" spans="1:29" s="1011" customFormat="1" ht="30.75" customHeight="1">
      <c r="A78" s="979" t="s">
        <v>833</v>
      </c>
      <c r="B78" s="980">
        <v>564</v>
      </c>
      <c r="C78" s="980">
        <v>163</v>
      </c>
      <c r="D78" s="980">
        <v>170</v>
      </c>
      <c r="E78" s="980">
        <v>92</v>
      </c>
      <c r="F78" s="980">
        <v>62</v>
      </c>
      <c r="G78" s="980">
        <v>101</v>
      </c>
      <c r="H78" s="980">
        <v>28</v>
      </c>
      <c r="I78" s="980">
        <v>60</v>
      </c>
      <c r="J78" s="980">
        <v>58</v>
      </c>
      <c r="K78" s="980">
        <v>51</v>
      </c>
      <c r="L78" s="980">
        <v>22</v>
      </c>
      <c r="M78" s="980">
        <v>27</v>
      </c>
      <c r="N78" s="980">
        <v>63</v>
      </c>
      <c r="O78" s="980">
        <v>49</v>
      </c>
      <c r="P78" s="980">
        <v>49</v>
      </c>
      <c r="Q78" s="980">
        <v>14</v>
      </c>
      <c r="R78" s="980">
        <v>31</v>
      </c>
      <c r="S78" s="980">
        <v>62</v>
      </c>
      <c r="T78" s="980">
        <v>33</v>
      </c>
      <c r="U78" s="980">
        <v>140</v>
      </c>
      <c r="V78" s="980">
        <v>179</v>
      </c>
      <c r="W78" s="980">
        <v>75</v>
      </c>
      <c r="X78" s="980">
        <v>23</v>
      </c>
      <c r="Y78" s="980">
        <v>46</v>
      </c>
      <c r="Z78" s="980">
        <v>64</v>
      </c>
      <c r="AA78" s="980">
        <v>33</v>
      </c>
      <c r="AB78" s="980">
        <v>2259</v>
      </c>
      <c r="AC78" s="981">
        <v>2.7423635070204021E-3</v>
      </c>
    </row>
    <row r="79" spans="1:29" s="1011" customFormat="1" ht="30.75" customHeight="1">
      <c r="A79" s="979" t="s">
        <v>834</v>
      </c>
      <c r="B79" s="980">
        <v>1526</v>
      </c>
      <c r="C79" s="980">
        <v>515</v>
      </c>
      <c r="D79" s="980">
        <v>517</v>
      </c>
      <c r="E79" s="980">
        <v>284</v>
      </c>
      <c r="F79" s="980">
        <v>176</v>
      </c>
      <c r="G79" s="980">
        <v>360</v>
      </c>
      <c r="H79" s="980">
        <v>112</v>
      </c>
      <c r="I79" s="980">
        <v>168</v>
      </c>
      <c r="J79" s="980">
        <v>153</v>
      </c>
      <c r="K79" s="980">
        <v>167</v>
      </c>
      <c r="L79" s="980">
        <v>89</v>
      </c>
      <c r="M79" s="980">
        <v>107</v>
      </c>
      <c r="N79" s="980">
        <v>236</v>
      </c>
      <c r="O79" s="980">
        <v>151</v>
      </c>
      <c r="P79" s="980">
        <v>177</v>
      </c>
      <c r="Q79" s="980">
        <v>59</v>
      </c>
      <c r="R79" s="980">
        <v>97</v>
      </c>
      <c r="S79" s="980">
        <v>220</v>
      </c>
      <c r="T79" s="980">
        <v>107</v>
      </c>
      <c r="U79" s="980">
        <v>493</v>
      </c>
      <c r="V79" s="980">
        <v>521</v>
      </c>
      <c r="W79" s="980">
        <v>230</v>
      </c>
      <c r="X79" s="980">
        <v>95</v>
      </c>
      <c r="Y79" s="980">
        <v>166</v>
      </c>
      <c r="Z79" s="980">
        <v>197</v>
      </c>
      <c r="AA79" s="980">
        <v>95</v>
      </c>
      <c r="AB79" s="980">
        <v>7018</v>
      </c>
      <c r="AC79" s="981">
        <v>8.5196578540368221E-3</v>
      </c>
    </row>
    <row r="80" spans="1:29" s="1011" customFormat="1" ht="30.75" customHeight="1">
      <c r="A80" s="979" t="s">
        <v>835</v>
      </c>
      <c r="B80" s="980">
        <v>7911</v>
      </c>
      <c r="C80" s="980">
        <v>2326</v>
      </c>
      <c r="D80" s="980">
        <v>2275</v>
      </c>
      <c r="E80" s="980">
        <v>1339</v>
      </c>
      <c r="F80" s="980">
        <v>824</v>
      </c>
      <c r="G80" s="980">
        <v>2041</v>
      </c>
      <c r="H80" s="980">
        <v>780</v>
      </c>
      <c r="I80" s="980">
        <v>1090</v>
      </c>
      <c r="J80" s="980">
        <v>1176</v>
      </c>
      <c r="K80" s="980">
        <v>788</v>
      </c>
      <c r="L80" s="980">
        <v>613</v>
      </c>
      <c r="M80" s="980">
        <v>474</v>
      </c>
      <c r="N80" s="980">
        <v>1383</v>
      </c>
      <c r="O80" s="980">
        <v>710</v>
      </c>
      <c r="P80" s="980">
        <v>757</v>
      </c>
      <c r="Q80" s="980">
        <v>387</v>
      </c>
      <c r="R80" s="980">
        <v>587</v>
      </c>
      <c r="S80" s="980">
        <v>1064</v>
      </c>
      <c r="T80" s="980">
        <v>775</v>
      </c>
      <c r="U80" s="980">
        <v>2383</v>
      </c>
      <c r="V80" s="980">
        <v>3048</v>
      </c>
      <c r="W80" s="980">
        <v>1094</v>
      </c>
      <c r="X80" s="980">
        <v>537</v>
      </c>
      <c r="Y80" s="980">
        <v>929</v>
      </c>
      <c r="Z80" s="980">
        <v>851</v>
      </c>
      <c r="AA80" s="980">
        <v>473</v>
      </c>
      <c r="AB80" s="980">
        <v>36615</v>
      </c>
      <c r="AC80" s="981">
        <v>4.4449597082581685E-2</v>
      </c>
    </row>
    <row r="81" spans="1:29" s="1011" customFormat="1" ht="30.75" customHeight="1">
      <c r="A81" s="979" t="s">
        <v>836</v>
      </c>
      <c r="B81" s="980">
        <v>6161</v>
      </c>
      <c r="C81" s="980">
        <v>1531</v>
      </c>
      <c r="D81" s="980">
        <v>1482</v>
      </c>
      <c r="E81" s="980">
        <v>835</v>
      </c>
      <c r="F81" s="980">
        <v>563</v>
      </c>
      <c r="G81" s="980">
        <v>1456</v>
      </c>
      <c r="H81" s="980">
        <v>531</v>
      </c>
      <c r="I81" s="980">
        <v>709</v>
      </c>
      <c r="J81" s="980">
        <v>898</v>
      </c>
      <c r="K81" s="980">
        <v>419</v>
      </c>
      <c r="L81" s="980">
        <v>545</v>
      </c>
      <c r="M81" s="980">
        <v>274</v>
      </c>
      <c r="N81" s="980">
        <v>853</v>
      </c>
      <c r="O81" s="980">
        <v>398</v>
      </c>
      <c r="P81" s="980">
        <v>427</v>
      </c>
      <c r="Q81" s="980">
        <v>336</v>
      </c>
      <c r="R81" s="980">
        <v>531</v>
      </c>
      <c r="S81" s="980">
        <v>563</v>
      </c>
      <c r="T81" s="980">
        <v>554</v>
      </c>
      <c r="U81" s="980">
        <v>1434</v>
      </c>
      <c r="V81" s="980">
        <v>2162</v>
      </c>
      <c r="W81" s="980">
        <v>655</v>
      </c>
      <c r="X81" s="980">
        <v>366</v>
      </c>
      <c r="Y81" s="980">
        <v>582</v>
      </c>
      <c r="Z81" s="980">
        <v>582</v>
      </c>
      <c r="AA81" s="980">
        <v>304</v>
      </c>
      <c r="AB81" s="980">
        <v>25151</v>
      </c>
      <c r="AC81" s="981">
        <v>3.0532618222695943E-2</v>
      </c>
    </row>
    <row r="82" spans="1:29" s="1011" customFormat="1" ht="30.75" customHeight="1" thickBot="1">
      <c r="A82" s="979" t="s">
        <v>837</v>
      </c>
      <c r="B82" s="980">
        <v>114797</v>
      </c>
      <c r="C82" s="980">
        <v>95849</v>
      </c>
      <c r="D82" s="980">
        <v>37476</v>
      </c>
      <c r="E82" s="980">
        <v>54500</v>
      </c>
      <c r="F82" s="980">
        <v>12821</v>
      </c>
      <c r="G82" s="980">
        <v>35567</v>
      </c>
      <c r="H82" s="980">
        <v>19101</v>
      </c>
      <c r="I82" s="980">
        <v>20453</v>
      </c>
      <c r="J82" s="980">
        <v>31135</v>
      </c>
      <c r="K82" s="980">
        <v>14247</v>
      </c>
      <c r="L82" s="980">
        <v>17671</v>
      </c>
      <c r="M82" s="980">
        <v>11034</v>
      </c>
      <c r="N82" s="980">
        <v>30861</v>
      </c>
      <c r="O82" s="980">
        <v>15969</v>
      </c>
      <c r="P82" s="980">
        <v>11087</v>
      </c>
      <c r="Q82" s="980">
        <v>34346</v>
      </c>
      <c r="R82" s="980">
        <v>14323</v>
      </c>
      <c r="S82" s="980">
        <v>20177</v>
      </c>
      <c r="T82" s="980">
        <v>13925</v>
      </c>
      <c r="U82" s="980">
        <v>25261</v>
      </c>
      <c r="V82" s="980">
        <v>28655</v>
      </c>
      <c r="W82" s="980">
        <v>19712</v>
      </c>
      <c r="X82" s="980">
        <v>19794</v>
      </c>
      <c r="Y82" s="980">
        <v>19666</v>
      </c>
      <c r="Z82" s="980">
        <v>23652</v>
      </c>
      <c r="AA82" s="980">
        <v>8184</v>
      </c>
      <c r="AB82" s="980">
        <v>750263</v>
      </c>
      <c r="AC82" s="981">
        <v>0.91079852672317307</v>
      </c>
    </row>
    <row r="83" spans="1:29" s="1011" customFormat="1" ht="48.75" customHeight="1" thickTop="1" thickBot="1">
      <c r="A83" s="982" t="s">
        <v>6</v>
      </c>
      <c r="B83" s="983">
        <v>131696</v>
      </c>
      <c r="C83" s="983">
        <v>100671</v>
      </c>
      <c r="D83" s="983">
        <v>42116</v>
      </c>
      <c r="E83" s="983">
        <v>57138</v>
      </c>
      <c r="F83" s="983">
        <v>14513</v>
      </c>
      <c r="G83" s="983">
        <v>39635</v>
      </c>
      <c r="H83" s="983">
        <v>20586</v>
      </c>
      <c r="I83" s="983">
        <v>22521</v>
      </c>
      <c r="J83" s="983">
        <v>33458</v>
      </c>
      <c r="K83" s="983">
        <v>15697</v>
      </c>
      <c r="L83" s="983">
        <v>18960</v>
      </c>
      <c r="M83" s="983">
        <v>11940</v>
      </c>
      <c r="N83" s="983">
        <v>33458</v>
      </c>
      <c r="O83" s="983">
        <v>17327</v>
      </c>
      <c r="P83" s="983">
        <v>12541</v>
      </c>
      <c r="Q83" s="983">
        <v>35165</v>
      </c>
      <c r="R83" s="983">
        <v>15596</v>
      </c>
      <c r="S83" s="983">
        <v>22130</v>
      </c>
      <c r="T83" s="983">
        <v>15410</v>
      </c>
      <c r="U83" s="983">
        <v>29847</v>
      </c>
      <c r="V83" s="983">
        <v>34686</v>
      </c>
      <c r="W83" s="983">
        <v>21830</v>
      </c>
      <c r="X83" s="983">
        <v>20837</v>
      </c>
      <c r="Y83" s="983">
        <v>21418</v>
      </c>
      <c r="Z83" s="983">
        <v>25444</v>
      </c>
      <c r="AA83" s="983">
        <v>9122</v>
      </c>
      <c r="AB83" s="983">
        <v>823742</v>
      </c>
      <c r="AC83" s="984">
        <v>1</v>
      </c>
    </row>
    <row r="84" spans="1:29" s="1011" customFormat="1" ht="24" customHeight="1" thickTop="1">
      <c r="A84" s="987" t="s">
        <v>838</v>
      </c>
      <c r="B84" s="981">
        <v>0.15987530076164624</v>
      </c>
      <c r="C84" s="981">
        <v>0.12221180903729566</v>
      </c>
      <c r="D84" s="981">
        <v>5.1127658902908921E-2</v>
      </c>
      <c r="E84" s="981">
        <v>6.9363951334276988E-2</v>
      </c>
      <c r="F84" s="981">
        <v>1.7618380512344885E-2</v>
      </c>
      <c r="G84" s="981">
        <v>4.8115793537296871E-2</v>
      </c>
      <c r="H84" s="981">
        <v>2.4990834508863212E-2</v>
      </c>
      <c r="I84" s="981">
        <v>2.7339870979020131E-2</v>
      </c>
      <c r="J84" s="981">
        <v>4.0617086417834708E-2</v>
      </c>
      <c r="K84" s="981">
        <v>1.9055723758166998E-2</v>
      </c>
      <c r="L84" s="981">
        <v>2.3016915490529803E-2</v>
      </c>
      <c r="M84" s="981">
        <v>1.4494829691820983E-2</v>
      </c>
      <c r="N84" s="981">
        <v>4.0617086417834708E-2</v>
      </c>
      <c r="O84" s="981">
        <v>2.1034498665844403E-2</v>
      </c>
      <c r="P84" s="981">
        <v>1.5224427065756026E-2</v>
      </c>
      <c r="Q84" s="981">
        <v>4.2689337195383995E-2</v>
      </c>
      <c r="R84" s="981">
        <v>1.8933112552231159E-2</v>
      </c>
      <c r="S84" s="981">
        <v>2.6865207795644754E-2</v>
      </c>
      <c r="T84" s="981">
        <v>1.8707313697735456E-2</v>
      </c>
      <c r="U84" s="981">
        <v>3.6233432312544459E-2</v>
      </c>
      <c r="V84" s="981">
        <v>4.2107844446440758E-2</v>
      </c>
      <c r="W84" s="981">
        <v>2.6501016094845231E-2</v>
      </c>
      <c r="X84" s="981">
        <v>2.5295541565198813E-2</v>
      </c>
      <c r="Y84" s="981">
        <v>2.6000859492413889E-2</v>
      </c>
      <c r="Z84" s="981">
        <v>3.0888312117143473E-2</v>
      </c>
      <c r="AA84" s="981">
        <v>1.1073855648977471E-2</v>
      </c>
      <c r="AB84" s="981">
        <v>1</v>
      </c>
      <c r="AC84" s="981"/>
    </row>
    <row r="85" spans="1:29" s="1011" customFormat="1" ht="9" customHeight="1" thickBot="1">
      <c r="A85" s="988"/>
      <c r="B85" s="989"/>
      <c r="C85" s="990"/>
      <c r="D85" s="990"/>
      <c r="E85" s="990"/>
      <c r="F85" s="990"/>
      <c r="G85" s="990"/>
      <c r="H85" s="989"/>
      <c r="I85" s="989"/>
      <c r="J85" s="989"/>
      <c r="K85" s="989"/>
      <c r="L85" s="989"/>
      <c r="M85" s="989"/>
      <c r="N85" s="989"/>
      <c r="O85" s="989"/>
      <c r="P85" s="852"/>
      <c r="Q85" s="853"/>
      <c r="R85" s="853"/>
      <c r="S85" s="853"/>
      <c r="T85" s="853"/>
      <c r="U85" s="853"/>
      <c r="V85" s="852"/>
      <c r="W85" s="852"/>
      <c r="X85" s="852"/>
      <c r="Y85" s="852"/>
      <c r="Z85" s="852"/>
      <c r="AA85" s="852"/>
      <c r="AB85" s="852"/>
      <c r="AC85" s="854"/>
    </row>
    <row r="86" spans="1:29" s="1011" customFormat="1" ht="17.25" customHeight="1">
      <c r="A86" s="1165" t="s">
        <v>845</v>
      </c>
      <c r="B86" s="1159"/>
      <c r="C86" s="1159"/>
      <c r="D86" s="1159"/>
      <c r="E86" s="1159"/>
      <c r="F86" s="1159"/>
      <c r="G86" s="1159"/>
      <c r="H86" s="1159"/>
      <c r="I86" s="1159"/>
      <c r="J86" s="1159"/>
      <c r="K86" s="1159"/>
      <c r="L86" s="1159"/>
      <c r="M86" s="1159"/>
      <c r="N86" s="1159"/>
      <c r="O86" s="1159"/>
    </row>
    <row r="87" spans="1:29" s="1011" customFormat="1" ht="9" customHeight="1">
      <c r="A87" s="294"/>
      <c r="B87" s="144"/>
      <c r="C87" s="295"/>
      <c r="D87" s="295"/>
      <c r="E87" s="295"/>
      <c r="F87" s="295"/>
      <c r="G87" s="295"/>
      <c r="H87" s="144"/>
      <c r="I87" s="144"/>
      <c r="J87" s="144"/>
      <c r="K87" s="144"/>
      <c r="L87" s="144"/>
      <c r="M87" s="144"/>
      <c r="N87" s="144"/>
      <c r="O87" s="386"/>
    </row>
    <row r="88" spans="1:29" s="1011" customFormat="1" ht="9" customHeight="1">
      <c r="A88" s="294"/>
      <c r="B88" s="144"/>
      <c r="C88" s="295"/>
      <c r="D88" s="295"/>
      <c r="E88" s="295"/>
      <c r="F88" s="295"/>
      <c r="G88" s="295"/>
      <c r="H88" s="144"/>
      <c r="I88" s="144"/>
      <c r="J88" s="144"/>
      <c r="K88" s="144"/>
      <c r="L88" s="144"/>
      <c r="M88" s="144"/>
      <c r="N88" s="144"/>
      <c r="O88" s="386"/>
    </row>
    <row r="89" spans="1:29" s="859" customFormat="1" ht="60" customHeight="1">
      <c r="A89" s="1111" t="s">
        <v>917</v>
      </c>
      <c r="B89" s="1111"/>
      <c r="C89" s="1111"/>
      <c r="D89" s="1111"/>
      <c r="E89" s="1111"/>
      <c r="F89" s="1111"/>
      <c r="G89" s="1111"/>
      <c r="H89" s="1111"/>
      <c r="I89" s="1111"/>
      <c r="J89" s="1111"/>
      <c r="K89" s="1111"/>
      <c r="L89" s="1111"/>
      <c r="M89" s="1111"/>
      <c r="N89" s="1111"/>
      <c r="O89" s="1111"/>
      <c r="P89" s="1111"/>
      <c r="Q89" s="1111"/>
      <c r="R89" s="1111"/>
      <c r="S89" s="1111"/>
      <c r="T89" s="1111"/>
      <c r="U89" s="1111"/>
      <c r="V89" s="1111"/>
      <c r="W89" s="1111"/>
      <c r="X89" s="1111"/>
      <c r="Y89" s="1111"/>
      <c r="Z89" s="1111"/>
      <c r="AA89" s="1111"/>
      <c r="AB89" s="1111"/>
      <c r="AC89" s="1111"/>
    </row>
    <row r="90" spans="1:29" s="859" customFormat="1" ht="39" customHeight="1">
      <c r="A90" s="1111" t="s">
        <v>930</v>
      </c>
      <c r="B90" s="1111"/>
      <c r="C90" s="1111"/>
      <c r="D90" s="1111"/>
      <c r="E90" s="1111"/>
      <c r="F90" s="1111"/>
      <c r="G90" s="1111"/>
      <c r="H90" s="1111"/>
      <c r="I90" s="1111"/>
      <c r="J90" s="1111"/>
      <c r="K90" s="1111"/>
      <c r="L90" s="1111"/>
      <c r="M90" s="1111"/>
      <c r="N90" s="1111"/>
      <c r="O90" s="1111"/>
      <c r="P90" s="1111"/>
      <c r="Q90" s="1111"/>
      <c r="R90" s="1111"/>
      <c r="S90" s="1111"/>
      <c r="T90" s="1111"/>
      <c r="U90" s="1111"/>
      <c r="V90" s="1111"/>
      <c r="W90" s="1111"/>
      <c r="X90" s="1111"/>
      <c r="Y90" s="1111"/>
      <c r="Z90" s="1111"/>
      <c r="AA90" s="1111"/>
      <c r="AB90" s="1111"/>
      <c r="AC90" s="1111"/>
    </row>
    <row r="91" spans="1:29" s="859" customFormat="1" ht="39" customHeight="1">
      <c r="A91" s="1111" t="s">
        <v>1523</v>
      </c>
      <c r="B91" s="1111"/>
      <c r="C91" s="1111"/>
      <c r="D91" s="1111"/>
      <c r="E91" s="1111"/>
      <c r="F91" s="1111"/>
      <c r="G91" s="1111"/>
      <c r="H91" s="1111"/>
      <c r="I91" s="1111"/>
      <c r="J91" s="1111"/>
      <c r="K91" s="1111"/>
      <c r="L91" s="1111"/>
      <c r="M91" s="1111"/>
      <c r="N91" s="1111"/>
      <c r="O91" s="1111"/>
      <c r="P91" s="1111"/>
      <c r="Q91" s="1111"/>
      <c r="R91" s="1111"/>
      <c r="S91" s="1111"/>
      <c r="T91" s="1111"/>
      <c r="U91" s="1111"/>
      <c r="V91" s="1111"/>
      <c r="W91" s="1111"/>
      <c r="X91" s="1111"/>
      <c r="Y91" s="1111"/>
      <c r="Z91" s="1111"/>
      <c r="AA91" s="1111"/>
      <c r="AB91" s="1111"/>
      <c r="AC91" s="1111"/>
    </row>
    <row r="92" spans="1:29" s="860" customFormat="1" ht="48.75" customHeight="1">
      <c r="A92" s="1166" t="s">
        <v>1417</v>
      </c>
      <c r="B92" s="1166"/>
      <c r="C92" s="1166"/>
      <c r="D92" s="1166"/>
      <c r="E92" s="1166"/>
      <c r="F92" s="1166"/>
      <c r="G92" s="1166"/>
      <c r="H92" s="1166"/>
      <c r="I92" s="1166"/>
      <c r="J92" s="1166"/>
      <c r="K92" s="1166"/>
      <c r="L92" s="1166"/>
      <c r="M92" s="1166"/>
      <c r="N92" s="1166"/>
      <c r="O92" s="1166"/>
      <c r="P92" s="1166"/>
      <c r="Q92" s="1166"/>
      <c r="R92" s="1166"/>
      <c r="S92" s="1166"/>
      <c r="T92" s="1166"/>
      <c r="U92" s="1166"/>
      <c r="V92" s="1166"/>
      <c r="W92" s="1166"/>
      <c r="X92" s="1166"/>
      <c r="Y92" s="1166"/>
      <c r="Z92" s="1166"/>
      <c r="AA92" s="1166"/>
      <c r="AB92" s="1166"/>
      <c r="AC92" s="1166"/>
    </row>
    <row r="93" spans="1:29" s="1011" customFormat="1" ht="6" customHeight="1">
      <c r="A93" s="269"/>
      <c r="O93" s="289"/>
    </row>
    <row r="94" spans="1:29" s="1011" customFormat="1" ht="10.5" customHeight="1" thickBot="1">
      <c r="A94" s="615"/>
      <c r="B94" s="616"/>
      <c r="C94" s="616"/>
      <c r="D94" s="617"/>
      <c r="E94" s="616"/>
      <c r="F94" s="616"/>
      <c r="G94" s="616"/>
      <c r="H94" s="616"/>
      <c r="I94" s="617"/>
      <c r="J94" s="616"/>
      <c r="K94" s="616"/>
      <c r="L94" s="616"/>
      <c r="M94" s="616"/>
      <c r="N94" s="616"/>
      <c r="O94" s="616"/>
    </row>
    <row r="95" spans="1:29" s="1011" customFormat="1" ht="27" customHeight="1" thickTop="1" thickBot="1">
      <c r="A95" s="977" t="s">
        <v>822</v>
      </c>
      <c r="B95" s="977" t="s">
        <v>887</v>
      </c>
      <c r="C95" s="977" t="s">
        <v>888</v>
      </c>
      <c r="D95" s="977" t="s">
        <v>889</v>
      </c>
      <c r="E95" s="977" t="s">
        <v>890</v>
      </c>
      <c r="F95" s="977" t="s">
        <v>891</v>
      </c>
      <c r="G95" s="977" t="s">
        <v>892</v>
      </c>
      <c r="H95" s="977" t="s">
        <v>893</v>
      </c>
      <c r="I95" s="977" t="s">
        <v>894</v>
      </c>
      <c r="J95" s="977" t="s">
        <v>895</v>
      </c>
      <c r="K95" s="977" t="s">
        <v>896</v>
      </c>
      <c r="L95" s="977" t="s">
        <v>897</v>
      </c>
      <c r="M95" s="977" t="s">
        <v>898</v>
      </c>
      <c r="N95" s="977" t="s">
        <v>899</v>
      </c>
      <c r="O95" s="977" t="s">
        <v>900</v>
      </c>
      <c r="P95" s="977" t="s">
        <v>901</v>
      </c>
      <c r="Q95" s="977" t="s">
        <v>902</v>
      </c>
      <c r="R95" s="977" t="s">
        <v>903</v>
      </c>
      <c r="S95" s="977" t="s">
        <v>904</v>
      </c>
      <c r="T95" s="977" t="s">
        <v>905</v>
      </c>
      <c r="U95" s="977" t="s">
        <v>906</v>
      </c>
      <c r="V95" s="977" t="s">
        <v>907</v>
      </c>
      <c r="W95" s="977" t="s">
        <v>908</v>
      </c>
      <c r="X95" s="977" t="s">
        <v>909</v>
      </c>
      <c r="Y95" s="977" t="s">
        <v>910</v>
      </c>
      <c r="Z95" s="977" t="s">
        <v>911</v>
      </c>
      <c r="AA95" s="977" t="s">
        <v>912</v>
      </c>
      <c r="AB95" s="977" t="s">
        <v>6</v>
      </c>
      <c r="AC95" s="978" t="s">
        <v>723</v>
      </c>
    </row>
    <row r="96" spans="1:29" s="1011" customFormat="1" ht="63" customHeight="1" thickTop="1">
      <c r="A96" s="979" t="s">
        <v>824</v>
      </c>
      <c r="B96" s="980">
        <v>44000</v>
      </c>
      <c r="C96" s="980">
        <v>0</v>
      </c>
      <c r="D96" s="980">
        <v>0</v>
      </c>
      <c r="E96" s="980">
        <v>0</v>
      </c>
      <c r="F96" s="980">
        <v>0</v>
      </c>
      <c r="G96" s="980">
        <v>0</v>
      </c>
      <c r="H96" s="980">
        <v>0</v>
      </c>
      <c r="I96" s="980">
        <v>0</v>
      </c>
      <c r="J96" s="980">
        <v>0</v>
      </c>
      <c r="K96" s="980">
        <v>0</v>
      </c>
      <c r="L96" s="980">
        <v>0</v>
      </c>
      <c r="M96" s="980">
        <v>0</v>
      </c>
      <c r="N96" s="980">
        <v>0</v>
      </c>
      <c r="O96" s="980">
        <v>0</v>
      </c>
      <c r="P96" s="980">
        <v>0</v>
      </c>
      <c r="Q96" s="980">
        <v>0</v>
      </c>
      <c r="R96" s="980">
        <v>0</v>
      </c>
      <c r="S96" s="980">
        <v>0</v>
      </c>
      <c r="T96" s="980">
        <v>0</v>
      </c>
      <c r="U96" s="980">
        <v>0</v>
      </c>
      <c r="V96" s="980">
        <v>0</v>
      </c>
      <c r="W96" s="980">
        <v>0</v>
      </c>
      <c r="X96" s="980">
        <v>0</v>
      </c>
      <c r="Y96" s="980">
        <v>0</v>
      </c>
      <c r="Z96" s="980">
        <v>0</v>
      </c>
      <c r="AA96" s="980">
        <v>0</v>
      </c>
      <c r="AB96" s="980">
        <v>44000</v>
      </c>
      <c r="AC96" s="981">
        <v>1.4924066701677799E-2</v>
      </c>
    </row>
    <row r="97" spans="1:29" s="1011" customFormat="1" ht="30" customHeight="1">
      <c r="A97" s="979" t="s">
        <v>825</v>
      </c>
      <c r="B97" s="980">
        <v>43283.991860000002</v>
      </c>
      <c r="C97" s="980">
        <v>0</v>
      </c>
      <c r="D97" s="980">
        <v>10000</v>
      </c>
      <c r="E97" s="980">
        <v>0</v>
      </c>
      <c r="F97" s="980">
        <v>0</v>
      </c>
      <c r="G97" s="980">
        <v>0</v>
      </c>
      <c r="H97" s="980">
        <v>0</v>
      </c>
      <c r="I97" s="980">
        <v>0</v>
      </c>
      <c r="J97" s="980">
        <v>0</v>
      </c>
      <c r="K97" s="980">
        <v>0</v>
      </c>
      <c r="L97" s="980">
        <v>0</v>
      </c>
      <c r="M97" s="980">
        <v>0</v>
      </c>
      <c r="N97" s="980">
        <v>0</v>
      </c>
      <c r="O97" s="980">
        <v>0</v>
      </c>
      <c r="P97" s="980">
        <v>0</v>
      </c>
      <c r="Q97" s="980">
        <v>0</v>
      </c>
      <c r="R97" s="980">
        <v>0</v>
      </c>
      <c r="S97" s="980">
        <v>0</v>
      </c>
      <c r="T97" s="980">
        <v>0</v>
      </c>
      <c r="U97" s="980">
        <v>0</v>
      </c>
      <c r="V97" s="980">
        <v>0</v>
      </c>
      <c r="W97" s="980">
        <v>0</v>
      </c>
      <c r="X97" s="980">
        <v>0</v>
      </c>
      <c r="Y97" s="980">
        <v>0</v>
      </c>
      <c r="Z97" s="980">
        <v>7000</v>
      </c>
      <c r="AA97" s="980">
        <v>0</v>
      </c>
      <c r="AB97" s="980">
        <v>60283.991860000002</v>
      </c>
      <c r="AC97" s="981">
        <v>2.0447325353682762E-2</v>
      </c>
    </row>
    <row r="98" spans="1:29" s="1011" customFormat="1" ht="30" customHeight="1">
      <c r="A98" s="979" t="s">
        <v>826</v>
      </c>
      <c r="B98" s="980">
        <v>32516.084579999999</v>
      </c>
      <c r="C98" s="980">
        <v>48379.45</v>
      </c>
      <c r="D98" s="980">
        <v>21816.63984</v>
      </c>
      <c r="E98" s="980">
        <v>0</v>
      </c>
      <c r="F98" s="980">
        <v>0</v>
      </c>
      <c r="G98" s="980">
        <v>0</v>
      </c>
      <c r="H98" s="980">
        <v>0</v>
      </c>
      <c r="I98" s="980">
        <v>0</v>
      </c>
      <c r="J98" s="980">
        <v>0</v>
      </c>
      <c r="K98" s="980">
        <v>0</v>
      </c>
      <c r="L98" s="980">
        <v>0</v>
      </c>
      <c r="M98" s="980">
        <v>0</v>
      </c>
      <c r="N98" s="980">
        <v>0</v>
      </c>
      <c r="O98" s="980">
        <v>0</v>
      </c>
      <c r="P98" s="980">
        <v>0</v>
      </c>
      <c r="Q98" s="980">
        <v>0</v>
      </c>
      <c r="R98" s="980">
        <v>0</v>
      </c>
      <c r="S98" s="980">
        <v>0</v>
      </c>
      <c r="T98" s="980">
        <v>0</v>
      </c>
      <c r="U98" s="980">
        <v>0</v>
      </c>
      <c r="V98" s="980">
        <v>3500</v>
      </c>
      <c r="W98" s="980">
        <v>0</v>
      </c>
      <c r="X98" s="980">
        <v>4000</v>
      </c>
      <c r="Y98" s="980">
        <v>0</v>
      </c>
      <c r="Z98" s="980">
        <v>12472.21918</v>
      </c>
      <c r="AA98" s="980">
        <v>3587.6280000000002</v>
      </c>
      <c r="AB98" s="980">
        <v>126272.02159999999</v>
      </c>
      <c r="AC98" s="981">
        <v>4.2829365293502265E-2</v>
      </c>
    </row>
    <row r="99" spans="1:29" s="1011" customFormat="1" ht="30" customHeight="1">
      <c r="A99" s="979" t="s">
        <v>827</v>
      </c>
      <c r="B99" s="980">
        <v>154795.82756999999</v>
      </c>
      <c r="C99" s="980">
        <v>70264.83829</v>
      </c>
      <c r="D99" s="980">
        <v>35427.489049999996</v>
      </c>
      <c r="E99" s="980">
        <v>1477.9610700000001</v>
      </c>
      <c r="F99" s="980">
        <v>2744</v>
      </c>
      <c r="G99" s="980">
        <v>2231.5241700000001</v>
      </c>
      <c r="H99" s="980">
        <v>14090.339800000002</v>
      </c>
      <c r="I99" s="980">
        <v>6472</v>
      </c>
      <c r="J99" s="980">
        <v>15452.7</v>
      </c>
      <c r="K99" s="980">
        <v>0</v>
      </c>
      <c r="L99" s="980">
        <v>0</v>
      </c>
      <c r="M99" s="980">
        <v>0</v>
      </c>
      <c r="N99" s="980">
        <v>3500</v>
      </c>
      <c r="O99" s="980">
        <v>6500</v>
      </c>
      <c r="P99" s="980">
        <v>0</v>
      </c>
      <c r="Q99" s="980">
        <v>1500</v>
      </c>
      <c r="R99" s="980">
        <v>1472.8247699999999</v>
      </c>
      <c r="S99" s="980">
        <v>0</v>
      </c>
      <c r="T99" s="980">
        <v>0</v>
      </c>
      <c r="U99" s="980">
        <v>0</v>
      </c>
      <c r="V99" s="980">
        <v>0</v>
      </c>
      <c r="W99" s="980">
        <v>0</v>
      </c>
      <c r="X99" s="980">
        <v>6381.2</v>
      </c>
      <c r="Y99" s="980">
        <v>0</v>
      </c>
      <c r="Z99" s="980">
        <v>23501.608459999999</v>
      </c>
      <c r="AA99" s="980">
        <v>3477</v>
      </c>
      <c r="AB99" s="980">
        <v>349289.31318</v>
      </c>
      <c r="AC99" s="981">
        <v>0.11847311382003514</v>
      </c>
    </row>
    <row r="100" spans="1:29" s="1011" customFormat="1" ht="30" customHeight="1">
      <c r="A100" s="979" t="s">
        <v>828</v>
      </c>
      <c r="B100" s="980">
        <v>118423.18654000001</v>
      </c>
      <c r="C100" s="980">
        <v>72370.40518999999</v>
      </c>
      <c r="D100" s="980">
        <v>21189.52202</v>
      </c>
      <c r="E100" s="980">
        <v>2767.4636700000001</v>
      </c>
      <c r="F100" s="980">
        <v>10151.64011</v>
      </c>
      <c r="G100" s="980">
        <v>2653.9268700000002</v>
      </c>
      <c r="H100" s="980">
        <v>17448.387500000001</v>
      </c>
      <c r="I100" s="980">
        <v>4241.1830499999996</v>
      </c>
      <c r="J100" s="980">
        <v>5255.4569299999994</v>
      </c>
      <c r="K100" s="980">
        <v>0</v>
      </c>
      <c r="L100" s="980">
        <v>0</v>
      </c>
      <c r="M100" s="980">
        <v>0</v>
      </c>
      <c r="N100" s="980">
        <v>3565.5</v>
      </c>
      <c r="O100" s="980">
        <v>3499.4879999999998</v>
      </c>
      <c r="P100" s="980">
        <v>0</v>
      </c>
      <c r="Q100" s="980">
        <v>5092</v>
      </c>
      <c r="R100" s="980">
        <v>4890.9691500000008</v>
      </c>
      <c r="S100" s="980">
        <v>800</v>
      </c>
      <c r="T100" s="980">
        <v>0</v>
      </c>
      <c r="U100" s="980">
        <v>2000</v>
      </c>
      <c r="V100" s="980">
        <v>0</v>
      </c>
      <c r="W100" s="980">
        <v>5455.2464300000001</v>
      </c>
      <c r="X100" s="980">
        <v>14087.71386</v>
      </c>
      <c r="Y100" s="980">
        <v>0</v>
      </c>
      <c r="Z100" s="980">
        <v>22730.500399999997</v>
      </c>
      <c r="AA100" s="980">
        <v>10425.567359999999</v>
      </c>
      <c r="AB100" s="980">
        <v>327048.15707999998</v>
      </c>
      <c r="AC100" s="981">
        <v>0.11092928433915268</v>
      </c>
    </row>
    <row r="101" spans="1:29" s="1011" customFormat="1" ht="30" customHeight="1">
      <c r="A101" s="979" t="s">
        <v>829</v>
      </c>
      <c r="B101" s="980">
        <v>78027.3266</v>
      </c>
      <c r="C101" s="980">
        <v>103268.85679999999</v>
      </c>
      <c r="D101" s="980">
        <v>48626.531040000002</v>
      </c>
      <c r="E101" s="980">
        <v>6453.0050499999998</v>
      </c>
      <c r="F101" s="980">
        <v>15808.694539999999</v>
      </c>
      <c r="G101" s="980">
        <v>7177.30638</v>
      </c>
      <c r="H101" s="980">
        <v>8310.5545899999997</v>
      </c>
      <c r="I101" s="980">
        <v>6825.2269800000004</v>
      </c>
      <c r="J101" s="980">
        <v>6647.9872599999999</v>
      </c>
      <c r="K101" s="980">
        <v>1625.46515</v>
      </c>
      <c r="L101" s="980">
        <v>416.64114000000001</v>
      </c>
      <c r="M101" s="980">
        <v>3888.2107299999998</v>
      </c>
      <c r="N101" s="980">
        <v>4721.7791799999995</v>
      </c>
      <c r="O101" s="980">
        <v>8477.1624000000011</v>
      </c>
      <c r="P101" s="980">
        <v>1864.3779999999999</v>
      </c>
      <c r="Q101" s="980">
        <v>5202.9098300000005</v>
      </c>
      <c r="R101" s="980">
        <v>7673.56963</v>
      </c>
      <c r="S101" s="980">
        <v>4175.3257599999997</v>
      </c>
      <c r="T101" s="980">
        <v>849.52660000000003</v>
      </c>
      <c r="U101" s="980">
        <v>1344.3734099999999</v>
      </c>
      <c r="V101" s="980">
        <v>2286.2326899999998</v>
      </c>
      <c r="W101" s="980">
        <v>8253.4210299999995</v>
      </c>
      <c r="X101" s="980">
        <v>22468.914699999998</v>
      </c>
      <c r="Y101" s="980">
        <v>3013.4754800000001</v>
      </c>
      <c r="Z101" s="980">
        <v>31375.904719999999</v>
      </c>
      <c r="AA101" s="980">
        <v>7058.2812899999999</v>
      </c>
      <c r="AB101" s="980">
        <v>395841.06098000001</v>
      </c>
      <c r="AC101" s="981">
        <v>0.13426269084837339</v>
      </c>
    </row>
    <row r="102" spans="1:29" s="1011" customFormat="1" ht="30" customHeight="1">
      <c r="A102" s="979" t="s">
        <v>830</v>
      </c>
      <c r="B102" s="980">
        <v>85894.725659999996</v>
      </c>
      <c r="C102" s="980">
        <v>69796.231400000004</v>
      </c>
      <c r="D102" s="980">
        <v>34750.205520000003</v>
      </c>
      <c r="E102" s="980">
        <v>2712.5303699999999</v>
      </c>
      <c r="F102" s="980">
        <v>7859.3478499999992</v>
      </c>
      <c r="G102" s="980">
        <v>11102.4087</v>
      </c>
      <c r="H102" s="980">
        <v>7089.6785</v>
      </c>
      <c r="I102" s="980">
        <v>8579.6354700000011</v>
      </c>
      <c r="J102" s="980">
        <v>4969.7532000000001</v>
      </c>
      <c r="K102" s="980">
        <v>5210.5468499999997</v>
      </c>
      <c r="L102" s="980">
        <v>2294.4966800000002</v>
      </c>
      <c r="M102" s="980">
        <v>2820.4307599999997</v>
      </c>
      <c r="N102" s="980">
        <v>5615.4670400000005</v>
      </c>
      <c r="O102" s="980">
        <v>8081.7411099999999</v>
      </c>
      <c r="P102" s="980">
        <v>3539.3421000000003</v>
      </c>
      <c r="Q102" s="980">
        <v>3798.8227000000002</v>
      </c>
      <c r="R102" s="980">
        <v>3784.9404599999998</v>
      </c>
      <c r="S102" s="980">
        <v>5755.3651200000004</v>
      </c>
      <c r="T102" s="980">
        <v>2448.40245</v>
      </c>
      <c r="U102" s="980">
        <v>3755.8004500000002</v>
      </c>
      <c r="V102" s="980">
        <v>4320.6324000000004</v>
      </c>
      <c r="W102" s="980">
        <v>6272.0112399999998</v>
      </c>
      <c r="X102" s="980">
        <v>10283.04997</v>
      </c>
      <c r="Y102" s="980">
        <v>3193.8369500000003</v>
      </c>
      <c r="Z102" s="980">
        <v>23479.97306</v>
      </c>
      <c r="AA102" s="980">
        <v>3732.8526900000002</v>
      </c>
      <c r="AB102" s="980">
        <v>331142.22869999998</v>
      </c>
      <c r="AC102" s="981">
        <v>0.11231792520138736</v>
      </c>
    </row>
    <row r="103" spans="1:29" s="1011" customFormat="1" ht="30" customHeight="1">
      <c r="A103" s="979" t="s">
        <v>831</v>
      </c>
      <c r="B103" s="980">
        <v>32449.976010000002</v>
      </c>
      <c r="C103" s="980">
        <v>50830.611880000004</v>
      </c>
      <c r="D103" s="980">
        <v>28883.587059999998</v>
      </c>
      <c r="E103" s="980">
        <v>2463.3649700000001</v>
      </c>
      <c r="F103" s="980">
        <v>8489.3388900000009</v>
      </c>
      <c r="G103" s="980">
        <v>9341.8201099999987</v>
      </c>
      <c r="H103" s="980">
        <v>7824.8858499999997</v>
      </c>
      <c r="I103" s="980">
        <v>9117.9347200000011</v>
      </c>
      <c r="J103" s="980">
        <v>5863.75983</v>
      </c>
      <c r="K103" s="980">
        <v>4411.4858299999996</v>
      </c>
      <c r="L103" s="980">
        <v>3679.1190899999997</v>
      </c>
      <c r="M103" s="980">
        <v>4411.4300400000002</v>
      </c>
      <c r="N103" s="980">
        <v>7996.4052899999997</v>
      </c>
      <c r="O103" s="980">
        <v>8006.0499800000007</v>
      </c>
      <c r="P103" s="980">
        <v>4246.6660000000002</v>
      </c>
      <c r="Q103" s="980">
        <v>2693.89</v>
      </c>
      <c r="R103" s="980">
        <v>6085.2874800000009</v>
      </c>
      <c r="S103" s="980">
        <v>7858.4955999999993</v>
      </c>
      <c r="T103" s="980">
        <v>2781.10394</v>
      </c>
      <c r="U103" s="980">
        <v>4654.5282999999999</v>
      </c>
      <c r="V103" s="980">
        <v>5220.5157900000004</v>
      </c>
      <c r="W103" s="980">
        <v>4903.22246</v>
      </c>
      <c r="X103" s="980">
        <v>11164.159320000001</v>
      </c>
      <c r="Y103" s="980">
        <v>6293.4718899999998</v>
      </c>
      <c r="Z103" s="980">
        <v>21626.611870000001</v>
      </c>
      <c r="AA103" s="980">
        <v>3560.2276400000001</v>
      </c>
      <c r="AB103" s="980">
        <v>264857.94984000002</v>
      </c>
      <c r="AC103" s="981">
        <v>8.9835402497313477E-2</v>
      </c>
    </row>
    <row r="104" spans="1:29" s="1011" customFormat="1" ht="30" customHeight="1">
      <c r="A104" s="979" t="s">
        <v>832</v>
      </c>
      <c r="B104" s="980">
        <v>20393.148269999998</v>
      </c>
      <c r="C104" s="980">
        <v>25223.364949999999</v>
      </c>
      <c r="D104" s="980">
        <v>20738.159899999999</v>
      </c>
      <c r="E104" s="980">
        <v>2533.75495</v>
      </c>
      <c r="F104" s="980">
        <v>3271.4786800000002</v>
      </c>
      <c r="G104" s="980">
        <v>6355.5119000000004</v>
      </c>
      <c r="H104" s="980">
        <v>5075.2779600000003</v>
      </c>
      <c r="I104" s="980">
        <v>5371.1122100000002</v>
      </c>
      <c r="J104" s="980">
        <v>4193.14293</v>
      </c>
      <c r="K104" s="980">
        <v>3880.10421</v>
      </c>
      <c r="L104" s="980">
        <v>1817.28838</v>
      </c>
      <c r="M104" s="980">
        <v>1716.23794</v>
      </c>
      <c r="N104" s="980">
        <v>4593.03341</v>
      </c>
      <c r="O104" s="980">
        <v>3150.9675299999999</v>
      </c>
      <c r="P104" s="980">
        <v>2996.5417499999999</v>
      </c>
      <c r="Q104" s="980">
        <v>1080.3304900000001</v>
      </c>
      <c r="R104" s="980">
        <v>2894.1679599999998</v>
      </c>
      <c r="S104" s="980">
        <v>4927.3173699999998</v>
      </c>
      <c r="T104" s="980">
        <v>2234.8577300000002</v>
      </c>
      <c r="U104" s="980">
        <v>3262.14237</v>
      </c>
      <c r="V104" s="980">
        <v>3107.64437</v>
      </c>
      <c r="W104" s="980">
        <v>4255.48441</v>
      </c>
      <c r="X104" s="980">
        <v>6071.8277199999993</v>
      </c>
      <c r="Y104" s="980">
        <v>2619.3449000000001</v>
      </c>
      <c r="Z104" s="980">
        <v>11777.294169999999</v>
      </c>
      <c r="AA104" s="980">
        <v>2820.9560499999998</v>
      </c>
      <c r="AB104" s="980">
        <v>156360.49250999998</v>
      </c>
      <c r="AC104" s="981">
        <v>5.3034873175600718E-2</v>
      </c>
    </row>
    <row r="105" spans="1:29" s="1011" customFormat="1" ht="30" customHeight="1">
      <c r="A105" s="979" t="s">
        <v>833</v>
      </c>
      <c r="B105" s="980">
        <v>36548.374739999999</v>
      </c>
      <c r="C105" s="980">
        <v>42208.247539999997</v>
      </c>
      <c r="D105" s="980">
        <v>20769.771850000001</v>
      </c>
      <c r="E105" s="980">
        <v>2691.6354799999999</v>
      </c>
      <c r="F105" s="980">
        <v>6126.2024099999999</v>
      </c>
      <c r="G105" s="980">
        <v>14339.88046</v>
      </c>
      <c r="H105" s="980">
        <v>9255.8379600000007</v>
      </c>
      <c r="I105" s="980">
        <v>12488.44983</v>
      </c>
      <c r="J105" s="980">
        <v>9517.1947600000003</v>
      </c>
      <c r="K105" s="980">
        <v>9891.5772500000003</v>
      </c>
      <c r="L105" s="980">
        <v>6186.5131799999999</v>
      </c>
      <c r="M105" s="980">
        <v>4669.1272300000001</v>
      </c>
      <c r="N105" s="980">
        <v>13186.92484</v>
      </c>
      <c r="O105" s="980">
        <v>7081.5888199999999</v>
      </c>
      <c r="P105" s="980">
        <v>6766.6055500000002</v>
      </c>
      <c r="Q105" s="980">
        <v>944.37089000000003</v>
      </c>
      <c r="R105" s="980">
        <v>7260.0006299999995</v>
      </c>
      <c r="S105" s="980">
        <v>10724.588300000001</v>
      </c>
      <c r="T105" s="980">
        <v>5166.3885199999995</v>
      </c>
      <c r="U105" s="980">
        <v>8296.1033399999997</v>
      </c>
      <c r="V105" s="980">
        <v>9808.1032599999999</v>
      </c>
      <c r="W105" s="980">
        <v>6199.3687499999996</v>
      </c>
      <c r="X105" s="980">
        <v>10922.5828</v>
      </c>
      <c r="Y105" s="980">
        <v>7828.3267699999997</v>
      </c>
      <c r="Z105" s="980">
        <v>14058.3112</v>
      </c>
      <c r="AA105" s="980">
        <v>5930.6174800000008</v>
      </c>
      <c r="AB105" s="980">
        <v>288866.69383999996</v>
      </c>
      <c r="AC105" s="981">
        <v>9.7978768335484065E-2</v>
      </c>
    </row>
    <row r="106" spans="1:29" s="1011" customFormat="1" ht="30" customHeight="1">
      <c r="A106" s="979" t="s">
        <v>834</v>
      </c>
      <c r="B106" s="980">
        <v>50336.284270000004</v>
      </c>
      <c r="C106" s="980">
        <v>37309.147020000004</v>
      </c>
      <c r="D106" s="980">
        <v>25334.11406</v>
      </c>
      <c r="E106" s="980">
        <v>3585.9627500000001</v>
      </c>
      <c r="F106" s="980">
        <v>8421.1865999999991</v>
      </c>
      <c r="G106" s="980">
        <v>17743.505989999998</v>
      </c>
      <c r="H106" s="980">
        <v>11083.1054</v>
      </c>
      <c r="I106" s="980">
        <v>19890.151959999999</v>
      </c>
      <c r="J106" s="980">
        <v>12732.444800000001</v>
      </c>
      <c r="K106" s="980">
        <v>12064.206</v>
      </c>
      <c r="L106" s="980">
        <v>7096.4284800000005</v>
      </c>
      <c r="M106" s="980">
        <v>4470.8385099999996</v>
      </c>
      <c r="N106" s="980">
        <v>13336.713220000001</v>
      </c>
      <c r="O106" s="980">
        <v>7799.4455599999992</v>
      </c>
      <c r="P106" s="980">
        <v>6664.3124500000004</v>
      </c>
      <c r="Q106" s="980">
        <v>908.34100999999998</v>
      </c>
      <c r="R106" s="980">
        <v>10427.69709</v>
      </c>
      <c r="S106" s="980">
        <v>11427.158539999999</v>
      </c>
      <c r="T106" s="980">
        <v>5396.4228300000004</v>
      </c>
      <c r="U106" s="980">
        <v>7553.5407699999996</v>
      </c>
      <c r="V106" s="980">
        <v>10813.30912</v>
      </c>
      <c r="W106" s="980">
        <v>6233.4321399999999</v>
      </c>
      <c r="X106" s="980">
        <v>15299.310730000001</v>
      </c>
      <c r="Y106" s="980">
        <v>8180.4344199999996</v>
      </c>
      <c r="Z106" s="980">
        <v>16872.499449999999</v>
      </c>
      <c r="AA106" s="980">
        <v>5018.3697599999996</v>
      </c>
      <c r="AB106" s="980">
        <v>335998.36293</v>
      </c>
      <c r="AC106" s="981">
        <v>0.11396504500049694</v>
      </c>
    </row>
    <row r="107" spans="1:29" s="1011" customFormat="1" ht="30" customHeight="1">
      <c r="A107" s="979" t="s">
        <v>835</v>
      </c>
      <c r="B107" s="980">
        <v>23586.88147</v>
      </c>
      <c r="C107" s="980">
        <v>25695.166450000001</v>
      </c>
      <c r="D107" s="980">
        <v>19853.285070000002</v>
      </c>
      <c r="E107" s="980">
        <v>2657.4014300000003</v>
      </c>
      <c r="F107" s="980">
        <v>7407.5741200000002</v>
      </c>
      <c r="G107" s="980">
        <v>14099.137409999999</v>
      </c>
      <c r="H107" s="980">
        <v>9236.9274299999997</v>
      </c>
      <c r="I107" s="980">
        <v>13353.430480000001</v>
      </c>
      <c r="J107" s="980">
        <v>11530.10665</v>
      </c>
      <c r="K107" s="980">
        <v>9691.594509999999</v>
      </c>
      <c r="L107" s="980">
        <v>7085.3094600000004</v>
      </c>
      <c r="M107" s="980">
        <v>4333.5911799999994</v>
      </c>
      <c r="N107" s="980">
        <v>13027.72213</v>
      </c>
      <c r="O107" s="980">
        <v>7760.3675000000003</v>
      </c>
      <c r="P107" s="980">
        <v>5002.8768300000002</v>
      </c>
      <c r="Q107" s="980">
        <v>1383.6123300000002</v>
      </c>
      <c r="R107" s="980">
        <v>6185.6533300000001</v>
      </c>
      <c r="S107" s="980">
        <v>9109.847960000001</v>
      </c>
      <c r="T107" s="980">
        <v>5648.9071900000008</v>
      </c>
      <c r="U107" s="980">
        <v>6888.0911699999997</v>
      </c>
      <c r="V107" s="980">
        <v>10993.99352</v>
      </c>
      <c r="W107" s="980">
        <v>4982.3647499999997</v>
      </c>
      <c r="X107" s="980">
        <v>11518.97442</v>
      </c>
      <c r="Y107" s="980">
        <v>7638.4806100000005</v>
      </c>
      <c r="Z107" s="980">
        <v>9195.4716800000006</v>
      </c>
      <c r="AA107" s="980">
        <v>4733.5813200000002</v>
      </c>
      <c r="AB107" s="980">
        <v>252600.3504</v>
      </c>
      <c r="AC107" s="981">
        <v>8.5677829050836013E-2</v>
      </c>
    </row>
    <row r="108" spans="1:29" s="1011" customFormat="1" ht="30" customHeight="1">
      <c r="A108" s="979" t="s">
        <v>836</v>
      </c>
      <c r="B108" s="980">
        <v>984.23338999999999</v>
      </c>
      <c r="C108" s="980">
        <v>1738.0129899999999</v>
      </c>
      <c r="D108" s="980">
        <v>573.02273000000002</v>
      </c>
      <c r="E108" s="980">
        <v>136.93791000000002</v>
      </c>
      <c r="F108" s="980">
        <v>193.62817000000001</v>
      </c>
      <c r="G108" s="980">
        <v>608.06407999999999</v>
      </c>
      <c r="H108" s="980">
        <v>417.10404</v>
      </c>
      <c r="I108" s="980">
        <v>580.2432</v>
      </c>
      <c r="J108" s="980">
        <v>547.00019999999995</v>
      </c>
      <c r="K108" s="980">
        <v>257.20508999999998</v>
      </c>
      <c r="L108" s="980">
        <v>552.71179000000006</v>
      </c>
      <c r="M108" s="980">
        <v>165.22263000000001</v>
      </c>
      <c r="N108" s="980">
        <v>919.9463199999999</v>
      </c>
      <c r="O108" s="980">
        <v>352.54798</v>
      </c>
      <c r="P108" s="980">
        <v>238.92739</v>
      </c>
      <c r="Q108" s="980">
        <v>34.35</v>
      </c>
      <c r="R108" s="980">
        <v>234.81627</v>
      </c>
      <c r="S108" s="980">
        <v>473.19232</v>
      </c>
      <c r="T108" s="980">
        <v>347.7337</v>
      </c>
      <c r="U108" s="980">
        <v>554.81361000000004</v>
      </c>
      <c r="V108" s="980">
        <v>900.85883000000001</v>
      </c>
      <c r="W108" s="980">
        <v>225.12096</v>
      </c>
      <c r="X108" s="980">
        <v>700.92421000000002</v>
      </c>
      <c r="Y108" s="980">
        <v>368.06309999999996</v>
      </c>
      <c r="Z108" s="980">
        <v>311.93331999999998</v>
      </c>
      <c r="AA108" s="980">
        <v>271.50740000000002</v>
      </c>
      <c r="AB108" s="980">
        <v>12688.121630000001</v>
      </c>
      <c r="AC108" s="981">
        <v>4.3035993982982017E-3</v>
      </c>
    </row>
    <row r="109" spans="1:29" s="1011" customFormat="1" ht="30" customHeight="1" thickBot="1">
      <c r="A109" s="979" t="s">
        <v>837</v>
      </c>
      <c r="B109" s="980">
        <v>306.29940999999997</v>
      </c>
      <c r="C109" s="980">
        <v>312.00243</v>
      </c>
      <c r="D109" s="980">
        <v>136.25982999999999</v>
      </c>
      <c r="E109" s="980">
        <v>0</v>
      </c>
      <c r="F109" s="980">
        <v>62.100029999999997</v>
      </c>
      <c r="G109" s="980">
        <v>133.33765</v>
      </c>
      <c r="H109" s="980">
        <v>103.95786</v>
      </c>
      <c r="I109" s="980">
        <v>263.96872999999999</v>
      </c>
      <c r="J109" s="980">
        <v>114.48274000000001</v>
      </c>
      <c r="K109" s="980">
        <v>55.565400000000004</v>
      </c>
      <c r="L109" s="980">
        <v>182.75834</v>
      </c>
      <c r="M109" s="980">
        <v>19.175999999999998</v>
      </c>
      <c r="N109" s="980">
        <v>329.28375</v>
      </c>
      <c r="O109" s="980">
        <v>86.808859999999996</v>
      </c>
      <c r="P109" s="980">
        <v>107.56653</v>
      </c>
      <c r="Q109" s="980">
        <v>25.259240000000002</v>
      </c>
      <c r="R109" s="980">
        <v>107.60066</v>
      </c>
      <c r="S109" s="980">
        <v>129.71996000000001</v>
      </c>
      <c r="T109" s="980">
        <v>113.09446000000001</v>
      </c>
      <c r="U109" s="980">
        <v>194.77588</v>
      </c>
      <c r="V109" s="980">
        <v>0</v>
      </c>
      <c r="W109" s="980">
        <v>3.43</v>
      </c>
      <c r="X109" s="980">
        <v>130.85382999999999</v>
      </c>
      <c r="Y109" s="980">
        <v>17.91432</v>
      </c>
      <c r="Z109" s="980">
        <v>21.390990000000002</v>
      </c>
      <c r="AA109" s="980">
        <v>51.712489999999995</v>
      </c>
      <c r="AB109" s="980">
        <v>3009.3193900000001</v>
      </c>
      <c r="AC109" s="981">
        <v>1.0207109841593716E-3</v>
      </c>
    </row>
    <row r="110" spans="1:29" s="1011" customFormat="1" ht="35.25" customHeight="1" thickTop="1" thickBot="1">
      <c r="A110" s="982" t="s">
        <v>6</v>
      </c>
      <c r="B110" s="983">
        <v>721546.34036999999</v>
      </c>
      <c r="C110" s="983">
        <v>547396.33493999997</v>
      </c>
      <c r="D110" s="983">
        <v>288098.58796999999</v>
      </c>
      <c r="E110" s="983">
        <v>27480.017650000002</v>
      </c>
      <c r="F110" s="983">
        <v>70535.191399999996</v>
      </c>
      <c r="G110" s="983">
        <v>85786.423719999992</v>
      </c>
      <c r="H110" s="983">
        <v>89936.056889999993</v>
      </c>
      <c r="I110" s="983">
        <v>87183.336629999976</v>
      </c>
      <c r="J110" s="983">
        <v>76824.029300000009</v>
      </c>
      <c r="K110" s="983">
        <v>47087.750290000004</v>
      </c>
      <c r="L110" s="983">
        <v>29311.266540000001</v>
      </c>
      <c r="M110" s="983">
        <v>26494.265019999999</v>
      </c>
      <c r="N110" s="983">
        <v>70792.775179999997</v>
      </c>
      <c r="O110" s="983">
        <v>60796.167739999997</v>
      </c>
      <c r="P110" s="983">
        <v>31427.216600000003</v>
      </c>
      <c r="Q110" s="983">
        <v>22663.886489999997</v>
      </c>
      <c r="R110" s="983">
        <v>51017.527430000002</v>
      </c>
      <c r="S110" s="983">
        <v>55381.010930000004</v>
      </c>
      <c r="T110" s="983">
        <v>24986.437420000002</v>
      </c>
      <c r="U110" s="983">
        <v>38504.169299999994</v>
      </c>
      <c r="V110" s="983">
        <v>50951.289980000001</v>
      </c>
      <c r="W110" s="983">
        <v>46783.102169999998</v>
      </c>
      <c r="X110" s="983">
        <v>113029.51155999998</v>
      </c>
      <c r="Y110" s="983">
        <v>39153.348440000002</v>
      </c>
      <c r="Z110" s="983">
        <v>194423.71850000002</v>
      </c>
      <c r="AA110" s="983">
        <v>50668.301479999995</v>
      </c>
      <c r="AB110" s="983">
        <v>2948258.0639399993</v>
      </c>
      <c r="AC110" s="984">
        <v>1</v>
      </c>
    </row>
    <row r="111" spans="1:29" s="1011" customFormat="1" ht="31.5" customHeight="1" thickTop="1" thickBot="1">
      <c r="A111" s="985" t="s">
        <v>838</v>
      </c>
      <c r="B111" s="981">
        <v>0.24473649345530438</v>
      </c>
      <c r="C111" s="981">
        <v>0.1856677139749664</v>
      </c>
      <c r="D111" s="981">
        <v>9.7718239625533387E-2</v>
      </c>
      <c r="E111" s="981">
        <v>9.3207640084518924E-3</v>
      </c>
      <c r="F111" s="981">
        <v>2.3924361392482052E-2</v>
      </c>
      <c r="G111" s="981">
        <v>2.9097325220356237E-2</v>
      </c>
      <c r="H111" s="981">
        <v>3.0504811634369296E-2</v>
      </c>
      <c r="I111" s="981">
        <v>2.957113479865793E-2</v>
      </c>
      <c r="J111" s="981">
        <v>2.605743039920113E-2</v>
      </c>
      <c r="K111" s="981">
        <v>1.5971380139997913E-2</v>
      </c>
      <c r="L111" s="981">
        <v>9.9418931125821973E-3</v>
      </c>
      <c r="M111" s="981">
        <v>8.9864131447820201E-3</v>
      </c>
      <c r="N111" s="981">
        <v>2.4011729517800014E-2</v>
      </c>
      <c r="O111" s="981">
        <v>2.0621046876321637E-2</v>
      </c>
      <c r="P111" s="981">
        <v>1.0659588108783542E-2</v>
      </c>
      <c r="Q111" s="981">
        <v>7.6872125840003252E-3</v>
      </c>
      <c r="R111" s="981">
        <v>1.7304295052727198E-2</v>
      </c>
      <c r="S111" s="981">
        <v>1.8784315934674257E-2</v>
      </c>
      <c r="T111" s="981">
        <v>8.4749831521222316E-3</v>
      </c>
      <c r="U111" s="981">
        <v>1.3059972521043057E-2</v>
      </c>
      <c r="V111" s="981">
        <v>1.7281828413591993E-2</v>
      </c>
      <c r="W111" s="981">
        <v>1.5868048574920166E-2</v>
      </c>
      <c r="X111" s="981">
        <v>3.8337726585897763E-2</v>
      </c>
      <c r="Y111" s="981">
        <v>1.3280163266195282E-2</v>
      </c>
      <c r="Z111" s="981">
        <v>6.5945285074596099E-2</v>
      </c>
      <c r="AA111" s="981">
        <v>1.7185843430641817E-2</v>
      </c>
      <c r="AB111" s="981">
        <v>1</v>
      </c>
      <c r="AC111" s="981"/>
    </row>
    <row r="112" spans="1:29" s="1011" customFormat="1" ht="73.5" customHeight="1" thickTop="1" thickBot="1">
      <c r="A112" s="991" t="s">
        <v>847</v>
      </c>
      <c r="B112" s="977" t="s">
        <v>887</v>
      </c>
      <c r="C112" s="977" t="s">
        <v>888</v>
      </c>
      <c r="D112" s="977" t="s">
        <v>889</v>
      </c>
      <c r="E112" s="977" t="s">
        <v>890</v>
      </c>
      <c r="F112" s="977" t="s">
        <v>891</v>
      </c>
      <c r="G112" s="977" t="s">
        <v>892</v>
      </c>
      <c r="H112" s="977" t="s">
        <v>893</v>
      </c>
      <c r="I112" s="977" t="s">
        <v>894</v>
      </c>
      <c r="J112" s="977" t="s">
        <v>895</v>
      </c>
      <c r="K112" s="977" t="s">
        <v>896</v>
      </c>
      <c r="L112" s="977" t="s">
        <v>897</v>
      </c>
      <c r="M112" s="977" t="s">
        <v>898</v>
      </c>
      <c r="N112" s="977" t="s">
        <v>899</v>
      </c>
      <c r="O112" s="977" t="s">
        <v>900</v>
      </c>
      <c r="P112" s="977" t="s">
        <v>901</v>
      </c>
      <c r="Q112" s="977" t="s">
        <v>902</v>
      </c>
      <c r="R112" s="977" t="s">
        <v>903</v>
      </c>
      <c r="S112" s="977" t="s">
        <v>904</v>
      </c>
      <c r="T112" s="977" t="s">
        <v>905</v>
      </c>
      <c r="U112" s="977" t="s">
        <v>906</v>
      </c>
      <c r="V112" s="977" t="s">
        <v>907</v>
      </c>
      <c r="W112" s="977" t="s">
        <v>908</v>
      </c>
      <c r="X112" s="977" t="s">
        <v>909</v>
      </c>
      <c r="Y112" s="977" t="s">
        <v>910</v>
      </c>
      <c r="Z112" s="977" t="s">
        <v>911</v>
      </c>
      <c r="AA112" s="977" t="s">
        <v>912</v>
      </c>
      <c r="AB112" s="977" t="s">
        <v>6</v>
      </c>
      <c r="AC112" s="978" t="s">
        <v>723</v>
      </c>
    </row>
    <row r="113" spans="1:29" s="1011" customFormat="1" ht="42.75" customHeight="1" thickTop="1">
      <c r="A113" s="979" t="s">
        <v>824</v>
      </c>
      <c r="B113" s="980">
        <v>2</v>
      </c>
      <c r="C113" s="980">
        <v>0</v>
      </c>
      <c r="D113" s="980">
        <v>0</v>
      </c>
      <c r="E113" s="980">
        <v>0</v>
      </c>
      <c r="F113" s="980">
        <v>0</v>
      </c>
      <c r="G113" s="980">
        <v>0</v>
      </c>
      <c r="H113" s="980">
        <v>0</v>
      </c>
      <c r="I113" s="980">
        <v>0</v>
      </c>
      <c r="J113" s="980">
        <v>0</v>
      </c>
      <c r="K113" s="980">
        <v>0</v>
      </c>
      <c r="L113" s="980">
        <v>0</v>
      </c>
      <c r="M113" s="980">
        <v>0</v>
      </c>
      <c r="N113" s="980">
        <v>0</v>
      </c>
      <c r="O113" s="980">
        <v>0</v>
      </c>
      <c r="P113" s="980">
        <v>0</v>
      </c>
      <c r="Q113" s="980">
        <v>0</v>
      </c>
      <c r="R113" s="980">
        <v>0</v>
      </c>
      <c r="S113" s="980">
        <v>0</v>
      </c>
      <c r="T113" s="980">
        <v>0</v>
      </c>
      <c r="U113" s="980">
        <v>0</v>
      </c>
      <c r="V113" s="980">
        <v>0</v>
      </c>
      <c r="W113" s="980">
        <v>0</v>
      </c>
      <c r="X113" s="980">
        <v>0</v>
      </c>
      <c r="Y113" s="980">
        <v>0</v>
      </c>
      <c r="Z113" s="980">
        <v>0</v>
      </c>
      <c r="AA113" s="980">
        <v>0</v>
      </c>
      <c r="AB113" s="980">
        <v>2</v>
      </c>
      <c r="AC113" s="981">
        <v>6.0034820195713513E-5</v>
      </c>
    </row>
    <row r="114" spans="1:29" s="1011" customFormat="1" ht="30.75" customHeight="1">
      <c r="A114" s="979" t="s">
        <v>825</v>
      </c>
      <c r="B114" s="980">
        <v>5</v>
      </c>
      <c r="C114" s="980">
        <v>0</v>
      </c>
      <c r="D114" s="980">
        <v>1</v>
      </c>
      <c r="E114" s="980">
        <v>0</v>
      </c>
      <c r="F114" s="980">
        <v>0</v>
      </c>
      <c r="G114" s="980">
        <v>0</v>
      </c>
      <c r="H114" s="980">
        <v>0</v>
      </c>
      <c r="I114" s="980">
        <v>0</v>
      </c>
      <c r="J114" s="980">
        <v>0</v>
      </c>
      <c r="K114" s="980">
        <v>0</v>
      </c>
      <c r="L114" s="980">
        <v>0</v>
      </c>
      <c r="M114" s="980">
        <v>0</v>
      </c>
      <c r="N114" s="980">
        <v>0</v>
      </c>
      <c r="O114" s="980">
        <v>0</v>
      </c>
      <c r="P114" s="980">
        <v>0</v>
      </c>
      <c r="Q114" s="980">
        <v>0</v>
      </c>
      <c r="R114" s="980">
        <v>0</v>
      </c>
      <c r="S114" s="980">
        <v>0</v>
      </c>
      <c r="T114" s="980">
        <v>0</v>
      </c>
      <c r="U114" s="980">
        <v>0</v>
      </c>
      <c r="V114" s="980">
        <v>0</v>
      </c>
      <c r="W114" s="980">
        <v>0</v>
      </c>
      <c r="X114" s="980">
        <v>0</v>
      </c>
      <c r="Y114" s="980">
        <v>0</v>
      </c>
      <c r="Z114" s="980">
        <v>1</v>
      </c>
      <c r="AA114" s="980">
        <v>0</v>
      </c>
      <c r="AB114" s="980">
        <v>7</v>
      </c>
      <c r="AC114" s="981">
        <v>2.1012187068499729E-4</v>
      </c>
    </row>
    <row r="115" spans="1:29" s="1011" customFormat="1" ht="30.75" customHeight="1">
      <c r="A115" s="979" t="s">
        <v>826</v>
      </c>
      <c r="B115" s="980">
        <v>7</v>
      </c>
      <c r="C115" s="980">
        <v>11</v>
      </c>
      <c r="D115" s="980">
        <v>4</v>
      </c>
      <c r="E115" s="980">
        <v>0</v>
      </c>
      <c r="F115" s="980">
        <v>0</v>
      </c>
      <c r="G115" s="980">
        <v>0</v>
      </c>
      <c r="H115" s="980">
        <v>0</v>
      </c>
      <c r="I115" s="980">
        <v>0</v>
      </c>
      <c r="J115" s="980">
        <v>0</v>
      </c>
      <c r="K115" s="980">
        <v>0</v>
      </c>
      <c r="L115" s="980">
        <v>0</v>
      </c>
      <c r="M115" s="980">
        <v>0</v>
      </c>
      <c r="N115" s="980">
        <v>0</v>
      </c>
      <c r="O115" s="980">
        <v>0</v>
      </c>
      <c r="P115" s="980">
        <v>0</v>
      </c>
      <c r="Q115" s="980">
        <v>0</v>
      </c>
      <c r="R115" s="980">
        <v>0</v>
      </c>
      <c r="S115" s="980">
        <v>0</v>
      </c>
      <c r="T115" s="980">
        <v>0</v>
      </c>
      <c r="U115" s="980">
        <v>0</v>
      </c>
      <c r="V115" s="980">
        <v>1</v>
      </c>
      <c r="W115" s="980">
        <v>0</v>
      </c>
      <c r="X115" s="980">
        <v>1</v>
      </c>
      <c r="Y115" s="980">
        <v>0</v>
      </c>
      <c r="Z115" s="980">
        <v>3</v>
      </c>
      <c r="AA115" s="980">
        <v>1</v>
      </c>
      <c r="AB115" s="980">
        <v>28</v>
      </c>
      <c r="AC115" s="981">
        <v>8.4048748273998916E-4</v>
      </c>
    </row>
    <row r="116" spans="1:29" s="1011" customFormat="1" ht="30.75" customHeight="1">
      <c r="A116" s="979" t="s">
        <v>827</v>
      </c>
      <c r="B116" s="980">
        <v>74</v>
      </c>
      <c r="C116" s="980">
        <v>35</v>
      </c>
      <c r="D116" s="980">
        <v>17</v>
      </c>
      <c r="E116" s="980">
        <v>1</v>
      </c>
      <c r="F116" s="980">
        <v>1</v>
      </c>
      <c r="G116" s="980">
        <v>1</v>
      </c>
      <c r="H116" s="980">
        <v>6</v>
      </c>
      <c r="I116" s="980">
        <v>4</v>
      </c>
      <c r="J116" s="980">
        <v>8</v>
      </c>
      <c r="K116" s="980">
        <v>0</v>
      </c>
      <c r="L116" s="980">
        <v>0</v>
      </c>
      <c r="M116" s="980">
        <v>0</v>
      </c>
      <c r="N116" s="980">
        <v>2</v>
      </c>
      <c r="O116" s="980">
        <v>4</v>
      </c>
      <c r="P116" s="980">
        <v>0</v>
      </c>
      <c r="Q116" s="980">
        <v>1</v>
      </c>
      <c r="R116" s="980">
        <v>1</v>
      </c>
      <c r="S116" s="980">
        <v>0</v>
      </c>
      <c r="T116" s="980">
        <v>0</v>
      </c>
      <c r="U116" s="980">
        <v>0</v>
      </c>
      <c r="V116" s="980">
        <v>0</v>
      </c>
      <c r="W116" s="980">
        <v>0</v>
      </c>
      <c r="X116" s="980">
        <v>3</v>
      </c>
      <c r="Y116" s="980">
        <v>0</v>
      </c>
      <c r="Z116" s="980">
        <v>13</v>
      </c>
      <c r="AA116" s="980">
        <v>2</v>
      </c>
      <c r="AB116" s="980">
        <v>173</v>
      </c>
      <c r="AC116" s="981">
        <v>5.193011946929219E-3</v>
      </c>
    </row>
    <row r="117" spans="1:29" s="1011" customFormat="1" ht="30.75" customHeight="1">
      <c r="A117" s="979" t="s">
        <v>828</v>
      </c>
      <c r="B117" s="980">
        <v>123</v>
      </c>
      <c r="C117" s="980">
        <v>80</v>
      </c>
      <c r="D117" s="980">
        <v>25</v>
      </c>
      <c r="E117" s="980">
        <v>3</v>
      </c>
      <c r="F117" s="980">
        <v>11</v>
      </c>
      <c r="G117" s="980">
        <v>3</v>
      </c>
      <c r="H117" s="980">
        <v>17</v>
      </c>
      <c r="I117" s="980">
        <v>5</v>
      </c>
      <c r="J117" s="980">
        <v>6</v>
      </c>
      <c r="K117" s="980">
        <v>0</v>
      </c>
      <c r="L117" s="980">
        <v>0</v>
      </c>
      <c r="M117" s="980">
        <v>0</v>
      </c>
      <c r="N117" s="980">
        <v>4</v>
      </c>
      <c r="O117" s="980">
        <v>4</v>
      </c>
      <c r="P117" s="980">
        <v>0</v>
      </c>
      <c r="Q117" s="980">
        <v>6</v>
      </c>
      <c r="R117" s="980">
        <v>6</v>
      </c>
      <c r="S117" s="980">
        <v>1</v>
      </c>
      <c r="T117" s="980">
        <v>0</v>
      </c>
      <c r="U117" s="980">
        <v>2</v>
      </c>
      <c r="V117" s="980">
        <v>0</v>
      </c>
      <c r="W117" s="980">
        <v>5</v>
      </c>
      <c r="X117" s="980">
        <v>15</v>
      </c>
      <c r="Y117" s="980">
        <v>0</v>
      </c>
      <c r="Z117" s="980">
        <v>22</v>
      </c>
      <c r="AA117" s="980">
        <v>12</v>
      </c>
      <c r="AB117" s="980">
        <v>350</v>
      </c>
      <c r="AC117" s="981">
        <v>1.0506093534249864E-2</v>
      </c>
    </row>
    <row r="118" spans="1:29" s="1011" customFormat="1" ht="30.75" customHeight="1">
      <c r="A118" s="979" t="s">
        <v>829</v>
      </c>
      <c r="B118" s="980">
        <v>155</v>
      </c>
      <c r="C118" s="980">
        <v>212</v>
      </c>
      <c r="D118" s="980">
        <v>100</v>
      </c>
      <c r="E118" s="980">
        <v>11</v>
      </c>
      <c r="F118" s="980">
        <v>32</v>
      </c>
      <c r="G118" s="980">
        <v>15</v>
      </c>
      <c r="H118" s="980">
        <v>17</v>
      </c>
      <c r="I118" s="980">
        <v>13</v>
      </c>
      <c r="J118" s="980">
        <v>14</v>
      </c>
      <c r="K118" s="980">
        <v>4</v>
      </c>
      <c r="L118" s="980">
        <v>1</v>
      </c>
      <c r="M118" s="980">
        <v>8</v>
      </c>
      <c r="N118" s="980">
        <v>11</v>
      </c>
      <c r="O118" s="980">
        <v>17</v>
      </c>
      <c r="P118" s="980">
        <v>4</v>
      </c>
      <c r="Q118" s="980">
        <v>11</v>
      </c>
      <c r="R118" s="980">
        <v>15</v>
      </c>
      <c r="S118" s="980">
        <v>10</v>
      </c>
      <c r="T118" s="980">
        <v>2</v>
      </c>
      <c r="U118" s="980">
        <v>3</v>
      </c>
      <c r="V118" s="980">
        <v>5</v>
      </c>
      <c r="W118" s="980">
        <v>16</v>
      </c>
      <c r="X118" s="980">
        <v>44</v>
      </c>
      <c r="Y118" s="980">
        <v>7</v>
      </c>
      <c r="Z118" s="980">
        <v>64</v>
      </c>
      <c r="AA118" s="980">
        <v>16</v>
      </c>
      <c r="AB118" s="980">
        <v>807</v>
      </c>
      <c r="AC118" s="981">
        <v>2.4224049948970403E-2</v>
      </c>
    </row>
    <row r="119" spans="1:29" s="1011" customFormat="1" ht="30.75" customHeight="1">
      <c r="A119" s="979" t="s">
        <v>830</v>
      </c>
      <c r="B119" s="980">
        <v>288</v>
      </c>
      <c r="C119" s="980">
        <v>260</v>
      </c>
      <c r="D119" s="980">
        <v>127</v>
      </c>
      <c r="E119" s="980">
        <v>10</v>
      </c>
      <c r="F119" s="980">
        <v>29</v>
      </c>
      <c r="G119" s="980">
        <v>43</v>
      </c>
      <c r="H119" s="980">
        <v>28</v>
      </c>
      <c r="I119" s="980">
        <v>32</v>
      </c>
      <c r="J119" s="980">
        <v>19</v>
      </c>
      <c r="K119" s="980">
        <v>21</v>
      </c>
      <c r="L119" s="980">
        <v>9</v>
      </c>
      <c r="M119" s="980">
        <v>11</v>
      </c>
      <c r="N119" s="980">
        <v>21</v>
      </c>
      <c r="O119" s="980">
        <v>28</v>
      </c>
      <c r="P119" s="980">
        <v>14</v>
      </c>
      <c r="Q119" s="980">
        <v>16</v>
      </c>
      <c r="R119" s="980">
        <v>14</v>
      </c>
      <c r="S119" s="980">
        <v>21</v>
      </c>
      <c r="T119" s="980">
        <v>10</v>
      </c>
      <c r="U119" s="980">
        <v>15</v>
      </c>
      <c r="V119" s="980">
        <v>17</v>
      </c>
      <c r="W119" s="980">
        <v>23</v>
      </c>
      <c r="X119" s="980">
        <v>40</v>
      </c>
      <c r="Y119" s="980">
        <v>12</v>
      </c>
      <c r="Z119" s="980">
        <v>89</v>
      </c>
      <c r="AA119" s="980">
        <v>14</v>
      </c>
      <c r="AB119" s="980">
        <v>1211</v>
      </c>
      <c r="AC119" s="981">
        <v>3.6351083628504532E-2</v>
      </c>
    </row>
    <row r="120" spans="1:29" s="1011" customFormat="1" ht="30.75" customHeight="1">
      <c r="A120" s="979" t="s">
        <v>831</v>
      </c>
      <c r="B120" s="980">
        <v>186</v>
      </c>
      <c r="C120" s="980">
        <v>297</v>
      </c>
      <c r="D120" s="980">
        <v>169</v>
      </c>
      <c r="E120" s="980">
        <v>15</v>
      </c>
      <c r="F120" s="980">
        <v>51</v>
      </c>
      <c r="G120" s="980">
        <v>56</v>
      </c>
      <c r="H120" s="980">
        <v>46</v>
      </c>
      <c r="I120" s="980">
        <v>55</v>
      </c>
      <c r="J120" s="980">
        <v>37</v>
      </c>
      <c r="K120" s="980">
        <v>26</v>
      </c>
      <c r="L120" s="980">
        <v>21</v>
      </c>
      <c r="M120" s="980">
        <v>26</v>
      </c>
      <c r="N120" s="980">
        <v>46</v>
      </c>
      <c r="O120" s="980">
        <v>48</v>
      </c>
      <c r="P120" s="980">
        <v>25</v>
      </c>
      <c r="Q120" s="980">
        <v>18</v>
      </c>
      <c r="R120" s="980">
        <v>36</v>
      </c>
      <c r="S120" s="980">
        <v>46</v>
      </c>
      <c r="T120" s="980">
        <v>16</v>
      </c>
      <c r="U120" s="980">
        <v>27</v>
      </c>
      <c r="V120" s="980">
        <v>31</v>
      </c>
      <c r="W120" s="980">
        <v>29</v>
      </c>
      <c r="X120" s="980">
        <v>68</v>
      </c>
      <c r="Y120" s="980">
        <v>37</v>
      </c>
      <c r="Z120" s="980">
        <v>127</v>
      </c>
      <c r="AA120" s="980">
        <v>22</v>
      </c>
      <c r="AB120" s="980">
        <v>1561</v>
      </c>
      <c r="AC120" s="981">
        <v>4.68571771627544E-2</v>
      </c>
    </row>
    <row r="121" spans="1:29" s="1011" customFormat="1" ht="30.75" customHeight="1">
      <c r="A121" s="979" t="s">
        <v>832</v>
      </c>
      <c r="B121" s="980">
        <v>167</v>
      </c>
      <c r="C121" s="980">
        <v>209</v>
      </c>
      <c r="D121" s="980">
        <v>170</v>
      </c>
      <c r="E121" s="980">
        <v>21</v>
      </c>
      <c r="F121" s="980">
        <v>27</v>
      </c>
      <c r="G121" s="980">
        <v>53</v>
      </c>
      <c r="H121" s="980">
        <v>43</v>
      </c>
      <c r="I121" s="980">
        <v>45</v>
      </c>
      <c r="J121" s="980">
        <v>36</v>
      </c>
      <c r="K121" s="980">
        <v>33</v>
      </c>
      <c r="L121" s="980">
        <v>15</v>
      </c>
      <c r="M121" s="980">
        <v>15</v>
      </c>
      <c r="N121" s="980">
        <v>39</v>
      </c>
      <c r="O121" s="980">
        <v>26</v>
      </c>
      <c r="P121" s="980">
        <v>26</v>
      </c>
      <c r="Q121" s="980">
        <v>9</v>
      </c>
      <c r="R121" s="980">
        <v>24</v>
      </c>
      <c r="S121" s="980">
        <v>41</v>
      </c>
      <c r="T121" s="980">
        <v>19</v>
      </c>
      <c r="U121" s="980">
        <v>28</v>
      </c>
      <c r="V121" s="980">
        <v>26</v>
      </c>
      <c r="W121" s="980">
        <v>36</v>
      </c>
      <c r="X121" s="980">
        <v>50</v>
      </c>
      <c r="Y121" s="980">
        <v>22</v>
      </c>
      <c r="Z121" s="980">
        <v>97</v>
      </c>
      <c r="AA121" s="980">
        <v>24</v>
      </c>
      <c r="AB121" s="980">
        <v>1301</v>
      </c>
      <c r="AC121" s="981">
        <v>3.9052650537311641E-2</v>
      </c>
    </row>
    <row r="122" spans="1:29" s="1011" customFormat="1" ht="30.75" customHeight="1">
      <c r="A122" s="979" t="s">
        <v>833</v>
      </c>
      <c r="B122" s="980">
        <v>421</v>
      </c>
      <c r="C122" s="980">
        <v>491</v>
      </c>
      <c r="D122" s="980">
        <v>249</v>
      </c>
      <c r="E122" s="980">
        <v>33</v>
      </c>
      <c r="F122" s="980">
        <v>75</v>
      </c>
      <c r="G122" s="980">
        <v>175</v>
      </c>
      <c r="H122" s="980">
        <v>111</v>
      </c>
      <c r="I122" s="980">
        <v>150</v>
      </c>
      <c r="J122" s="980">
        <v>116</v>
      </c>
      <c r="K122" s="980">
        <v>121</v>
      </c>
      <c r="L122" s="980">
        <v>71</v>
      </c>
      <c r="M122" s="980">
        <v>54</v>
      </c>
      <c r="N122" s="980">
        <v>151</v>
      </c>
      <c r="O122" s="980">
        <v>84</v>
      </c>
      <c r="P122" s="980">
        <v>79</v>
      </c>
      <c r="Q122" s="980">
        <v>11</v>
      </c>
      <c r="R122" s="980">
        <v>88</v>
      </c>
      <c r="S122" s="980">
        <v>125</v>
      </c>
      <c r="T122" s="980">
        <v>60</v>
      </c>
      <c r="U122" s="980">
        <v>98</v>
      </c>
      <c r="V122" s="980">
        <v>112</v>
      </c>
      <c r="W122" s="980">
        <v>74</v>
      </c>
      <c r="X122" s="980">
        <v>127</v>
      </c>
      <c r="Y122" s="980">
        <v>95</v>
      </c>
      <c r="Z122" s="980">
        <v>174</v>
      </c>
      <c r="AA122" s="980">
        <v>70</v>
      </c>
      <c r="AB122" s="980">
        <v>3415</v>
      </c>
      <c r="AC122" s="981">
        <v>0.10250945548418082</v>
      </c>
    </row>
    <row r="123" spans="1:29" s="1011" customFormat="1" ht="30.75" customHeight="1">
      <c r="A123" s="979" t="s">
        <v>834</v>
      </c>
      <c r="B123" s="980">
        <v>993</v>
      </c>
      <c r="C123" s="980">
        <v>746</v>
      </c>
      <c r="D123" s="980">
        <v>495</v>
      </c>
      <c r="E123" s="980">
        <v>69</v>
      </c>
      <c r="F123" s="980">
        <v>172</v>
      </c>
      <c r="G123" s="980">
        <v>366</v>
      </c>
      <c r="H123" s="980">
        <v>228</v>
      </c>
      <c r="I123" s="980">
        <v>404</v>
      </c>
      <c r="J123" s="980">
        <v>266</v>
      </c>
      <c r="K123" s="980">
        <v>253</v>
      </c>
      <c r="L123" s="980">
        <v>147</v>
      </c>
      <c r="M123" s="980">
        <v>96</v>
      </c>
      <c r="N123" s="980">
        <v>277</v>
      </c>
      <c r="O123" s="980">
        <v>160</v>
      </c>
      <c r="P123" s="980">
        <v>139</v>
      </c>
      <c r="Q123" s="980">
        <v>18</v>
      </c>
      <c r="R123" s="980">
        <v>212</v>
      </c>
      <c r="S123" s="980">
        <v>229</v>
      </c>
      <c r="T123" s="980">
        <v>109</v>
      </c>
      <c r="U123" s="980">
        <v>155</v>
      </c>
      <c r="V123" s="980">
        <v>227</v>
      </c>
      <c r="W123" s="980">
        <v>127</v>
      </c>
      <c r="X123" s="980">
        <v>308</v>
      </c>
      <c r="Y123" s="980">
        <v>168</v>
      </c>
      <c r="Z123" s="980">
        <v>332</v>
      </c>
      <c r="AA123" s="980">
        <v>105</v>
      </c>
      <c r="AB123" s="980">
        <v>6801</v>
      </c>
      <c r="AC123" s="981">
        <v>0.20414840607552381</v>
      </c>
    </row>
    <row r="124" spans="1:29" s="1011" customFormat="1" ht="30.75" customHeight="1">
      <c r="A124" s="979" t="s">
        <v>835</v>
      </c>
      <c r="B124" s="980">
        <v>1226</v>
      </c>
      <c r="C124" s="980">
        <v>1325</v>
      </c>
      <c r="D124" s="980">
        <v>907</v>
      </c>
      <c r="E124" s="980">
        <v>137</v>
      </c>
      <c r="F124" s="980">
        <v>439</v>
      </c>
      <c r="G124" s="980">
        <v>786</v>
      </c>
      <c r="H124" s="980">
        <v>526</v>
      </c>
      <c r="I124" s="980">
        <v>747</v>
      </c>
      <c r="J124" s="980">
        <v>628</v>
      </c>
      <c r="K124" s="980">
        <v>512</v>
      </c>
      <c r="L124" s="980">
        <v>418</v>
      </c>
      <c r="M124" s="980">
        <v>256</v>
      </c>
      <c r="N124" s="980">
        <v>754</v>
      </c>
      <c r="O124" s="980">
        <v>466</v>
      </c>
      <c r="P124" s="980">
        <v>268</v>
      </c>
      <c r="Q124" s="980">
        <v>64</v>
      </c>
      <c r="R124" s="980">
        <v>352</v>
      </c>
      <c r="S124" s="980">
        <v>502</v>
      </c>
      <c r="T124" s="980">
        <v>329</v>
      </c>
      <c r="U124" s="980">
        <v>392</v>
      </c>
      <c r="V124" s="980">
        <v>628</v>
      </c>
      <c r="W124" s="980">
        <v>279</v>
      </c>
      <c r="X124" s="980">
        <v>632</v>
      </c>
      <c r="Y124" s="980">
        <v>423</v>
      </c>
      <c r="Z124" s="980">
        <v>471</v>
      </c>
      <c r="AA124" s="980">
        <v>269</v>
      </c>
      <c r="AB124" s="980">
        <v>13736</v>
      </c>
      <c r="AC124" s="981">
        <v>0.4123191451041604</v>
      </c>
    </row>
    <row r="125" spans="1:29" s="1011" customFormat="1" ht="30.75" customHeight="1">
      <c r="A125" s="979" t="s">
        <v>836</v>
      </c>
      <c r="B125" s="980">
        <v>196</v>
      </c>
      <c r="C125" s="980">
        <v>355</v>
      </c>
      <c r="D125" s="980">
        <v>112</v>
      </c>
      <c r="E125" s="980">
        <v>28</v>
      </c>
      <c r="F125" s="980">
        <v>37</v>
      </c>
      <c r="G125" s="980">
        <v>119</v>
      </c>
      <c r="H125" s="980">
        <v>84</v>
      </c>
      <c r="I125" s="980">
        <v>117</v>
      </c>
      <c r="J125" s="980">
        <v>111</v>
      </c>
      <c r="K125" s="980">
        <v>52</v>
      </c>
      <c r="L125" s="980">
        <v>108</v>
      </c>
      <c r="M125" s="980">
        <v>32</v>
      </c>
      <c r="N125" s="980">
        <v>185</v>
      </c>
      <c r="O125" s="980">
        <v>69</v>
      </c>
      <c r="P125" s="980">
        <v>46</v>
      </c>
      <c r="Q125" s="980">
        <v>7</v>
      </c>
      <c r="R125" s="980">
        <v>44</v>
      </c>
      <c r="S125" s="980">
        <v>93</v>
      </c>
      <c r="T125" s="980">
        <v>67</v>
      </c>
      <c r="U125" s="980">
        <v>113</v>
      </c>
      <c r="V125" s="980">
        <v>194</v>
      </c>
      <c r="W125" s="980">
        <v>48</v>
      </c>
      <c r="X125" s="980">
        <v>137</v>
      </c>
      <c r="Y125" s="980">
        <v>70</v>
      </c>
      <c r="Z125" s="980">
        <v>60</v>
      </c>
      <c r="AA125" s="980">
        <v>55</v>
      </c>
      <c r="AB125" s="980">
        <v>2539</v>
      </c>
      <c r="AC125" s="981">
        <v>7.6214204238458302E-2</v>
      </c>
    </row>
    <row r="126" spans="1:29" s="1011" customFormat="1" ht="30.75" customHeight="1" thickBot="1">
      <c r="A126" s="979" t="s">
        <v>837</v>
      </c>
      <c r="B126" s="980">
        <v>135</v>
      </c>
      <c r="C126" s="980">
        <v>117</v>
      </c>
      <c r="D126" s="980">
        <v>53</v>
      </c>
      <c r="E126" s="980">
        <v>0</v>
      </c>
      <c r="F126" s="980">
        <v>30</v>
      </c>
      <c r="G126" s="980">
        <v>60</v>
      </c>
      <c r="H126" s="980">
        <v>39</v>
      </c>
      <c r="I126" s="980">
        <v>135</v>
      </c>
      <c r="J126" s="980">
        <v>45</v>
      </c>
      <c r="K126" s="980">
        <v>28</v>
      </c>
      <c r="L126" s="980">
        <v>104</v>
      </c>
      <c r="M126" s="980">
        <v>9</v>
      </c>
      <c r="N126" s="980">
        <v>169</v>
      </c>
      <c r="O126" s="980">
        <v>46</v>
      </c>
      <c r="P126" s="980">
        <v>47</v>
      </c>
      <c r="Q126" s="980">
        <v>11</v>
      </c>
      <c r="R126" s="980">
        <v>44</v>
      </c>
      <c r="S126" s="980">
        <v>56</v>
      </c>
      <c r="T126" s="980">
        <v>49</v>
      </c>
      <c r="U126" s="980">
        <v>112</v>
      </c>
      <c r="V126" s="980">
        <v>0</v>
      </c>
      <c r="W126" s="980">
        <v>1</v>
      </c>
      <c r="X126" s="980">
        <v>52</v>
      </c>
      <c r="Y126" s="980">
        <v>7</v>
      </c>
      <c r="Z126" s="980">
        <v>16</v>
      </c>
      <c r="AA126" s="980">
        <v>18</v>
      </c>
      <c r="AB126" s="980">
        <v>1383</v>
      </c>
      <c r="AC126" s="981">
        <v>4.1514078165335894E-2</v>
      </c>
    </row>
    <row r="127" spans="1:29" s="1011" customFormat="1" ht="48.75" customHeight="1" thickTop="1" thickBot="1">
      <c r="A127" s="982" t="s">
        <v>6</v>
      </c>
      <c r="B127" s="983">
        <v>3978</v>
      </c>
      <c r="C127" s="983">
        <v>4138</v>
      </c>
      <c r="D127" s="983">
        <v>2429</v>
      </c>
      <c r="E127" s="983">
        <v>328</v>
      </c>
      <c r="F127" s="983">
        <v>904</v>
      </c>
      <c r="G127" s="983">
        <v>1677</v>
      </c>
      <c r="H127" s="983">
        <v>1145</v>
      </c>
      <c r="I127" s="983">
        <v>1707</v>
      </c>
      <c r="J127" s="983">
        <v>1286</v>
      </c>
      <c r="K127" s="983">
        <v>1050</v>
      </c>
      <c r="L127" s="983">
        <v>894</v>
      </c>
      <c r="M127" s="983">
        <v>507</v>
      </c>
      <c r="N127" s="983">
        <v>1659</v>
      </c>
      <c r="O127" s="983">
        <v>952</v>
      </c>
      <c r="P127" s="983">
        <v>648</v>
      </c>
      <c r="Q127" s="983">
        <v>172</v>
      </c>
      <c r="R127" s="983">
        <v>836</v>
      </c>
      <c r="S127" s="983">
        <v>1124</v>
      </c>
      <c r="T127" s="983">
        <v>661</v>
      </c>
      <c r="U127" s="983">
        <v>945</v>
      </c>
      <c r="V127" s="983">
        <v>1241</v>
      </c>
      <c r="W127" s="983">
        <v>638</v>
      </c>
      <c r="X127" s="983">
        <v>1477</v>
      </c>
      <c r="Y127" s="983">
        <v>841</v>
      </c>
      <c r="Z127" s="983">
        <v>1469</v>
      </c>
      <c r="AA127" s="983">
        <v>608</v>
      </c>
      <c r="AB127" s="983">
        <v>33314</v>
      </c>
      <c r="AC127" s="984">
        <v>1</v>
      </c>
    </row>
    <row r="128" spans="1:29" s="1011" customFormat="1" ht="24" customHeight="1" thickTop="1">
      <c r="A128" s="987" t="s">
        <v>838</v>
      </c>
      <c r="B128" s="981">
        <v>0.11940925736927419</v>
      </c>
      <c r="C128" s="981">
        <v>0.12421204298493126</v>
      </c>
      <c r="D128" s="981">
        <v>7.2912289127694069E-2</v>
      </c>
      <c r="E128" s="981">
        <v>9.8457105120970164E-3</v>
      </c>
      <c r="F128" s="981">
        <v>2.7135738728462509E-2</v>
      </c>
      <c r="G128" s="981">
        <v>5.0339196734105779E-2</v>
      </c>
      <c r="H128" s="981">
        <v>3.4369934562045984E-2</v>
      </c>
      <c r="I128" s="981">
        <v>5.1239719037041484E-2</v>
      </c>
      <c r="J128" s="981">
        <v>3.8602389385843788E-2</v>
      </c>
      <c r="K128" s="981">
        <v>3.1518280602749596E-2</v>
      </c>
      <c r="L128" s="981">
        <v>2.6835564627483939E-2</v>
      </c>
      <c r="M128" s="981">
        <v>1.5218826919613376E-2</v>
      </c>
      <c r="N128" s="981">
        <v>4.9798883352344357E-2</v>
      </c>
      <c r="O128" s="981">
        <v>2.8576574413159632E-2</v>
      </c>
      <c r="P128" s="981">
        <v>1.9451281743411177E-2</v>
      </c>
      <c r="Q128" s="981">
        <v>5.1629945368313621E-3</v>
      </c>
      <c r="R128" s="981">
        <v>2.509455484180825E-2</v>
      </c>
      <c r="S128" s="981">
        <v>3.3739568949990993E-2</v>
      </c>
      <c r="T128" s="981">
        <v>1.9841508074683316E-2</v>
      </c>
      <c r="U128" s="981">
        <v>2.8366452542474635E-2</v>
      </c>
      <c r="V128" s="981">
        <v>3.7251605931440238E-2</v>
      </c>
      <c r="W128" s="981">
        <v>1.9151107642432611E-2</v>
      </c>
      <c r="X128" s="981">
        <v>4.433571471453443E-2</v>
      </c>
      <c r="Y128" s="981">
        <v>2.5244641892297533E-2</v>
      </c>
      <c r="Z128" s="981">
        <v>4.4095575433751574E-2</v>
      </c>
      <c r="AA128" s="981">
        <v>1.8250585339496909E-2</v>
      </c>
      <c r="AB128" s="981">
        <v>1</v>
      </c>
      <c r="AC128" s="981"/>
    </row>
    <row r="129" spans="1:29" s="1011" customFormat="1" ht="9" customHeight="1" thickBot="1">
      <c r="A129" s="988"/>
      <c r="B129" s="989"/>
      <c r="C129" s="990"/>
      <c r="D129" s="990"/>
      <c r="E129" s="990"/>
      <c r="F129" s="990"/>
      <c r="G129" s="990"/>
      <c r="H129" s="989"/>
      <c r="I129" s="989"/>
      <c r="J129" s="989"/>
      <c r="K129" s="989"/>
      <c r="L129" s="989"/>
      <c r="M129" s="989"/>
      <c r="N129" s="989"/>
      <c r="O129" s="989"/>
      <c r="P129" s="852"/>
      <c r="Q129" s="853"/>
      <c r="R129" s="853"/>
      <c r="S129" s="853"/>
      <c r="T129" s="853"/>
      <c r="U129" s="853"/>
      <c r="V129" s="852"/>
      <c r="W129" s="852"/>
      <c r="X129" s="852"/>
      <c r="Y129" s="852"/>
      <c r="Z129" s="852"/>
      <c r="AA129" s="852"/>
      <c r="AB129" s="852"/>
      <c r="AC129" s="854"/>
    </row>
    <row r="130" spans="1:29" s="1011" customFormat="1" ht="17.25" customHeight="1">
      <c r="A130" s="1165" t="s">
        <v>848</v>
      </c>
      <c r="B130" s="1159"/>
      <c r="C130" s="1159"/>
      <c r="D130" s="1159"/>
      <c r="E130" s="1159"/>
      <c r="F130" s="1159"/>
      <c r="G130" s="1159"/>
      <c r="H130" s="1159"/>
      <c r="I130" s="1159"/>
      <c r="J130" s="1159"/>
      <c r="K130" s="1159"/>
      <c r="L130" s="1159"/>
      <c r="M130" s="1159"/>
      <c r="N130" s="1159"/>
      <c r="O130" s="1159"/>
    </row>
    <row r="131" spans="1:29" s="1011" customFormat="1" ht="9" customHeight="1">
      <c r="A131" s="294"/>
      <c r="B131" s="144"/>
      <c r="C131" s="295"/>
      <c r="D131" s="295"/>
      <c r="E131" s="295"/>
      <c r="F131" s="295"/>
      <c r="G131" s="295"/>
      <c r="H131" s="144"/>
      <c r="I131" s="144"/>
      <c r="J131" s="144"/>
      <c r="K131" s="144"/>
      <c r="L131" s="144"/>
      <c r="M131" s="144"/>
      <c r="N131" s="144"/>
      <c r="O131" s="386"/>
    </row>
    <row r="132" spans="1:29" s="1011" customFormat="1" ht="9" customHeight="1">
      <c r="A132" s="294"/>
      <c r="B132" s="144"/>
      <c r="C132" s="295"/>
      <c r="D132" s="295"/>
      <c r="E132" s="295"/>
      <c r="F132" s="295"/>
      <c r="G132" s="295"/>
      <c r="H132" s="144"/>
      <c r="I132" s="144"/>
      <c r="J132" s="144"/>
      <c r="K132" s="144"/>
      <c r="L132" s="144"/>
      <c r="M132" s="144"/>
      <c r="N132" s="144"/>
      <c r="O132" s="386"/>
    </row>
    <row r="133" spans="1:29" s="859" customFormat="1" ht="60" customHeight="1">
      <c r="A133" s="1111" t="s">
        <v>917</v>
      </c>
      <c r="B133" s="1111"/>
      <c r="C133" s="1111"/>
      <c r="D133" s="1111"/>
      <c r="E133" s="1111"/>
      <c r="F133" s="1111"/>
      <c r="G133" s="1111"/>
      <c r="H133" s="1111"/>
      <c r="I133" s="1111"/>
      <c r="J133" s="1111"/>
      <c r="K133" s="1111"/>
      <c r="L133" s="1111"/>
      <c r="M133" s="1111"/>
      <c r="N133" s="1111"/>
      <c r="O133" s="1111"/>
      <c r="P133" s="1111"/>
      <c r="Q133" s="1111"/>
      <c r="R133" s="1111"/>
      <c r="S133" s="1111"/>
      <c r="T133" s="1111"/>
      <c r="U133" s="1111"/>
      <c r="V133" s="1111"/>
      <c r="W133" s="1111"/>
      <c r="X133" s="1111"/>
      <c r="Y133" s="1111"/>
      <c r="Z133" s="1111"/>
      <c r="AA133" s="1111"/>
      <c r="AB133" s="1111"/>
      <c r="AC133" s="1111"/>
    </row>
    <row r="134" spans="1:29" s="859" customFormat="1" ht="39" customHeight="1">
      <c r="A134" s="1111" t="s">
        <v>849</v>
      </c>
      <c r="B134" s="1111"/>
      <c r="C134" s="1111"/>
      <c r="D134" s="1111"/>
      <c r="E134" s="1111"/>
      <c r="F134" s="1111"/>
      <c r="G134" s="1111"/>
      <c r="H134" s="1111"/>
      <c r="I134" s="1111"/>
      <c r="J134" s="1111"/>
      <c r="K134" s="1111"/>
      <c r="L134" s="1111"/>
      <c r="M134" s="1111"/>
      <c r="N134" s="1111"/>
      <c r="O134" s="1111"/>
      <c r="P134" s="1111"/>
      <c r="Q134" s="1111"/>
      <c r="R134" s="1111"/>
      <c r="S134" s="1111"/>
      <c r="T134" s="1111"/>
      <c r="U134" s="1111"/>
      <c r="V134" s="1111"/>
      <c r="W134" s="1111"/>
      <c r="X134" s="1111"/>
      <c r="Y134" s="1111"/>
      <c r="Z134" s="1111"/>
      <c r="AA134" s="1111"/>
      <c r="AB134" s="1111"/>
      <c r="AC134" s="1111"/>
    </row>
    <row r="135" spans="1:29" s="859" customFormat="1" ht="39" customHeight="1">
      <c r="A135" s="1111" t="s">
        <v>1523</v>
      </c>
      <c r="B135" s="1111"/>
      <c r="C135" s="1111"/>
      <c r="D135" s="1111"/>
      <c r="E135" s="1111"/>
      <c r="F135" s="1111"/>
      <c r="G135" s="1111"/>
      <c r="H135" s="1111"/>
      <c r="I135" s="1111"/>
      <c r="J135" s="1111"/>
      <c r="K135" s="1111"/>
      <c r="L135" s="1111"/>
      <c r="M135" s="1111"/>
      <c r="N135" s="1111"/>
      <c r="O135" s="1111"/>
      <c r="P135" s="1111"/>
      <c r="Q135" s="1111"/>
      <c r="R135" s="1111"/>
      <c r="S135" s="1111"/>
      <c r="T135" s="1111"/>
      <c r="U135" s="1111"/>
      <c r="V135" s="1111"/>
      <c r="W135" s="1111"/>
      <c r="X135" s="1111"/>
      <c r="Y135" s="1111"/>
      <c r="Z135" s="1111"/>
      <c r="AA135" s="1111"/>
      <c r="AB135" s="1111"/>
      <c r="AC135" s="1111"/>
    </row>
    <row r="136" spans="1:29" s="860" customFormat="1" ht="48.75" customHeight="1">
      <c r="A136" s="1166" t="s">
        <v>1417</v>
      </c>
      <c r="B136" s="1166"/>
      <c r="C136" s="1166"/>
      <c r="D136" s="1166"/>
      <c r="E136" s="1166"/>
      <c r="F136" s="1166"/>
      <c r="G136" s="1166"/>
      <c r="H136" s="1166"/>
      <c r="I136" s="1166"/>
      <c r="J136" s="1166"/>
      <c r="K136" s="1166"/>
      <c r="L136" s="1166"/>
      <c r="M136" s="1166"/>
      <c r="N136" s="1166"/>
      <c r="O136" s="1166"/>
      <c r="P136" s="1166"/>
      <c r="Q136" s="1166"/>
      <c r="R136" s="1166"/>
      <c r="S136" s="1166"/>
      <c r="T136" s="1166"/>
      <c r="U136" s="1166"/>
      <c r="V136" s="1166"/>
      <c r="W136" s="1166"/>
      <c r="X136" s="1166"/>
      <c r="Y136" s="1166"/>
      <c r="Z136" s="1166"/>
      <c r="AA136" s="1166"/>
      <c r="AB136" s="1166"/>
      <c r="AC136" s="1166"/>
    </row>
    <row r="137" spans="1:29" s="1011" customFormat="1" ht="6" customHeight="1">
      <c r="A137" s="269"/>
      <c r="O137" s="289"/>
    </row>
    <row r="138" spans="1:29" s="1011" customFormat="1" ht="10.5" customHeight="1" thickBot="1">
      <c r="A138" s="615"/>
      <c r="B138" s="616"/>
      <c r="C138" s="616"/>
      <c r="D138" s="617"/>
      <c r="E138" s="616"/>
      <c r="F138" s="616"/>
      <c r="G138" s="616"/>
      <c r="H138" s="616"/>
      <c r="I138" s="617"/>
      <c r="J138" s="616"/>
      <c r="K138" s="616"/>
      <c r="L138" s="616"/>
      <c r="M138" s="616"/>
      <c r="N138" s="616"/>
      <c r="O138" s="616"/>
    </row>
    <row r="139" spans="1:29" s="1011" customFormat="1" ht="27" customHeight="1" thickTop="1" thickBot="1">
      <c r="A139" s="977" t="s">
        <v>822</v>
      </c>
      <c r="B139" s="977" t="s">
        <v>887</v>
      </c>
      <c r="C139" s="977" t="s">
        <v>888</v>
      </c>
      <c r="D139" s="977" t="s">
        <v>889</v>
      </c>
      <c r="E139" s="977" t="s">
        <v>890</v>
      </c>
      <c r="F139" s="977" t="s">
        <v>891</v>
      </c>
      <c r="G139" s="977" t="s">
        <v>892</v>
      </c>
      <c r="H139" s="977" t="s">
        <v>893</v>
      </c>
      <c r="I139" s="977" t="s">
        <v>894</v>
      </c>
      <c r="J139" s="977" t="s">
        <v>895</v>
      </c>
      <c r="K139" s="977" t="s">
        <v>896</v>
      </c>
      <c r="L139" s="977" t="s">
        <v>897</v>
      </c>
      <c r="M139" s="977" t="s">
        <v>898</v>
      </c>
      <c r="N139" s="977" t="s">
        <v>899</v>
      </c>
      <c r="O139" s="977" t="s">
        <v>900</v>
      </c>
      <c r="P139" s="977" t="s">
        <v>901</v>
      </c>
      <c r="Q139" s="977" t="s">
        <v>902</v>
      </c>
      <c r="R139" s="977" t="s">
        <v>903</v>
      </c>
      <c r="S139" s="977" t="s">
        <v>904</v>
      </c>
      <c r="T139" s="977" t="s">
        <v>905</v>
      </c>
      <c r="U139" s="977" t="s">
        <v>906</v>
      </c>
      <c r="V139" s="977" t="s">
        <v>907</v>
      </c>
      <c r="W139" s="977" t="s">
        <v>908</v>
      </c>
      <c r="X139" s="977" t="s">
        <v>909</v>
      </c>
      <c r="Y139" s="977" t="s">
        <v>910</v>
      </c>
      <c r="Z139" s="977" t="s">
        <v>911</v>
      </c>
      <c r="AA139" s="977" t="s">
        <v>912</v>
      </c>
      <c r="AB139" s="977" t="s">
        <v>6</v>
      </c>
      <c r="AC139" s="978" t="s">
        <v>723</v>
      </c>
    </row>
    <row r="140" spans="1:29" s="1011" customFormat="1" ht="63" customHeight="1" thickTop="1">
      <c r="A140" s="979" t="s">
        <v>824</v>
      </c>
      <c r="B140" s="980">
        <v>0</v>
      </c>
      <c r="C140" s="980">
        <v>0</v>
      </c>
      <c r="D140" s="980">
        <v>0</v>
      </c>
      <c r="E140" s="980">
        <v>0</v>
      </c>
      <c r="F140" s="980">
        <v>0</v>
      </c>
      <c r="G140" s="980">
        <v>0</v>
      </c>
      <c r="H140" s="980">
        <v>0</v>
      </c>
      <c r="I140" s="980">
        <v>0</v>
      </c>
      <c r="J140" s="980">
        <v>0</v>
      </c>
      <c r="K140" s="980">
        <v>0</v>
      </c>
      <c r="L140" s="980">
        <v>0</v>
      </c>
      <c r="M140" s="980">
        <v>0</v>
      </c>
      <c r="N140" s="980">
        <v>0</v>
      </c>
      <c r="O140" s="980">
        <v>0</v>
      </c>
      <c r="P140" s="980">
        <v>0</v>
      </c>
      <c r="Q140" s="980">
        <v>0</v>
      </c>
      <c r="R140" s="980">
        <v>0</v>
      </c>
      <c r="S140" s="980">
        <v>0</v>
      </c>
      <c r="T140" s="980">
        <v>0</v>
      </c>
      <c r="U140" s="980">
        <v>0</v>
      </c>
      <c r="V140" s="980">
        <v>0</v>
      </c>
      <c r="W140" s="980">
        <v>0</v>
      </c>
      <c r="X140" s="980">
        <v>0</v>
      </c>
      <c r="Y140" s="980">
        <v>0</v>
      </c>
      <c r="Z140" s="980">
        <v>0</v>
      </c>
      <c r="AA140" s="980">
        <v>0</v>
      </c>
      <c r="AB140" s="980">
        <v>0</v>
      </c>
      <c r="AC140" s="981">
        <v>0</v>
      </c>
    </row>
    <row r="141" spans="1:29" s="1011" customFormat="1" ht="30" customHeight="1">
      <c r="A141" s="979" t="s">
        <v>825</v>
      </c>
      <c r="B141" s="980">
        <v>0</v>
      </c>
      <c r="C141" s="980">
        <v>0</v>
      </c>
      <c r="D141" s="980">
        <v>0</v>
      </c>
      <c r="E141" s="980">
        <v>0</v>
      </c>
      <c r="F141" s="980">
        <v>0</v>
      </c>
      <c r="G141" s="980">
        <v>0</v>
      </c>
      <c r="H141" s="980">
        <v>0</v>
      </c>
      <c r="I141" s="980">
        <v>0</v>
      </c>
      <c r="J141" s="980">
        <v>0</v>
      </c>
      <c r="K141" s="980">
        <v>0</v>
      </c>
      <c r="L141" s="980">
        <v>0</v>
      </c>
      <c r="M141" s="980">
        <v>0</v>
      </c>
      <c r="N141" s="980">
        <v>0</v>
      </c>
      <c r="O141" s="980">
        <v>0</v>
      </c>
      <c r="P141" s="980">
        <v>0</v>
      </c>
      <c r="Q141" s="980">
        <v>0</v>
      </c>
      <c r="R141" s="980">
        <v>0</v>
      </c>
      <c r="S141" s="980">
        <v>0</v>
      </c>
      <c r="T141" s="980">
        <v>0</v>
      </c>
      <c r="U141" s="980">
        <v>0</v>
      </c>
      <c r="V141" s="980">
        <v>0</v>
      </c>
      <c r="W141" s="980">
        <v>0</v>
      </c>
      <c r="X141" s="980">
        <v>0</v>
      </c>
      <c r="Y141" s="980">
        <v>0</v>
      </c>
      <c r="Z141" s="980">
        <v>0</v>
      </c>
      <c r="AA141" s="980">
        <v>0</v>
      </c>
      <c r="AB141" s="980">
        <v>0</v>
      </c>
      <c r="AC141" s="981">
        <v>0</v>
      </c>
    </row>
    <row r="142" spans="1:29" s="1011" customFormat="1" ht="30" customHeight="1">
      <c r="A142" s="979" t="s">
        <v>826</v>
      </c>
      <c r="B142" s="980">
        <v>0</v>
      </c>
      <c r="C142" s="980">
        <v>0</v>
      </c>
      <c r="D142" s="980">
        <v>0</v>
      </c>
      <c r="E142" s="980">
        <v>0</v>
      </c>
      <c r="F142" s="980">
        <v>0</v>
      </c>
      <c r="G142" s="980">
        <v>0</v>
      </c>
      <c r="H142" s="980">
        <v>0</v>
      </c>
      <c r="I142" s="980">
        <v>0</v>
      </c>
      <c r="J142" s="980">
        <v>0</v>
      </c>
      <c r="K142" s="980">
        <v>0</v>
      </c>
      <c r="L142" s="980">
        <v>0</v>
      </c>
      <c r="M142" s="980">
        <v>0</v>
      </c>
      <c r="N142" s="980">
        <v>0</v>
      </c>
      <c r="O142" s="980">
        <v>0</v>
      </c>
      <c r="P142" s="980">
        <v>0</v>
      </c>
      <c r="Q142" s="980">
        <v>0</v>
      </c>
      <c r="R142" s="980">
        <v>0</v>
      </c>
      <c r="S142" s="980">
        <v>0</v>
      </c>
      <c r="T142" s="980">
        <v>0</v>
      </c>
      <c r="U142" s="980">
        <v>0</v>
      </c>
      <c r="V142" s="980">
        <v>0</v>
      </c>
      <c r="W142" s="980">
        <v>0</v>
      </c>
      <c r="X142" s="980">
        <v>0</v>
      </c>
      <c r="Y142" s="980">
        <v>0</v>
      </c>
      <c r="Z142" s="980">
        <v>0</v>
      </c>
      <c r="AA142" s="980">
        <v>0</v>
      </c>
      <c r="AB142" s="980">
        <v>0</v>
      </c>
      <c r="AC142" s="981">
        <v>0</v>
      </c>
    </row>
    <row r="143" spans="1:29" s="1011" customFormat="1" ht="30" customHeight="1">
      <c r="A143" s="979" t="s">
        <v>827</v>
      </c>
      <c r="B143" s="980">
        <v>3776.50155</v>
      </c>
      <c r="C143" s="980">
        <v>0</v>
      </c>
      <c r="D143" s="980">
        <v>0</v>
      </c>
      <c r="E143" s="980">
        <v>0</v>
      </c>
      <c r="F143" s="980">
        <v>0</v>
      </c>
      <c r="G143" s="980">
        <v>0</v>
      </c>
      <c r="H143" s="980">
        <v>0</v>
      </c>
      <c r="I143" s="980">
        <v>0</v>
      </c>
      <c r="J143" s="980">
        <v>0</v>
      </c>
      <c r="K143" s="980">
        <v>0</v>
      </c>
      <c r="L143" s="980">
        <v>0</v>
      </c>
      <c r="M143" s="980">
        <v>0</v>
      </c>
      <c r="N143" s="980">
        <v>1500</v>
      </c>
      <c r="O143" s="980">
        <v>0</v>
      </c>
      <c r="P143" s="980">
        <v>0</v>
      </c>
      <c r="Q143" s="980">
        <v>0</v>
      </c>
      <c r="R143" s="980">
        <v>0</v>
      </c>
      <c r="S143" s="980">
        <v>0</v>
      </c>
      <c r="T143" s="980">
        <v>0</v>
      </c>
      <c r="U143" s="980">
        <v>0</v>
      </c>
      <c r="V143" s="980">
        <v>0</v>
      </c>
      <c r="W143" s="980">
        <v>0</v>
      </c>
      <c r="X143" s="980">
        <v>0</v>
      </c>
      <c r="Y143" s="980">
        <v>0</v>
      </c>
      <c r="Z143" s="980">
        <v>0</v>
      </c>
      <c r="AA143" s="980">
        <v>0</v>
      </c>
      <c r="AB143" s="980">
        <v>5276.50155</v>
      </c>
      <c r="AC143" s="981">
        <v>3.2420261039656458E-2</v>
      </c>
    </row>
    <row r="144" spans="1:29" s="1011" customFormat="1" ht="30" customHeight="1">
      <c r="A144" s="979" t="s">
        <v>828</v>
      </c>
      <c r="B144" s="980">
        <v>1947.6</v>
      </c>
      <c r="C144" s="980">
        <v>898.66</v>
      </c>
      <c r="D144" s="980">
        <v>1472.18</v>
      </c>
      <c r="E144" s="980">
        <v>0</v>
      </c>
      <c r="F144" s="980">
        <v>0</v>
      </c>
      <c r="G144" s="980">
        <v>0</v>
      </c>
      <c r="H144" s="980">
        <v>0</v>
      </c>
      <c r="I144" s="980">
        <v>0</v>
      </c>
      <c r="J144" s="980">
        <v>0</v>
      </c>
      <c r="K144" s="980">
        <v>0</v>
      </c>
      <c r="L144" s="980">
        <v>0</v>
      </c>
      <c r="M144" s="980">
        <v>0</v>
      </c>
      <c r="N144" s="980">
        <v>0</v>
      </c>
      <c r="O144" s="980">
        <v>0</v>
      </c>
      <c r="P144" s="980">
        <v>0</v>
      </c>
      <c r="Q144" s="980">
        <v>0</v>
      </c>
      <c r="R144" s="980">
        <v>0</v>
      </c>
      <c r="S144" s="980">
        <v>700</v>
      </c>
      <c r="T144" s="980">
        <v>0</v>
      </c>
      <c r="U144" s="980">
        <v>0</v>
      </c>
      <c r="V144" s="980">
        <v>0</v>
      </c>
      <c r="W144" s="980">
        <v>0</v>
      </c>
      <c r="X144" s="980">
        <v>0</v>
      </c>
      <c r="Y144" s="980">
        <v>0</v>
      </c>
      <c r="Z144" s="980">
        <v>3066.83</v>
      </c>
      <c r="AA144" s="980">
        <v>0</v>
      </c>
      <c r="AB144" s="980">
        <v>8085.27</v>
      </c>
      <c r="AC144" s="981">
        <v>4.9678098545446872E-2</v>
      </c>
    </row>
    <row r="145" spans="1:29" s="1011" customFormat="1" ht="30" customHeight="1">
      <c r="A145" s="979" t="s">
        <v>829</v>
      </c>
      <c r="B145" s="980">
        <v>8726.01253</v>
      </c>
      <c r="C145" s="980">
        <v>8147.7052800000001</v>
      </c>
      <c r="D145" s="980">
        <v>4017.8085000000001</v>
      </c>
      <c r="E145" s="980">
        <v>0</v>
      </c>
      <c r="F145" s="980">
        <v>0</v>
      </c>
      <c r="G145" s="980">
        <v>1084.95021</v>
      </c>
      <c r="H145" s="980">
        <v>0</v>
      </c>
      <c r="I145" s="980">
        <v>411.6</v>
      </c>
      <c r="J145" s="980">
        <v>0</v>
      </c>
      <c r="K145" s="980">
        <v>0</v>
      </c>
      <c r="L145" s="980">
        <v>460</v>
      </c>
      <c r="M145" s="980">
        <v>0</v>
      </c>
      <c r="N145" s="980">
        <v>350</v>
      </c>
      <c r="O145" s="980">
        <v>350</v>
      </c>
      <c r="P145" s="980">
        <v>0</v>
      </c>
      <c r="Q145" s="980">
        <v>0</v>
      </c>
      <c r="R145" s="980">
        <v>0</v>
      </c>
      <c r="S145" s="980">
        <v>0</v>
      </c>
      <c r="T145" s="980">
        <v>0</v>
      </c>
      <c r="U145" s="980">
        <v>0</v>
      </c>
      <c r="V145" s="980">
        <v>0</v>
      </c>
      <c r="W145" s="980">
        <v>0</v>
      </c>
      <c r="X145" s="980">
        <v>395.47</v>
      </c>
      <c r="Y145" s="980">
        <v>500</v>
      </c>
      <c r="Z145" s="980">
        <v>1722.01259</v>
      </c>
      <c r="AA145" s="980">
        <v>0</v>
      </c>
      <c r="AB145" s="980">
        <v>26165.559109999998</v>
      </c>
      <c r="AC145" s="981">
        <v>0.16076831373142703</v>
      </c>
    </row>
    <row r="146" spans="1:29" s="1011" customFormat="1" ht="30" customHeight="1">
      <c r="A146" s="979" t="s">
        <v>830</v>
      </c>
      <c r="B146" s="980">
        <v>7112.3003699999999</v>
      </c>
      <c r="C146" s="980">
        <v>7496.6122599999999</v>
      </c>
      <c r="D146" s="980">
        <v>2686.76</v>
      </c>
      <c r="E146" s="980">
        <v>0</v>
      </c>
      <c r="F146" s="980">
        <v>0</v>
      </c>
      <c r="G146" s="980">
        <v>208.2</v>
      </c>
      <c r="H146" s="980">
        <v>207</v>
      </c>
      <c r="I146" s="980">
        <v>424.20186000000001</v>
      </c>
      <c r="J146" s="980">
        <v>229.62899999999999</v>
      </c>
      <c r="K146" s="980">
        <v>289</v>
      </c>
      <c r="L146" s="980">
        <v>0</v>
      </c>
      <c r="M146" s="980">
        <v>500</v>
      </c>
      <c r="N146" s="980">
        <v>0</v>
      </c>
      <c r="O146" s="980">
        <v>0</v>
      </c>
      <c r="P146" s="980">
        <v>0</v>
      </c>
      <c r="Q146" s="980">
        <v>207.40887000000001</v>
      </c>
      <c r="R146" s="980">
        <v>0</v>
      </c>
      <c r="S146" s="980">
        <v>274</v>
      </c>
      <c r="T146" s="980">
        <v>235</v>
      </c>
      <c r="U146" s="980">
        <v>250</v>
      </c>
      <c r="V146" s="980">
        <v>0</v>
      </c>
      <c r="W146" s="980">
        <v>302.26292000000001</v>
      </c>
      <c r="X146" s="980">
        <v>449.15003000000002</v>
      </c>
      <c r="Y146" s="980">
        <v>534.70699999999999</v>
      </c>
      <c r="Z146" s="980">
        <v>1657.9930099999999</v>
      </c>
      <c r="AA146" s="980">
        <v>277.60000000000002</v>
      </c>
      <c r="AB146" s="980">
        <v>23341.82532</v>
      </c>
      <c r="AC146" s="981">
        <v>0.14341852510523048</v>
      </c>
    </row>
    <row r="147" spans="1:29" s="1011" customFormat="1" ht="30" customHeight="1">
      <c r="A147" s="979" t="s">
        <v>831</v>
      </c>
      <c r="B147" s="980">
        <v>5421.4355700000006</v>
      </c>
      <c r="C147" s="980">
        <v>9002.8795900000005</v>
      </c>
      <c r="D147" s="980">
        <v>1488.7894199999998</v>
      </c>
      <c r="E147" s="980">
        <v>205.8</v>
      </c>
      <c r="F147" s="980">
        <v>0</v>
      </c>
      <c r="G147" s="980">
        <v>552.94223999999997</v>
      </c>
      <c r="H147" s="980">
        <v>205.8</v>
      </c>
      <c r="I147" s="980">
        <v>0</v>
      </c>
      <c r="J147" s="980">
        <v>0</v>
      </c>
      <c r="K147" s="980">
        <v>0</v>
      </c>
      <c r="L147" s="980">
        <v>0</v>
      </c>
      <c r="M147" s="980">
        <v>478.6</v>
      </c>
      <c r="N147" s="980">
        <v>1229.88543</v>
      </c>
      <c r="O147" s="980">
        <v>0</v>
      </c>
      <c r="P147" s="980">
        <v>143</v>
      </c>
      <c r="Q147" s="980">
        <v>312</v>
      </c>
      <c r="R147" s="980">
        <v>583.85708</v>
      </c>
      <c r="S147" s="980">
        <v>150</v>
      </c>
      <c r="T147" s="980">
        <v>205.8</v>
      </c>
      <c r="U147" s="980">
        <v>180</v>
      </c>
      <c r="V147" s="980">
        <v>0</v>
      </c>
      <c r="W147" s="980">
        <v>167.78270000000001</v>
      </c>
      <c r="X147" s="980">
        <v>557.54999999999995</v>
      </c>
      <c r="Y147" s="980">
        <v>480</v>
      </c>
      <c r="Z147" s="980">
        <v>1471.7788799999998</v>
      </c>
      <c r="AA147" s="980">
        <v>144.88529</v>
      </c>
      <c r="AB147" s="980">
        <v>22982.786199999999</v>
      </c>
      <c r="AC147" s="981">
        <v>0.14121249107234965</v>
      </c>
    </row>
    <row r="148" spans="1:29" s="1011" customFormat="1" ht="30" customHeight="1">
      <c r="A148" s="979" t="s">
        <v>832</v>
      </c>
      <c r="B148" s="980">
        <v>4319.4990299999999</v>
      </c>
      <c r="C148" s="980">
        <v>2235.7103700000002</v>
      </c>
      <c r="D148" s="980">
        <v>494.01085</v>
      </c>
      <c r="E148" s="980">
        <v>137.19999999999999</v>
      </c>
      <c r="F148" s="980">
        <v>246.96</v>
      </c>
      <c r="G148" s="980">
        <v>254.76612</v>
      </c>
      <c r="H148" s="980">
        <v>232</v>
      </c>
      <c r="I148" s="980">
        <v>113.19</v>
      </c>
      <c r="J148" s="980">
        <v>0</v>
      </c>
      <c r="K148" s="980">
        <v>107</v>
      </c>
      <c r="L148" s="980">
        <v>341.25</v>
      </c>
      <c r="M148" s="980">
        <v>476.62</v>
      </c>
      <c r="N148" s="980">
        <v>432.78899999999999</v>
      </c>
      <c r="O148" s="980">
        <v>126</v>
      </c>
      <c r="P148" s="980">
        <v>103</v>
      </c>
      <c r="Q148" s="980">
        <v>0</v>
      </c>
      <c r="R148" s="980">
        <v>358.75622999999996</v>
      </c>
      <c r="S148" s="980">
        <v>0</v>
      </c>
      <c r="T148" s="980">
        <v>0</v>
      </c>
      <c r="U148" s="980">
        <v>0</v>
      </c>
      <c r="V148" s="980">
        <v>0</v>
      </c>
      <c r="W148" s="980">
        <v>497.35007000000002</v>
      </c>
      <c r="X148" s="980">
        <v>0</v>
      </c>
      <c r="Y148" s="980">
        <v>379.56380000000001</v>
      </c>
      <c r="Z148" s="980">
        <v>599.78399999999999</v>
      </c>
      <c r="AA148" s="980">
        <v>232</v>
      </c>
      <c r="AB148" s="980">
        <v>11687.449470000001</v>
      </c>
      <c r="AC148" s="981">
        <v>7.1810869212232967E-2</v>
      </c>
    </row>
    <row r="149" spans="1:29" s="1011" customFormat="1" ht="30" customHeight="1">
      <c r="A149" s="979" t="s">
        <v>833</v>
      </c>
      <c r="B149" s="980">
        <v>7362.0676399999993</v>
      </c>
      <c r="C149" s="980">
        <v>5077.6400800000001</v>
      </c>
      <c r="D149" s="980">
        <v>1619.21126</v>
      </c>
      <c r="E149" s="980">
        <v>0</v>
      </c>
      <c r="F149" s="980">
        <v>160.41767000000002</v>
      </c>
      <c r="G149" s="980">
        <v>0</v>
      </c>
      <c r="H149" s="980">
        <v>1060.06799</v>
      </c>
      <c r="I149" s="980">
        <v>466.47</v>
      </c>
      <c r="J149" s="980">
        <v>327.72704999999996</v>
      </c>
      <c r="K149" s="980">
        <v>169.3</v>
      </c>
      <c r="L149" s="980">
        <v>100</v>
      </c>
      <c r="M149" s="980">
        <v>529.34</v>
      </c>
      <c r="N149" s="980">
        <v>1579.70901</v>
      </c>
      <c r="O149" s="980">
        <v>664</v>
      </c>
      <c r="P149" s="980">
        <v>427.42570000000001</v>
      </c>
      <c r="Q149" s="980">
        <v>180</v>
      </c>
      <c r="R149" s="980">
        <v>200.46198000000001</v>
      </c>
      <c r="S149" s="980">
        <v>70</v>
      </c>
      <c r="T149" s="980">
        <v>336.95196000000004</v>
      </c>
      <c r="U149" s="980">
        <v>192.01667</v>
      </c>
      <c r="V149" s="980">
        <v>73.403270000000006</v>
      </c>
      <c r="W149" s="980">
        <v>298.25169</v>
      </c>
      <c r="X149" s="980">
        <v>433.41735999999997</v>
      </c>
      <c r="Y149" s="980">
        <v>230</v>
      </c>
      <c r="Z149" s="980">
        <v>1164.6134399999999</v>
      </c>
      <c r="AA149" s="980">
        <v>528.29012</v>
      </c>
      <c r="AB149" s="980">
        <v>23250.782890000002</v>
      </c>
      <c r="AC149" s="981">
        <v>0.14285913564645461</v>
      </c>
    </row>
    <row r="150" spans="1:29" s="1011" customFormat="1" ht="30" customHeight="1">
      <c r="A150" s="979" t="s">
        <v>834</v>
      </c>
      <c r="B150" s="980">
        <v>7191.6088200000004</v>
      </c>
      <c r="C150" s="980">
        <v>5082.8661400000001</v>
      </c>
      <c r="D150" s="980">
        <v>1181.39114</v>
      </c>
      <c r="E150" s="980">
        <v>68.599999999999994</v>
      </c>
      <c r="F150" s="980">
        <v>350.31915000000004</v>
      </c>
      <c r="G150" s="980">
        <v>582.8351899999999</v>
      </c>
      <c r="H150" s="980">
        <v>432.87526000000003</v>
      </c>
      <c r="I150" s="980">
        <v>1083.61859</v>
      </c>
      <c r="J150" s="980">
        <v>249.74889000000002</v>
      </c>
      <c r="K150" s="980">
        <v>236.26599999999999</v>
      </c>
      <c r="L150" s="980">
        <v>412.94423999999998</v>
      </c>
      <c r="M150" s="980">
        <v>459.30092999999999</v>
      </c>
      <c r="N150" s="980">
        <v>1685.2629099999999</v>
      </c>
      <c r="O150" s="980">
        <v>989.88199999999995</v>
      </c>
      <c r="P150" s="980">
        <v>430.24371000000002</v>
      </c>
      <c r="Q150" s="980">
        <v>304.26895999999999</v>
      </c>
      <c r="R150" s="980">
        <v>250.33768000000001</v>
      </c>
      <c r="S150" s="980">
        <v>216</v>
      </c>
      <c r="T150" s="980">
        <v>497.29235</v>
      </c>
      <c r="U150" s="980">
        <v>165.10014000000001</v>
      </c>
      <c r="V150" s="980">
        <v>313.97474</v>
      </c>
      <c r="W150" s="980">
        <v>614.47753</v>
      </c>
      <c r="X150" s="980">
        <v>485.69405999999998</v>
      </c>
      <c r="Y150" s="980">
        <v>563.67515000000003</v>
      </c>
      <c r="Z150" s="980">
        <v>764.91466000000003</v>
      </c>
      <c r="AA150" s="980">
        <v>216.68723</v>
      </c>
      <c r="AB150" s="980">
        <v>24830.18547</v>
      </c>
      <c r="AC150" s="981">
        <v>0.15256341478767971</v>
      </c>
    </row>
    <row r="151" spans="1:29" s="1011" customFormat="1" ht="30" customHeight="1">
      <c r="A151" s="979" t="s">
        <v>835</v>
      </c>
      <c r="B151" s="980">
        <v>4516.0530199999994</v>
      </c>
      <c r="C151" s="980">
        <v>3124.4842799999997</v>
      </c>
      <c r="D151" s="980">
        <v>801.69181000000003</v>
      </c>
      <c r="E151" s="980">
        <v>95.961929999999995</v>
      </c>
      <c r="F151" s="980">
        <v>224.76945000000001</v>
      </c>
      <c r="G151" s="980">
        <v>433.77042999999998</v>
      </c>
      <c r="H151" s="980">
        <v>388.29813000000001</v>
      </c>
      <c r="I151" s="980">
        <v>338.67518999999999</v>
      </c>
      <c r="J151" s="980">
        <v>406.47815000000003</v>
      </c>
      <c r="K151" s="980">
        <v>182.87179999999998</v>
      </c>
      <c r="L151" s="980">
        <v>298.54354000000001</v>
      </c>
      <c r="M151" s="980">
        <v>329.20529999999997</v>
      </c>
      <c r="N151" s="980">
        <v>1237.35088</v>
      </c>
      <c r="O151" s="980">
        <v>652.70309999999995</v>
      </c>
      <c r="P151" s="980">
        <v>168.09298000000001</v>
      </c>
      <c r="Q151" s="980">
        <v>64.032870000000003</v>
      </c>
      <c r="R151" s="980">
        <v>343.69398999999999</v>
      </c>
      <c r="S151" s="980">
        <v>144.50042000000002</v>
      </c>
      <c r="T151" s="980">
        <v>684.38422000000003</v>
      </c>
      <c r="U151" s="980">
        <v>10.088469999999999</v>
      </c>
      <c r="V151" s="980">
        <v>148.28682999999998</v>
      </c>
      <c r="W151" s="980">
        <v>659.65950999999995</v>
      </c>
      <c r="X151" s="980">
        <v>263.69135999999997</v>
      </c>
      <c r="Y151" s="980">
        <v>597.32935999999995</v>
      </c>
      <c r="Z151" s="980">
        <v>320.54118</v>
      </c>
      <c r="AA151" s="980">
        <v>123.62908999999999</v>
      </c>
      <c r="AB151" s="980">
        <v>16558.78729</v>
      </c>
      <c r="AC151" s="981">
        <v>0.10174169406658196</v>
      </c>
    </row>
    <row r="152" spans="1:29" s="1011" customFormat="1" ht="30" customHeight="1">
      <c r="A152" s="979" t="s">
        <v>836</v>
      </c>
      <c r="B152" s="980">
        <v>136.71535</v>
      </c>
      <c r="C152" s="980">
        <v>58.470239999999997</v>
      </c>
      <c r="D152" s="980">
        <v>26.27252</v>
      </c>
      <c r="E152" s="980">
        <v>0</v>
      </c>
      <c r="F152" s="980">
        <v>15.86</v>
      </c>
      <c r="G152" s="980">
        <v>10.16583</v>
      </c>
      <c r="H152" s="980">
        <v>5.2554999999999996</v>
      </c>
      <c r="I152" s="980">
        <v>37.505269999999996</v>
      </c>
      <c r="J152" s="980">
        <v>10</v>
      </c>
      <c r="K152" s="980">
        <v>0</v>
      </c>
      <c r="L152" s="980">
        <v>30.60528</v>
      </c>
      <c r="M152" s="980">
        <v>0</v>
      </c>
      <c r="N152" s="980">
        <v>46.408580000000001</v>
      </c>
      <c r="O152" s="980">
        <v>11.61131</v>
      </c>
      <c r="P152" s="980">
        <v>10</v>
      </c>
      <c r="Q152" s="980">
        <v>18.72</v>
      </c>
      <c r="R152" s="980">
        <v>0</v>
      </c>
      <c r="S152" s="980">
        <v>0</v>
      </c>
      <c r="T152" s="980">
        <v>16.410580000000003</v>
      </c>
      <c r="U152" s="980">
        <v>9.7739899999999995</v>
      </c>
      <c r="V152" s="980">
        <v>0</v>
      </c>
      <c r="W152" s="980">
        <v>50.850019999999994</v>
      </c>
      <c r="X152" s="980">
        <v>0</v>
      </c>
      <c r="Y152" s="980">
        <v>26.893999999999998</v>
      </c>
      <c r="Z152" s="980">
        <v>5.8353900000000003</v>
      </c>
      <c r="AA152" s="980">
        <v>6</v>
      </c>
      <c r="AB152" s="980">
        <v>533.35385999999994</v>
      </c>
      <c r="AC152" s="981">
        <v>3.2770712192263796E-3</v>
      </c>
    </row>
    <row r="153" spans="1:29" s="1011" customFormat="1" ht="30" customHeight="1" thickBot="1">
      <c r="A153" s="979" t="s">
        <v>837</v>
      </c>
      <c r="B153" s="980">
        <v>12.706059999999999</v>
      </c>
      <c r="C153" s="980">
        <v>6.1000200000000007</v>
      </c>
      <c r="D153" s="980">
        <v>2.0579999999999998</v>
      </c>
      <c r="E153" s="980">
        <v>0</v>
      </c>
      <c r="F153" s="980">
        <v>0</v>
      </c>
      <c r="G153" s="980">
        <v>0</v>
      </c>
      <c r="H153" s="980">
        <v>2.5</v>
      </c>
      <c r="I153" s="980">
        <v>3</v>
      </c>
      <c r="J153" s="980">
        <v>0</v>
      </c>
      <c r="K153" s="980">
        <v>0</v>
      </c>
      <c r="L153" s="980">
        <v>2.02359</v>
      </c>
      <c r="M153" s="980">
        <v>0</v>
      </c>
      <c r="N153" s="980">
        <v>5</v>
      </c>
      <c r="O153" s="980">
        <v>0</v>
      </c>
      <c r="P153" s="980">
        <v>0</v>
      </c>
      <c r="Q153" s="980">
        <v>0</v>
      </c>
      <c r="R153" s="980">
        <v>0</v>
      </c>
      <c r="S153" s="980">
        <v>0</v>
      </c>
      <c r="T153" s="980">
        <v>2.125</v>
      </c>
      <c r="U153" s="980">
        <v>0</v>
      </c>
      <c r="V153" s="980">
        <v>0</v>
      </c>
      <c r="W153" s="980">
        <v>0</v>
      </c>
      <c r="X153" s="980">
        <v>0</v>
      </c>
      <c r="Y153" s="980">
        <v>5.1960699999999997</v>
      </c>
      <c r="Z153" s="980">
        <v>0</v>
      </c>
      <c r="AA153" s="980">
        <v>0</v>
      </c>
      <c r="AB153" s="980">
        <v>40.708739999999999</v>
      </c>
      <c r="AC153" s="981">
        <v>2.501255737137999E-4</v>
      </c>
    </row>
    <row r="154" spans="1:29" s="1011" customFormat="1" ht="35.25" customHeight="1" thickTop="1" thickBot="1">
      <c r="A154" s="982" t="s">
        <v>6</v>
      </c>
      <c r="B154" s="983">
        <v>50522.499939999994</v>
      </c>
      <c r="C154" s="983">
        <v>41131.128259999998</v>
      </c>
      <c r="D154" s="983">
        <v>13790.173500000003</v>
      </c>
      <c r="E154" s="983">
        <v>507.56193000000002</v>
      </c>
      <c r="F154" s="983">
        <v>998.32627000000014</v>
      </c>
      <c r="G154" s="983">
        <v>3127.6300200000001</v>
      </c>
      <c r="H154" s="983">
        <v>2533.7968800000003</v>
      </c>
      <c r="I154" s="983">
        <v>2878.2609100000004</v>
      </c>
      <c r="J154" s="983">
        <v>1223.5830900000001</v>
      </c>
      <c r="K154" s="983">
        <v>984.43779999999992</v>
      </c>
      <c r="L154" s="983">
        <v>1645.3666499999999</v>
      </c>
      <c r="M154" s="983">
        <v>2773.0662299999999</v>
      </c>
      <c r="N154" s="983">
        <v>8066.4058099999993</v>
      </c>
      <c r="O154" s="983">
        <v>2794.19641</v>
      </c>
      <c r="P154" s="983">
        <v>1281.7623899999999</v>
      </c>
      <c r="Q154" s="983">
        <v>1086.4307000000001</v>
      </c>
      <c r="R154" s="983">
        <v>1737.1069600000001</v>
      </c>
      <c r="S154" s="983">
        <v>1554.5004200000001</v>
      </c>
      <c r="T154" s="983">
        <v>1977.9641100000001</v>
      </c>
      <c r="U154" s="983">
        <v>806.97927000000004</v>
      </c>
      <c r="V154" s="983">
        <v>535.66484000000003</v>
      </c>
      <c r="W154" s="983">
        <v>2590.6344399999998</v>
      </c>
      <c r="X154" s="983">
        <v>2584.9728099999998</v>
      </c>
      <c r="Y154" s="983">
        <v>3317.3653799999997</v>
      </c>
      <c r="Z154" s="983">
        <v>10774.30315</v>
      </c>
      <c r="AA154" s="983">
        <v>1529.0917300000001</v>
      </c>
      <c r="AB154" s="983">
        <v>162753.20990000002</v>
      </c>
      <c r="AC154" s="984">
        <v>1</v>
      </c>
    </row>
    <row r="155" spans="1:29" s="1011" customFormat="1" ht="31.5" customHeight="1" thickTop="1" thickBot="1">
      <c r="A155" s="985" t="s">
        <v>838</v>
      </c>
      <c r="B155" s="981">
        <v>0.31042398470077726</v>
      </c>
      <c r="C155" s="981">
        <v>0.25272084209750506</v>
      </c>
      <c r="D155" s="981">
        <v>8.4730577716243261E-2</v>
      </c>
      <c r="E155" s="981">
        <v>3.118598584395723E-3</v>
      </c>
      <c r="F155" s="981">
        <v>6.1339882059063466E-3</v>
      </c>
      <c r="G155" s="981">
        <v>1.9217009740832153E-2</v>
      </c>
      <c r="H155" s="981">
        <v>1.5568337371390916E-2</v>
      </c>
      <c r="I155" s="981">
        <v>1.7684818086036409E-2</v>
      </c>
      <c r="J155" s="981">
        <v>7.5180273909915673E-3</v>
      </c>
      <c r="K155" s="981">
        <v>6.0486536677517152E-3</v>
      </c>
      <c r="L155" s="981">
        <v>1.0109580333383028E-2</v>
      </c>
      <c r="M155" s="981">
        <v>1.7038473353022329E-2</v>
      </c>
      <c r="N155" s="981">
        <v>4.9562191829925918E-2</v>
      </c>
      <c r="O155" s="981">
        <v>1.7168302927584839E-2</v>
      </c>
      <c r="P155" s="981">
        <v>7.8754968383575926E-3</v>
      </c>
      <c r="Q155" s="981">
        <v>6.6753257933747211E-3</v>
      </c>
      <c r="R155" s="981">
        <v>1.0673257756743021E-2</v>
      </c>
      <c r="S155" s="981">
        <v>9.551273495343824E-3</v>
      </c>
      <c r="T155" s="981">
        <v>1.2153149613548728E-2</v>
      </c>
      <c r="U155" s="981">
        <v>4.9583001803517731E-3</v>
      </c>
      <c r="V155" s="981">
        <v>3.2912705090678519E-3</v>
      </c>
      <c r="W155" s="981">
        <v>1.5917562803165333E-2</v>
      </c>
      <c r="X155" s="981">
        <v>1.5882776208151452E-2</v>
      </c>
      <c r="Y155" s="981">
        <v>2.0382795411766557E-2</v>
      </c>
      <c r="Z155" s="981">
        <v>6.6200249793045701E-2</v>
      </c>
      <c r="AA155" s="981">
        <v>9.3951555913368186E-3</v>
      </c>
      <c r="AB155" s="981">
        <v>1</v>
      </c>
      <c r="AC155" s="981"/>
    </row>
    <row r="156" spans="1:29" s="1011" customFormat="1" ht="73.5" customHeight="1" thickTop="1" thickBot="1">
      <c r="A156" s="991" t="s">
        <v>847</v>
      </c>
      <c r="B156" s="977" t="s">
        <v>887</v>
      </c>
      <c r="C156" s="977" t="s">
        <v>888</v>
      </c>
      <c r="D156" s="977" t="s">
        <v>889</v>
      </c>
      <c r="E156" s="977" t="s">
        <v>890</v>
      </c>
      <c r="F156" s="977" t="s">
        <v>891</v>
      </c>
      <c r="G156" s="977" t="s">
        <v>892</v>
      </c>
      <c r="H156" s="977" t="s">
        <v>893</v>
      </c>
      <c r="I156" s="977" t="s">
        <v>894</v>
      </c>
      <c r="J156" s="977" t="s">
        <v>895</v>
      </c>
      <c r="K156" s="977" t="s">
        <v>896</v>
      </c>
      <c r="L156" s="977" t="s">
        <v>897</v>
      </c>
      <c r="M156" s="977" t="s">
        <v>898</v>
      </c>
      <c r="N156" s="977" t="s">
        <v>899</v>
      </c>
      <c r="O156" s="977" t="s">
        <v>900</v>
      </c>
      <c r="P156" s="977" t="s">
        <v>901</v>
      </c>
      <c r="Q156" s="977" t="s">
        <v>902</v>
      </c>
      <c r="R156" s="977" t="s">
        <v>903</v>
      </c>
      <c r="S156" s="977" t="s">
        <v>904</v>
      </c>
      <c r="T156" s="977" t="s">
        <v>905</v>
      </c>
      <c r="U156" s="977" t="s">
        <v>906</v>
      </c>
      <c r="V156" s="977" t="s">
        <v>907</v>
      </c>
      <c r="W156" s="977" t="s">
        <v>908</v>
      </c>
      <c r="X156" s="977" t="s">
        <v>909</v>
      </c>
      <c r="Y156" s="977" t="s">
        <v>910</v>
      </c>
      <c r="Z156" s="977" t="s">
        <v>911</v>
      </c>
      <c r="AA156" s="977" t="s">
        <v>912</v>
      </c>
      <c r="AB156" s="977" t="s">
        <v>6</v>
      </c>
      <c r="AC156" s="978" t="s">
        <v>723</v>
      </c>
    </row>
    <row r="157" spans="1:29" s="1011" customFormat="1" ht="42.75" customHeight="1" thickTop="1">
      <c r="A157" s="979" t="s">
        <v>824</v>
      </c>
      <c r="B157" s="980">
        <v>0</v>
      </c>
      <c r="C157" s="980">
        <v>0</v>
      </c>
      <c r="D157" s="980">
        <v>0</v>
      </c>
      <c r="E157" s="980">
        <v>0</v>
      </c>
      <c r="F157" s="980">
        <v>0</v>
      </c>
      <c r="G157" s="980">
        <v>0</v>
      </c>
      <c r="H157" s="980">
        <v>0</v>
      </c>
      <c r="I157" s="980">
        <v>0</v>
      </c>
      <c r="J157" s="980">
        <v>0</v>
      </c>
      <c r="K157" s="980">
        <v>0</v>
      </c>
      <c r="L157" s="980">
        <v>0</v>
      </c>
      <c r="M157" s="980">
        <v>0</v>
      </c>
      <c r="N157" s="980">
        <v>0</v>
      </c>
      <c r="O157" s="980">
        <v>0</v>
      </c>
      <c r="P157" s="980">
        <v>0</v>
      </c>
      <c r="Q157" s="980">
        <v>0</v>
      </c>
      <c r="R157" s="980">
        <v>0</v>
      </c>
      <c r="S157" s="980">
        <v>0</v>
      </c>
      <c r="T157" s="980">
        <v>0</v>
      </c>
      <c r="U157" s="980">
        <v>0</v>
      </c>
      <c r="V157" s="980">
        <v>0</v>
      </c>
      <c r="W157" s="980">
        <v>0</v>
      </c>
      <c r="X157" s="980">
        <v>0</v>
      </c>
      <c r="Y157" s="980">
        <v>0</v>
      </c>
      <c r="Z157" s="980">
        <v>0</v>
      </c>
      <c r="AA157" s="980">
        <v>0</v>
      </c>
      <c r="AB157" s="980">
        <v>0</v>
      </c>
      <c r="AC157" s="981">
        <v>0</v>
      </c>
    </row>
    <row r="158" spans="1:29" s="1011" customFormat="1" ht="30.75" customHeight="1">
      <c r="A158" s="979" t="s">
        <v>825</v>
      </c>
      <c r="B158" s="980">
        <v>0</v>
      </c>
      <c r="C158" s="980">
        <v>0</v>
      </c>
      <c r="D158" s="980">
        <v>0</v>
      </c>
      <c r="E158" s="980">
        <v>0</v>
      </c>
      <c r="F158" s="980">
        <v>0</v>
      </c>
      <c r="G158" s="980">
        <v>0</v>
      </c>
      <c r="H158" s="980">
        <v>0</v>
      </c>
      <c r="I158" s="980">
        <v>0</v>
      </c>
      <c r="J158" s="980">
        <v>0</v>
      </c>
      <c r="K158" s="980">
        <v>0</v>
      </c>
      <c r="L158" s="980">
        <v>0</v>
      </c>
      <c r="M158" s="980">
        <v>0</v>
      </c>
      <c r="N158" s="980">
        <v>0</v>
      </c>
      <c r="O158" s="980">
        <v>0</v>
      </c>
      <c r="P158" s="980">
        <v>0</v>
      </c>
      <c r="Q158" s="980">
        <v>0</v>
      </c>
      <c r="R158" s="980">
        <v>0</v>
      </c>
      <c r="S158" s="980">
        <v>0</v>
      </c>
      <c r="T158" s="980">
        <v>0</v>
      </c>
      <c r="U158" s="980">
        <v>0</v>
      </c>
      <c r="V158" s="980">
        <v>0</v>
      </c>
      <c r="W158" s="980">
        <v>0</v>
      </c>
      <c r="X158" s="980">
        <v>0</v>
      </c>
      <c r="Y158" s="980">
        <v>0</v>
      </c>
      <c r="Z158" s="980">
        <v>0</v>
      </c>
      <c r="AA158" s="980">
        <v>0</v>
      </c>
      <c r="AB158" s="980">
        <v>0</v>
      </c>
      <c r="AC158" s="981">
        <v>0</v>
      </c>
    </row>
    <row r="159" spans="1:29" s="1011" customFormat="1" ht="30.75" customHeight="1">
      <c r="A159" s="979" t="s">
        <v>826</v>
      </c>
      <c r="B159" s="980">
        <v>0</v>
      </c>
      <c r="C159" s="980">
        <v>0</v>
      </c>
      <c r="D159" s="980">
        <v>0</v>
      </c>
      <c r="E159" s="980">
        <v>0</v>
      </c>
      <c r="F159" s="980">
        <v>0</v>
      </c>
      <c r="G159" s="980">
        <v>0</v>
      </c>
      <c r="H159" s="980">
        <v>0</v>
      </c>
      <c r="I159" s="980">
        <v>0</v>
      </c>
      <c r="J159" s="980">
        <v>0</v>
      </c>
      <c r="K159" s="980">
        <v>0</v>
      </c>
      <c r="L159" s="980">
        <v>0</v>
      </c>
      <c r="M159" s="980">
        <v>0</v>
      </c>
      <c r="N159" s="980">
        <v>0</v>
      </c>
      <c r="O159" s="980">
        <v>0</v>
      </c>
      <c r="P159" s="980">
        <v>0</v>
      </c>
      <c r="Q159" s="980">
        <v>0</v>
      </c>
      <c r="R159" s="980">
        <v>0</v>
      </c>
      <c r="S159" s="980">
        <v>0</v>
      </c>
      <c r="T159" s="980">
        <v>0</v>
      </c>
      <c r="U159" s="980">
        <v>0</v>
      </c>
      <c r="V159" s="980">
        <v>0</v>
      </c>
      <c r="W159" s="980">
        <v>0</v>
      </c>
      <c r="X159" s="980">
        <v>0</v>
      </c>
      <c r="Y159" s="980">
        <v>0</v>
      </c>
      <c r="Z159" s="980">
        <v>0</v>
      </c>
      <c r="AA159" s="980">
        <v>0</v>
      </c>
      <c r="AB159" s="980">
        <v>0</v>
      </c>
      <c r="AC159" s="981">
        <v>0</v>
      </c>
    </row>
    <row r="160" spans="1:29" s="1011" customFormat="1" ht="30.75" customHeight="1">
      <c r="A160" s="979" t="s">
        <v>827</v>
      </c>
      <c r="B160" s="980">
        <v>2</v>
      </c>
      <c r="C160" s="980">
        <v>0</v>
      </c>
      <c r="D160" s="980">
        <v>0</v>
      </c>
      <c r="E160" s="980">
        <v>0</v>
      </c>
      <c r="F160" s="980">
        <v>0</v>
      </c>
      <c r="G160" s="980">
        <v>0</v>
      </c>
      <c r="H160" s="980">
        <v>0</v>
      </c>
      <c r="I160" s="980">
        <v>0</v>
      </c>
      <c r="J160" s="980">
        <v>0</v>
      </c>
      <c r="K160" s="980">
        <v>0</v>
      </c>
      <c r="L160" s="980">
        <v>0</v>
      </c>
      <c r="M160" s="980">
        <v>0</v>
      </c>
      <c r="N160" s="980">
        <v>1</v>
      </c>
      <c r="O160" s="980">
        <v>0</v>
      </c>
      <c r="P160" s="980">
        <v>0</v>
      </c>
      <c r="Q160" s="980">
        <v>0</v>
      </c>
      <c r="R160" s="980">
        <v>0</v>
      </c>
      <c r="S160" s="980">
        <v>0</v>
      </c>
      <c r="T160" s="980">
        <v>0</v>
      </c>
      <c r="U160" s="980">
        <v>0</v>
      </c>
      <c r="V160" s="980">
        <v>0</v>
      </c>
      <c r="W160" s="980">
        <v>0</v>
      </c>
      <c r="X160" s="980">
        <v>0</v>
      </c>
      <c r="Y160" s="980">
        <v>0</v>
      </c>
      <c r="Z160" s="980">
        <v>0</v>
      </c>
      <c r="AA160" s="980">
        <v>0</v>
      </c>
      <c r="AB160" s="980">
        <v>3</v>
      </c>
      <c r="AC160" s="981">
        <v>1.3959981386691485E-3</v>
      </c>
    </row>
    <row r="161" spans="1:29" s="1011" customFormat="1" ht="30.75" customHeight="1">
      <c r="A161" s="979" t="s">
        <v>828</v>
      </c>
      <c r="B161" s="980">
        <v>2</v>
      </c>
      <c r="C161" s="980">
        <v>1</v>
      </c>
      <c r="D161" s="980">
        <v>2</v>
      </c>
      <c r="E161" s="980">
        <v>0</v>
      </c>
      <c r="F161" s="980">
        <v>0</v>
      </c>
      <c r="G161" s="980">
        <v>0</v>
      </c>
      <c r="H161" s="980">
        <v>0</v>
      </c>
      <c r="I161" s="980">
        <v>0</v>
      </c>
      <c r="J161" s="980">
        <v>0</v>
      </c>
      <c r="K161" s="980">
        <v>0</v>
      </c>
      <c r="L161" s="980">
        <v>0</v>
      </c>
      <c r="M161" s="980">
        <v>0</v>
      </c>
      <c r="N161" s="980">
        <v>0</v>
      </c>
      <c r="O161" s="980">
        <v>0</v>
      </c>
      <c r="P161" s="980">
        <v>0</v>
      </c>
      <c r="Q161" s="980">
        <v>0</v>
      </c>
      <c r="R161" s="980">
        <v>0</v>
      </c>
      <c r="S161" s="980">
        <v>1</v>
      </c>
      <c r="T161" s="980">
        <v>0</v>
      </c>
      <c r="U161" s="980">
        <v>0</v>
      </c>
      <c r="V161" s="980">
        <v>0</v>
      </c>
      <c r="W161" s="980">
        <v>0</v>
      </c>
      <c r="X161" s="980">
        <v>0</v>
      </c>
      <c r="Y161" s="980">
        <v>0</v>
      </c>
      <c r="Z161" s="980">
        <v>3</v>
      </c>
      <c r="AA161" s="980">
        <v>0</v>
      </c>
      <c r="AB161" s="980">
        <v>9</v>
      </c>
      <c r="AC161" s="981">
        <v>4.1879944160074451E-3</v>
      </c>
    </row>
    <row r="162" spans="1:29" s="1011" customFormat="1" ht="30.75" customHeight="1">
      <c r="A162" s="979" t="s">
        <v>829</v>
      </c>
      <c r="B162" s="980">
        <v>18</v>
      </c>
      <c r="C162" s="980">
        <v>17</v>
      </c>
      <c r="D162" s="980">
        <v>8</v>
      </c>
      <c r="E162" s="980">
        <v>0</v>
      </c>
      <c r="F162" s="980">
        <v>0</v>
      </c>
      <c r="G162" s="980">
        <v>2</v>
      </c>
      <c r="H162" s="980">
        <v>0</v>
      </c>
      <c r="I162" s="980">
        <v>1</v>
      </c>
      <c r="J162" s="980">
        <v>0</v>
      </c>
      <c r="K162" s="980">
        <v>0</v>
      </c>
      <c r="L162" s="980">
        <v>1</v>
      </c>
      <c r="M162" s="980">
        <v>0</v>
      </c>
      <c r="N162" s="980">
        <v>1</v>
      </c>
      <c r="O162" s="980">
        <v>1</v>
      </c>
      <c r="P162" s="980">
        <v>0</v>
      </c>
      <c r="Q162" s="980">
        <v>0</v>
      </c>
      <c r="R162" s="980">
        <v>0</v>
      </c>
      <c r="S162" s="980">
        <v>0</v>
      </c>
      <c r="T162" s="980">
        <v>0</v>
      </c>
      <c r="U162" s="980">
        <v>0</v>
      </c>
      <c r="V162" s="980">
        <v>0</v>
      </c>
      <c r="W162" s="980">
        <v>0</v>
      </c>
      <c r="X162" s="980">
        <v>1</v>
      </c>
      <c r="Y162" s="980">
        <v>1</v>
      </c>
      <c r="Z162" s="980">
        <v>4</v>
      </c>
      <c r="AA162" s="980">
        <v>0</v>
      </c>
      <c r="AB162" s="980">
        <v>55</v>
      </c>
      <c r="AC162" s="981">
        <v>2.5593299208934387E-2</v>
      </c>
    </row>
    <row r="163" spans="1:29" s="1011" customFormat="1" ht="30.75" customHeight="1">
      <c r="A163" s="979" t="s">
        <v>830</v>
      </c>
      <c r="B163" s="980">
        <v>26</v>
      </c>
      <c r="C163" s="980">
        <v>28</v>
      </c>
      <c r="D163" s="980">
        <v>9</v>
      </c>
      <c r="E163" s="980">
        <v>0</v>
      </c>
      <c r="F163" s="980">
        <v>0</v>
      </c>
      <c r="G163" s="980">
        <v>1</v>
      </c>
      <c r="H163" s="980">
        <v>1</v>
      </c>
      <c r="I163" s="980">
        <v>2</v>
      </c>
      <c r="J163" s="980">
        <v>1</v>
      </c>
      <c r="K163" s="980">
        <v>1</v>
      </c>
      <c r="L163" s="980">
        <v>0</v>
      </c>
      <c r="M163" s="980">
        <v>2</v>
      </c>
      <c r="N163" s="980">
        <v>0</v>
      </c>
      <c r="O163" s="980">
        <v>0</v>
      </c>
      <c r="P163" s="980">
        <v>0</v>
      </c>
      <c r="Q163" s="980">
        <v>1</v>
      </c>
      <c r="R163" s="980">
        <v>0</v>
      </c>
      <c r="S163" s="980">
        <v>1</v>
      </c>
      <c r="T163" s="980">
        <v>1</v>
      </c>
      <c r="U163" s="980">
        <v>1</v>
      </c>
      <c r="V163" s="980">
        <v>0</v>
      </c>
      <c r="W163" s="980">
        <v>1</v>
      </c>
      <c r="X163" s="980">
        <v>2</v>
      </c>
      <c r="Y163" s="980">
        <v>2</v>
      </c>
      <c r="Z163" s="980">
        <v>6</v>
      </c>
      <c r="AA163" s="980">
        <v>1</v>
      </c>
      <c r="AB163" s="980">
        <v>87</v>
      </c>
      <c r="AC163" s="981">
        <v>4.0483946021405308E-2</v>
      </c>
    </row>
    <row r="164" spans="1:29" s="1011" customFormat="1" ht="30.75" customHeight="1">
      <c r="A164" s="979" t="s">
        <v>831</v>
      </c>
      <c r="B164" s="980">
        <v>31</v>
      </c>
      <c r="C164" s="980">
        <v>52</v>
      </c>
      <c r="D164" s="980">
        <v>9</v>
      </c>
      <c r="E164" s="980">
        <v>1</v>
      </c>
      <c r="F164" s="980">
        <v>0</v>
      </c>
      <c r="G164" s="980">
        <v>3</v>
      </c>
      <c r="H164" s="980">
        <v>1</v>
      </c>
      <c r="I164" s="980">
        <v>0</v>
      </c>
      <c r="J164" s="980">
        <v>0</v>
      </c>
      <c r="K164" s="980">
        <v>0</v>
      </c>
      <c r="L164" s="980">
        <v>0</v>
      </c>
      <c r="M164" s="980">
        <v>3</v>
      </c>
      <c r="N164" s="980">
        <v>7</v>
      </c>
      <c r="O164" s="980">
        <v>0</v>
      </c>
      <c r="P164" s="980">
        <v>1</v>
      </c>
      <c r="Q164" s="980">
        <v>2</v>
      </c>
      <c r="R164" s="980">
        <v>3</v>
      </c>
      <c r="S164" s="980">
        <v>1</v>
      </c>
      <c r="T164" s="980">
        <v>1</v>
      </c>
      <c r="U164" s="980">
        <v>1</v>
      </c>
      <c r="V164" s="980">
        <v>0</v>
      </c>
      <c r="W164" s="980">
        <v>1</v>
      </c>
      <c r="X164" s="980">
        <v>3</v>
      </c>
      <c r="Y164" s="980">
        <v>3</v>
      </c>
      <c r="Z164" s="980">
        <v>9</v>
      </c>
      <c r="AA164" s="980">
        <v>1</v>
      </c>
      <c r="AB164" s="980">
        <v>133</v>
      </c>
      <c r="AC164" s="981">
        <v>6.1889250814332247E-2</v>
      </c>
    </row>
    <row r="165" spans="1:29" s="1011" customFormat="1" ht="30.75" customHeight="1">
      <c r="A165" s="979" t="s">
        <v>832</v>
      </c>
      <c r="B165" s="980">
        <v>35</v>
      </c>
      <c r="C165" s="980">
        <v>19</v>
      </c>
      <c r="D165" s="980">
        <v>4</v>
      </c>
      <c r="E165" s="980">
        <v>1</v>
      </c>
      <c r="F165" s="980">
        <v>2</v>
      </c>
      <c r="G165" s="980">
        <v>2</v>
      </c>
      <c r="H165" s="980">
        <v>2</v>
      </c>
      <c r="I165" s="980">
        <v>1</v>
      </c>
      <c r="J165" s="980">
        <v>0</v>
      </c>
      <c r="K165" s="980">
        <v>1</v>
      </c>
      <c r="L165" s="980">
        <v>3</v>
      </c>
      <c r="M165" s="980">
        <v>4</v>
      </c>
      <c r="N165" s="980">
        <v>4</v>
      </c>
      <c r="O165" s="980">
        <v>1</v>
      </c>
      <c r="P165" s="980">
        <v>1</v>
      </c>
      <c r="Q165" s="980">
        <v>0</v>
      </c>
      <c r="R165" s="980">
        <v>3</v>
      </c>
      <c r="S165" s="980">
        <v>0</v>
      </c>
      <c r="T165" s="980">
        <v>0</v>
      </c>
      <c r="U165" s="980">
        <v>0</v>
      </c>
      <c r="V165" s="980">
        <v>0</v>
      </c>
      <c r="W165" s="980">
        <v>4</v>
      </c>
      <c r="X165" s="980">
        <v>0</v>
      </c>
      <c r="Y165" s="980">
        <v>3</v>
      </c>
      <c r="Z165" s="980">
        <v>5</v>
      </c>
      <c r="AA165" s="980">
        <v>2</v>
      </c>
      <c r="AB165" s="980">
        <v>97</v>
      </c>
      <c r="AC165" s="981">
        <v>4.5137273150302464E-2</v>
      </c>
    </row>
    <row r="166" spans="1:29" s="1011" customFormat="1" ht="30.75" customHeight="1">
      <c r="A166" s="979" t="s">
        <v>833</v>
      </c>
      <c r="B166" s="980">
        <v>87</v>
      </c>
      <c r="C166" s="980">
        <v>59</v>
      </c>
      <c r="D166" s="980">
        <v>20</v>
      </c>
      <c r="E166" s="980">
        <v>0</v>
      </c>
      <c r="F166" s="980">
        <v>2</v>
      </c>
      <c r="G166" s="980">
        <v>0</v>
      </c>
      <c r="H166" s="980">
        <v>13</v>
      </c>
      <c r="I166" s="980">
        <v>6</v>
      </c>
      <c r="J166" s="980">
        <v>4</v>
      </c>
      <c r="K166" s="980">
        <v>2</v>
      </c>
      <c r="L166" s="980">
        <v>1</v>
      </c>
      <c r="M166" s="980">
        <v>6</v>
      </c>
      <c r="N166" s="980">
        <v>19</v>
      </c>
      <c r="O166" s="980">
        <v>8</v>
      </c>
      <c r="P166" s="980">
        <v>5</v>
      </c>
      <c r="Q166" s="980">
        <v>2</v>
      </c>
      <c r="R166" s="980">
        <v>2</v>
      </c>
      <c r="S166" s="980">
        <v>1</v>
      </c>
      <c r="T166" s="980">
        <v>4</v>
      </c>
      <c r="U166" s="980">
        <v>2</v>
      </c>
      <c r="V166" s="980">
        <v>1</v>
      </c>
      <c r="W166" s="980">
        <v>4</v>
      </c>
      <c r="X166" s="980">
        <v>5</v>
      </c>
      <c r="Y166" s="980">
        <v>3</v>
      </c>
      <c r="Z166" s="980">
        <v>14</v>
      </c>
      <c r="AA166" s="980">
        <v>6</v>
      </c>
      <c r="AB166" s="980">
        <v>276</v>
      </c>
      <c r="AC166" s="981">
        <v>0.12843182875756165</v>
      </c>
    </row>
    <row r="167" spans="1:29" s="1011" customFormat="1" ht="30.75" customHeight="1">
      <c r="A167" s="979" t="s">
        <v>834</v>
      </c>
      <c r="B167" s="980">
        <v>149</v>
      </c>
      <c r="C167" s="980">
        <v>99</v>
      </c>
      <c r="D167" s="980">
        <v>23</v>
      </c>
      <c r="E167" s="980">
        <v>1</v>
      </c>
      <c r="F167" s="980">
        <v>7</v>
      </c>
      <c r="G167" s="980">
        <v>12</v>
      </c>
      <c r="H167" s="980">
        <v>9</v>
      </c>
      <c r="I167" s="980">
        <v>22</v>
      </c>
      <c r="J167" s="980">
        <v>5</v>
      </c>
      <c r="K167" s="980">
        <v>5</v>
      </c>
      <c r="L167" s="980">
        <v>8</v>
      </c>
      <c r="M167" s="980">
        <v>10</v>
      </c>
      <c r="N167" s="980">
        <v>34</v>
      </c>
      <c r="O167" s="980">
        <v>21</v>
      </c>
      <c r="P167" s="980">
        <v>9</v>
      </c>
      <c r="Q167" s="980">
        <v>6</v>
      </c>
      <c r="R167" s="980">
        <v>5</v>
      </c>
      <c r="S167" s="980">
        <v>4</v>
      </c>
      <c r="T167" s="980">
        <v>11</v>
      </c>
      <c r="U167" s="980">
        <v>3</v>
      </c>
      <c r="V167" s="980">
        <v>6</v>
      </c>
      <c r="W167" s="980">
        <v>13</v>
      </c>
      <c r="X167" s="980">
        <v>11</v>
      </c>
      <c r="Y167" s="980">
        <v>13</v>
      </c>
      <c r="Z167" s="980">
        <v>14</v>
      </c>
      <c r="AA167" s="980">
        <v>5</v>
      </c>
      <c r="AB167" s="980">
        <v>505</v>
      </c>
      <c r="AC167" s="981">
        <v>0.23499302000930666</v>
      </c>
    </row>
    <row r="168" spans="1:29" s="1011" customFormat="1" ht="30.75" customHeight="1">
      <c r="A168" s="979" t="s">
        <v>835</v>
      </c>
      <c r="B168" s="980">
        <v>225</v>
      </c>
      <c r="C168" s="980">
        <v>158</v>
      </c>
      <c r="D168" s="980">
        <v>39</v>
      </c>
      <c r="E168" s="980">
        <v>4</v>
      </c>
      <c r="F168" s="980">
        <v>14</v>
      </c>
      <c r="G168" s="980">
        <v>25</v>
      </c>
      <c r="H168" s="980">
        <v>23</v>
      </c>
      <c r="I168" s="980">
        <v>18</v>
      </c>
      <c r="J168" s="980">
        <v>22</v>
      </c>
      <c r="K168" s="980">
        <v>10</v>
      </c>
      <c r="L168" s="980">
        <v>16</v>
      </c>
      <c r="M168" s="980">
        <v>18</v>
      </c>
      <c r="N168" s="980">
        <v>69</v>
      </c>
      <c r="O168" s="980">
        <v>37</v>
      </c>
      <c r="P168" s="980">
        <v>8</v>
      </c>
      <c r="Q168" s="980">
        <v>5</v>
      </c>
      <c r="R168" s="980">
        <v>13</v>
      </c>
      <c r="S168" s="980">
        <v>7</v>
      </c>
      <c r="T168" s="980">
        <v>37</v>
      </c>
      <c r="U168" s="980">
        <v>1</v>
      </c>
      <c r="V168" s="980">
        <v>7</v>
      </c>
      <c r="W168" s="980">
        <v>35</v>
      </c>
      <c r="X168" s="980">
        <v>15</v>
      </c>
      <c r="Y168" s="980">
        <v>36</v>
      </c>
      <c r="Z168" s="980">
        <v>14</v>
      </c>
      <c r="AA168" s="980">
        <v>8</v>
      </c>
      <c r="AB168" s="980">
        <v>864</v>
      </c>
      <c r="AC168" s="981">
        <v>0.40204746393671476</v>
      </c>
    </row>
    <row r="169" spans="1:29" s="1011" customFormat="1" ht="30.75" customHeight="1">
      <c r="A169" s="979" t="s">
        <v>836</v>
      </c>
      <c r="B169" s="980">
        <v>27</v>
      </c>
      <c r="C169" s="980">
        <v>11</v>
      </c>
      <c r="D169" s="980">
        <v>5</v>
      </c>
      <c r="E169" s="980">
        <v>0</v>
      </c>
      <c r="F169" s="980">
        <v>3</v>
      </c>
      <c r="G169" s="980">
        <v>2</v>
      </c>
      <c r="H169" s="980">
        <v>1</v>
      </c>
      <c r="I169" s="980">
        <v>7</v>
      </c>
      <c r="J169" s="980">
        <v>2</v>
      </c>
      <c r="K169" s="980">
        <v>0</v>
      </c>
      <c r="L169" s="980">
        <v>5</v>
      </c>
      <c r="M169" s="980">
        <v>0</v>
      </c>
      <c r="N169" s="980">
        <v>9</v>
      </c>
      <c r="O169" s="980">
        <v>2</v>
      </c>
      <c r="P169" s="980">
        <v>2</v>
      </c>
      <c r="Q169" s="980">
        <v>3</v>
      </c>
      <c r="R169" s="980">
        <v>0</v>
      </c>
      <c r="S169" s="980">
        <v>0</v>
      </c>
      <c r="T169" s="980">
        <v>3</v>
      </c>
      <c r="U169" s="980">
        <v>2</v>
      </c>
      <c r="V169" s="980">
        <v>0</v>
      </c>
      <c r="W169" s="980">
        <v>10</v>
      </c>
      <c r="X169" s="980">
        <v>0</v>
      </c>
      <c r="Y169" s="980">
        <v>5</v>
      </c>
      <c r="Z169" s="980">
        <v>1</v>
      </c>
      <c r="AA169" s="980">
        <v>1</v>
      </c>
      <c r="AB169" s="980">
        <v>101</v>
      </c>
      <c r="AC169" s="981">
        <v>4.699860400186133E-2</v>
      </c>
    </row>
    <row r="170" spans="1:29" s="1011" customFormat="1" ht="30.75" customHeight="1" thickBot="1">
      <c r="A170" s="979" t="s">
        <v>837</v>
      </c>
      <c r="B170" s="980">
        <v>6</v>
      </c>
      <c r="C170" s="980">
        <v>3</v>
      </c>
      <c r="D170" s="980">
        <v>1</v>
      </c>
      <c r="E170" s="980">
        <v>0</v>
      </c>
      <c r="F170" s="980">
        <v>0</v>
      </c>
      <c r="G170" s="980">
        <v>0</v>
      </c>
      <c r="H170" s="980">
        <v>1</v>
      </c>
      <c r="I170" s="980">
        <v>1</v>
      </c>
      <c r="J170" s="980">
        <v>0</v>
      </c>
      <c r="K170" s="980">
        <v>0</v>
      </c>
      <c r="L170" s="980">
        <v>2</v>
      </c>
      <c r="M170" s="980">
        <v>0</v>
      </c>
      <c r="N170" s="980">
        <v>2</v>
      </c>
      <c r="O170" s="980">
        <v>0</v>
      </c>
      <c r="P170" s="980">
        <v>0</v>
      </c>
      <c r="Q170" s="980">
        <v>0</v>
      </c>
      <c r="R170" s="980">
        <v>0</v>
      </c>
      <c r="S170" s="980">
        <v>0</v>
      </c>
      <c r="T170" s="980">
        <v>1</v>
      </c>
      <c r="U170" s="980">
        <v>0</v>
      </c>
      <c r="V170" s="980">
        <v>0</v>
      </c>
      <c r="W170" s="980">
        <v>0</v>
      </c>
      <c r="X170" s="980">
        <v>0</v>
      </c>
      <c r="Y170" s="980">
        <v>2</v>
      </c>
      <c r="Z170" s="980">
        <v>0</v>
      </c>
      <c r="AA170" s="980">
        <v>0</v>
      </c>
      <c r="AB170" s="980">
        <v>19</v>
      </c>
      <c r="AC170" s="981">
        <v>8.8413215449046068E-3</v>
      </c>
    </row>
    <row r="171" spans="1:29" s="1011" customFormat="1" ht="48.75" customHeight="1" thickTop="1" thickBot="1">
      <c r="A171" s="982" t="s">
        <v>6</v>
      </c>
      <c r="B171" s="983">
        <v>608</v>
      </c>
      <c r="C171" s="983">
        <v>447</v>
      </c>
      <c r="D171" s="983">
        <v>120</v>
      </c>
      <c r="E171" s="983">
        <v>7</v>
      </c>
      <c r="F171" s="983">
        <v>28</v>
      </c>
      <c r="G171" s="983">
        <v>47</v>
      </c>
      <c r="H171" s="983">
        <v>51</v>
      </c>
      <c r="I171" s="983">
        <v>58</v>
      </c>
      <c r="J171" s="983">
        <v>34</v>
      </c>
      <c r="K171" s="983">
        <v>19</v>
      </c>
      <c r="L171" s="983">
        <v>36</v>
      </c>
      <c r="M171" s="983">
        <v>43</v>
      </c>
      <c r="N171" s="983">
        <v>146</v>
      </c>
      <c r="O171" s="983">
        <v>70</v>
      </c>
      <c r="P171" s="983">
        <v>26</v>
      </c>
      <c r="Q171" s="983">
        <v>19</v>
      </c>
      <c r="R171" s="983">
        <v>26</v>
      </c>
      <c r="S171" s="983">
        <v>15</v>
      </c>
      <c r="T171" s="983">
        <v>58</v>
      </c>
      <c r="U171" s="983">
        <v>10</v>
      </c>
      <c r="V171" s="983">
        <v>14</v>
      </c>
      <c r="W171" s="983">
        <v>68</v>
      </c>
      <c r="X171" s="983">
        <v>37</v>
      </c>
      <c r="Y171" s="983">
        <v>68</v>
      </c>
      <c r="Z171" s="983">
        <v>70</v>
      </c>
      <c r="AA171" s="983">
        <v>24</v>
      </c>
      <c r="AB171" s="983">
        <v>2149</v>
      </c>
      <c r="AC171" s="984">
        <v>1</v>
      </c>
    </row>
    <row r="172" spans="1:29" s="1011" customFormat="1" ht="24" customHeight="1" thickTop="1">
      <c r="A172" s="987" t="s">
        <v>838</v>
      </c>
      <c r="B172" s="981">
        <v>0.28292228943694742</v>
      </c>
      <c r="C172" s="981">
        <v>0.20800372266170311</v>
      </c>
      <c r="D172" s="981">
        <v>5.5839925546765937E-2</v>
      </c>
      <c r="E172" s="981">
        <v>3.2573289902280132E-3</v>
      </c>
      <c r="F172" s="981">
        <v>1.3029315960912053E-2</v>
      </c>
      <c r="G172" s="981">
        <v>2.1870637505816658E-2</v>
      </c>
      <c r="H172" s="981">
        <v>2.3731968357375524E-2</v>
      </c>
      <c r="I172" s="981">
        <v>2.6989297347603535E-2</v>
      </c>
      <c r="J172" s="981">
        <v>1.5821312238250351E-2</v>
      </c>
      <c r="K172" s="981">
        <v>8.8413215449046068E-3</v>
      </c>
      <c r="L172" s="981">
        <v>1.675197766402978E-2</v>
      </c>
      <c r="M172" s="981">
        <v>2.0009306654257795E-2</v>
      </c>
      <c r="N172" s="981">
        <v>6.7938576081898558E-2</v>
      </c>
      <c r="O172" s="981">
        <v>3.2573289902280131E-2</v>
      </c>
      <c r="P172" s="981">
        <v>1.2098650535132619E-2</v>
      </c>
      <c r="Q172" s="981">
        <v>8.8413215449046068E-3</v>
      </c>
      <c r="R172" s="981">
        <v>1.2098650535132619E-2</v>
      </c>
      <c r="S172" s="981">
        <v>6.9799906933457421E-3</v>
      </c>
      <c r="T172" s="981">
        <v>2.6989297347603535E-2</v>
      </c>
      <c r="U172" s="981">
        <v>4.6533271288971617E-3</v>
      </c>
      <c r="V172" s="981">
        <v>6.5146579804560263E-3</v>
      </c>
      <c r="W172" s="981">
        <v>3.1642624476500701E-2</v>
      </c>
      <c r="X172" s="981">
        <v>1.7217310376919499E-2</v>
      </c>
      <c r="Y172" s="981">
        <v>3.1642624476500701E-2</v>
      </c>
      <c r="Z172" s="981">
        <v>3.2573289902280131E-2</v>
      </c>
      <c r="AA172" s="981">
        <v>1.1167985109353188E-2</v>
      </c>
      <c r="AB172" s="981">
        <v>1</v>
      </c>
      <c r="AC172" s="981"/>
    </row>
    <row r="173" spans="1:29" s="1011" customFormat="1" ht="9" customHeight="1" thickBot="1">
      <c r="A173" s="988"/>
      <c r="B173" s="989"/>
      <c r="C173" s="990"/>
      <c r="D173" s="990"/>
      <c r="E173" s="990"/>
      <c r="F173" s="990"/>
      <c r="G173" s="990"/>
      <c r="H173" s="989"/>
      <c r="I173" s="989"/>
      <c r="J173" s="989"/>
      <c r="K173" s="989"/>
      <c r="L173" s="989"/>
      <c r="M173" s="989"/>
      <c r="N173" s="989"/>
      <c r="O173" s="989"/>
      <c r="P173" s="852"/>
      <c r="Q173" s="853"/>
      <c r="R173" s="853"/>
      <c r="S173" s="853"/>
      <c r="T173" s="853"/>
      <c r="U173" s="853"/>
      <c r="V173" s="852"/>
      <c r="W173" s="852"/>
      <c r="X173" s="852"/>
      <c r="Y173" s="852"/>
      <c r="Z173" s="852"/>
      <c r="AA173" s="852"/>
      <c r="AB173" s="852"/>
      <c r="AC173" s="854"/>
    </row>
    <row r="174" spans="1:29" s="1011" customFormat="1" ht="17.25" customHeight="1">
      <c r="A174" s="1165" t="s">
        <v>850</v>
      </c>
      <c r="B174" s="1159"/>
      <c r="C174" s="1159"/>
      <c r="D174" s="1159"/>
      <c r="E174" s="1159"/>
      <c r="F174" s="1159"/>
      <c r="G174" s="1159"/>
      <c r="H174" s="1159"/>
      <c r="I174" s="1159"/>
      <c r="J174" s="1159"/>
      <c r="K174" s="1159"/>
      <c r="L174" s="1159"/>
      <c r="M174" s="1159"/>
      <c r="N174" s="1159"/>
      <c r="O174" s="1159"/>
    </row>
    <row r="175" spans="1:29" s="1011" customFormat="1" ht="9" customHeight="1">
      <c r="A175" s="294"/>
      <c r="B175" s="144"/>
      <c r="C175" s="295"/>
      <c r="D175" s="295"/>
      <c r="E175" s="295"/>
      <c r="F175" s="295"/>
      <c r="G175" s="295"/>
      <c r="H175" s="144"/>
      <c r="I175" s="144"/>
      <c r="J175" s="144"/>
      <c r="K175" s="144"/>
      <c r="L175" s="144"/>
      <c r="M175" s="144"/>
      <c r="N175" s="144"/>
      <c r="O175" s="386"/>
    </row>
    <row r="176" spans="1:29" s="1011" customFormat="1" ht="15.75">
      <c r="A176" s="301"/>
      <c r="C176" s="145"/>
      <c r="D176" s="145"/>
      <c r="E176" s="145"/>
      <c r="F176" s="145"/>
      <c r="G176" s="145"/>
      <c r="O176" s="289"/>
      <c r="P176" s="230"/>
      <c r="Q176" s="134"/>
      <c r="R176" s="134"/>
      <c r="S176" s="134"/>
      <c r="T176" s="134"/>
      <c r="U176" s="134"/>
      <c r="V176" s="230"/>
      <c r="W176" s="230"/>
      <c r="X176" s="230"/>
      <c r="Y176" s="230"/>
      <c r="Z176" s="230"/>
      <c r="AA176" s="230"/>
      <c r="AB176" s="230"/>
      <c r="AC176" s="641"/>
    </row>
    <row r="177" spans="1:29" s="1011" customFormat="1" ht="15.75">
      <c r="A177" s="301"/>
      <c r="C177" s="145"/>
      <c r="D177" s="145"/>
      <c r="E177" s="145"/>
      <c r="F177" s="145"/>
      <c r="G177" s="145"/>
      <c r="O177" s="289"/>
      <c r="P177" s="230"/>
      <c r="Q177" s="134"/>
      <c r="R177" s="134"/>
      <c r="S177" s="134"/>
      <c r="T177" s="134"/>
      <c r="U177" s="134"/>
      <c r="V177" s="230"/>
      <c r="W177" s="230"/>
      <c r="X177" s="230"/>
      <c r="Y177" s="230"/>
      <c r="Z177" s="230"/>
      <c r="AA177" s="230"/>
      <c r="AB177" s="230"/>
      <c r="AC177" s="641"/>
    </row>
    <row r="178" spans="1:29" s="1011" customFormat="1" ht="15.75">
      <c r="A178" s="301"/>
      <c r="C178" s="145"/>
      <c r="D178" s="145"/>
      <c r="E178" s="145"/>
      <c r="F178" s="145"/>
      <c r="G178" s="145"/>
      <c r="O178" s="289"/>
      <c r="P178" s="230"/>
      <c r="Q178" s="134"/>
      <c r="R178" s="134"/>
      <c r="S178" s="134"/>
      <c r="T178" s="134"/>
      <c r="U178" s="134"/>
      <c r="V178" s="230"/>
      <c r="W178" s="230"/>
      <c r="X178" s="230"/>
      <c r="Y178" s="230"/>
      <c r="Z178" s="230"/>
      <c r="AA178" s="230"/>
      <c r="AB178" s="230"/>
      <c r="AC178" s="641"/>
    </row>
    <row r="179" spans="1:29" s="1011" customFormat="1" ht="15.75">
      <c r="A179" s="301"/>
      <c r="C179" s="145"/>
      <c r="D179" s="145"/>
      <c r="E179" s="145"/>
      <c r="F179" s="145"/>
      <c r="G179" s="145"/>
      <c r="O179" s="289"/>
      <c r="P179" s="230"/>
      <c r="Q179" s="134"/>
      <c r="R179" s="134"/>
      <c r="S179" s="134"/>
      <c r="T179" s="134"/>
      <c r="U179" s="134"/>
      <c r="V179" s="230"/>
      <c r="W179" s="230"/>
      <c r="X179" s="230"/>
      <c r="Y179" s="230"/>
      <c r="Z179" s="230"/>
      <c r="AA179" s="230"/>
      <c r="AB179" s="230"/>
      <c r="AC179" s="641"/>
    </row>
    <row r="180" spans="1:29" s="1011" customFormat="1" ht="15.75">
      <c r="A180" s="301"/>
      <c r="C180" s="145"/>
      <c r="D180" s="145"/>
      <c r="E180" s="145"/>
      <c r="F180" s="145"/>
      <c r="G180" s="145"/>
      <c r="O180" s="289"/>
      <c r="P180" s="230"/>
      <c r="Q180" s="134"/>
      <c r="R180" s="134"/>
      <c r="S180" s="134"/>
      <c r="T180" s="134"/>
      <c r="U180" s="134"/>
      <c r="V180" s="230"/>
      <c r="W180" s="230"/>
      <c r="X180" s="230"/>
      <c r="Y180" s="230"/>
      <c r="Z180" s="230"/>
      <c r="AA180" s="230"/>
      <c r="AB180" s="230"/>
      <c r="AC180" s="641"/>
    </row>
    <row r="181" spans="1:29" s="1011" customFormat="1" ht="15.75">
      <c r="A181" s="301"/>
      <c r="C181" s="145"/>
      <c r="D181" s="145"/>
      <c r="E181" s="145"/>
      <c r="F181" s="145"/>
      <c r="G181" s="145"/>
      <c r="O181" s="289"/>
      <c r="P181" s="230"/>
      <c r="Q181" s="134"/>
      <c r="R181" s="134"/>
      <c r="S181" s="134"/>
      <c r="T181" s="134"/>
      <c r="U181" s="134"/>
      <c r="V181" s="230"/>
      <c r="W181" s="230"/>
      <c r="X181" s="230"/>
      <c r="Y181" s="230"/>
      <c r="Z181" s="230"/>
      <c r="AA181" s="230"/>
      <c r="AB181" s="230"/>
      <c r="AC181" s="641"/>
    </row>
    <row r="182" spans="1:29" s="1011" customFormat="1" ht="15.75">
      <c r="A182" s="301"/>
      <c r="C182" s="145"/>
      <c r="D182" s="145"/>
      <c r="E182" s="145"/>
      <c r="F182" s="145"/>
      <c r="G182" s="145"/>
      <c r="O182" s="289"/>
      <c r="P182" s="230"/>
      <c r="Q182" s="134"/>
      <c r="R182" s="134"/>
      <c r="S182" s="134"/>
      <c r="T182" s="134"/>
      <c r="U182" s="134"/>
      <c r="V182" s="230"/>
      <c r="W182" s="230"/>
      <c r="X182" s="230"/>
      <c r="Y182" s="230"/>
      <c r="Z182" s="230"/>
      <c r="AA182" s="230"/>
      <c r="AB182" s="230"/>
      <c r="AC182" s="641"/>
    </row>
    <row r="183" spans="1:29" s="1011" customFormat="1" ht="15.75">
      <c r="A183" s="301"/>
      <c r="C183" s="145"/>
      <c r="D183" s="145"/>
      <c r="E183" s="145"/>
      <c r="F183" s="145"/>
      <c r="G183" s="145"/>
      <c r="O183" s="289"/>
      <c r="P183" s="230"/>
      <c r="Q183" s="134"/>
      <c r="R183" s="134"/>
      <c r="S183" s="134"/>
      <c r="T183" s="134"/>
      <c r="U183" s="134"/>
      <c r="V183" s="230"/>
      <c r="W183" s="230"/>
      <c r="X183" s="230"/>
      <c r="Y183" s="230"/>
      <c r="Z183" s="230"/>
      <c r="AA183" s="230"/>
      <c r="AB183" s="230"/>
      <c r="AC183" s="641"/>
    </row>
    <row r="184" spans="1:29" s="1011" customFormat="1" ht="15.75">
      <c r="A184" s="301"/>
      <c r="C184" s="145"/>
      <c r="D184" s="145"/>
      <c r="E184" s="145"/>
      <c r="F184" s="145"/>
      <c r="G184" s="145"/>
      <c r="O184" s="289"/>
      <c r="P184" s="230"/>
      <c r="Q184" s="134"/>
      <c r="R184" s="134"/>
      <c r="S184" s="134"/>
      <c r="T184" s="134"/>
      <c r="U184" s="134"/>
      <c r="V184" s="230"/>
      <c r="W184" s="230"/>
      <c r="X184" s="230"/>
      <c r="Y184" s="230"/>
      <c r="Z184" s="230"/>
      <c r="AA184" s="230"/>
      <c r="AB184" s="230"/>
      <c r="AC184" s="641"/>
    </row>
    <row r="185" spans="1:29" s="1011" customFormat="1" ht="15.75">
      <c r="A185" s="301"/>
      <c r="C185" s="145"/>
      <c r="D185" s="145"/>
      <c r="E185" s="145"/>
      <c r="F185" s="145"/>
      <c r="G185" s="145"/>
      <c r="O185" s="289"/>
      <c r="P185" s="230"/>
      <c r="Q185" s="134"/>
      <c r="R185" s="134"/>
      <c r="S185" s="134"/>
      <c r="T185" s="134"/>
      <c r="U185" s="134"/>
      <c r="V185" s="230"/>
      <c r="W185" s="230"/>
      <c r="X185" s="230"/>
      <c r="Y185" s="230"/>
      <c r="Z185" s="230"/>
      <c r="AA185" s="230"/>
      <c r="AB185" s="230"/>
      <c r="AC185" s="641"/>
    </row>
    <row r="186" spans="1:29" s="1011" customFormat="1" ht="15.75">
      <c r="A186" s="301"/>
      <c r="C186" s="145"/>
      <c r="D186" s="145"/>
      <c r="E186" s="145"/>
      <c r="F186" s="145"/>
      <c r="G186" s="145"/>
      <c r="O186" s="289"/>
      <c r="P186" s="230"/>
      <c r="Q186" s="134"/>
      <c r="R186" s="134"/>
      <c r="S186" s="134"/>
      <c r="T186" s="134"/>
      <c r="U186" s="134"/>
      <c r="V186" s="230"/>
      <c r="W186" s="230"/>
      <c r="X186" s="230"/>
      <c r="Y186" s="230"/>
      <c r="Z186" s="230"/>
      <c r="AA186" s="230"/>
      <c r="AB186" s="230"/>
      <c r="AC186" s="641"/>
    </row>
    <row r="187" spans="1:29" s="1011" customFormat="1" ht="15.75">
      <c r="A187" s="301"/>
      <c r="C187" s="145"/>
      <c r="D187" s="145"/>
      <c r="E187" s="145"/>
      <c r="F187" s="145"/>
      <c r="G187" s="145"/>
      <c r="O187" s="289"/>
      <c r="P187" s="230"/>
      <c r="Q187" s="134"/>
      <c r="R187" s="134"/>
      <c r="S187" s="134"/>
      <c r="T187" s="134"/>
      <c r="U187" s="134"/>
      <c r="V187" s="230"/>
      <c r="W187" s="230"/>
      <c r="X187" s="230"/>
      <c r="Y187" s="230"/>
      <c r="Z187" s="230"/>
      <c r="AA187" s="230"/>
      <c r="AB187" s="230"/>
      <c r="AC187" s="641"/>
    </row>
    <row r="188" spans="1:29" s="1011" customFormat="1" ht="15.75">
      <c r="A188" s="301"/>
      <c r="C188" s="145"/>
      <c r="D188" s="145"/>
      <c r="E188" s="145"/>
      <c r="F188" s="145"/>
      <c r="G188" s="145"/>
      <c r="O188" s="289"/>
      <c r="P188" s="230"/>
      <c r="Q188" s="134"/>
      <c r="R188" s="134"/>
      <c r="S188" s="134"/>
      <c r="T188" s="134"/>
      <c r="U188" s="134"/>
      <c r="V188" s="230"/>
      <c r="W188" s="230"/>
      <c r="X188" s="230"/>
      <c r="Y188" s="230"/>
      <c r="Z188" s="230"/>
      <c r="AA188" s="230"/>
      <c r="AB188" s="230"/>
      <c r="AC188" s="641"/>
    </row>
    <row r="189" spans="1:29" s="1011" customFormat="1" ht="15.75">
      <c r="A189" s="301"/>
      <c r="C189" s="145"/>
      <c r="D189" s="145"/>
      <c r="E189" s="145"/>
      <c r="F189" s="145"/>
      <c r="G189" s="145"/>
      <c r="O189" s="289"/>
      <c r="P189" s="230"/>
      <c r="Q189" s="134"/>
      <c r="R189" s="134"/>
      <c r="S189" s="134"/>
      <c r="T189" s="134"/>
      <c r="U189" s="134"/>
      <c r="V189" s="230"/>
      <c r="W189" s="230"/>
      <c r="X189" s="230"/>
      <c r="Y189" s="230"/>
      <c r="Z189" s="230"/>
      <c r="AA189" s="230"/>
      <c r="AB189" s="230"/>
      <c r="AC189" s="641"/>
    </row>
    <row r="190" spans="1:29" s="1011" customFormat="1" ht="15.75">
      <c r="A190" s="301"/>
      <c r="C190" s="145"/>
      <c r="D190" s="145"/>
      <c r="E190" s="145"/>
      <c r="F190" s="145"/>
      <c r="G190" s="145"/>
      <c r="O190" s="289"/>
      <c r="P190" s="230"/>
      <c r="Q190" s="134"/>
      <c r="R190" s="134"/>
      <c r="S190" s="134"/>
      <c r="T190" s="134"/>
      <c r="U190" s="134"/>
      <c r="V190" s="230"/>
      <c r="W190" s="230"/>
      <c r="X190" s="230"/>
      <c r="Y190" s="230"/>
      <c r="Z190" s="230"/>
      <c r="AA190" s="230"/>
      <c r="AB190" s="230"/>
      <c r="AC190" s="641"/>
    </row>
    <row r="191" spans="1:29" s="1011" customFormat="1" ht="15.75">
      <c r="A191" s="301"/>
      <c r="C191" s="145"/>
      <c r="D191" s="145"/>
      <c r="E191" s="145"/>
      <c r="F191" s="145"/>
      <c r="G191" s="145"/>
      <c r="O191" s="289"/>
      <c r="P191" s="230"/>
      <c r="Q191" s="134"/>
      <c r="R191" s="134"/>
      <c r="S191" s="134"/>
      <c r="T191" s="134"/>
      <c r="U191" s="134"/>
      <c r="V191" s="230"/>
      <c r="W191" s="230"/>
      <c r="X191" s="230"/>
      <c r="Y191" s="230"/>
      <c r="Z191" s="230"/>
      <c r="AA191" s="230"/>
      <c r="AB191" s="230"/>
      <c r="AC191" s="641"/>
    </row>
    <row r="192" spans="1:29" s="1011" customFormat="1" ht="15.75">
      <c r="A192" s="301"/>
      <c r="C192" s="145"/>
      <c r="D192" s="145"/>
      <c r="E192" s="145"/>
      <c r="F192" s="145"/>
      <c r="G192" s="145"/>
      <c r="O192" s="289"/>
      <c r="P192" s="230"/>
      <c r="Q192" s="134"/>
      <c r="R192" s="134"/>
      <c r="S192" s="134"/>
      <c r="T192" s="134"/>
      <c r="U192" s="134"/>
      <c r="V192" s="230"/>
      <c r="W192" s="230"/>
      <c r="X192" s="230"/>
      <c r="Y192" s="230"/>
      <c r="Z192" s="230"/>
      <c r="AA192" s="230"/>
      <c r="AB192" s="230"/>
      <c r="AC192" s="641"/>
    </row>
    <row r="193" spans="1:29" s="1011" customFormat="1" ht="15.75">
      <c r="A193" s="301"/>
      <c r="C193" s="145"/>
      <c r="D193" s="145"/>
      <c r="E193" s="145"/>
      <c r="F193" s="145"/>
      <c r="G193" s="145"/>
      <c r="O193" s="289"/>
      <c r="P193" s="230"/>
      <c r="Q193" s="134"/>
      <c r="R193" s="134"/>
      <c r="S193" s="134"/>
      <c r="T193" s="134"/>
      <c r="U193" s="134"/>
      <c r="V193" s="230"/>
      <c r="W193" s="230"/>
      <c r="X193" s="230"/>
      <c r="Y193" s="230"/>
      <c r="Z193" s="230"/>
      <c r="AA193" s="230"/>
      <c r="AB193" s="230"/>
      <c r="AC193" s="641"/>
    </row>
    <row r="194" spans="1:29" s="1011" customFormat="1" ht="15.75">
      <c r="A194" s="135"/>
      <c r="C194" s="145"/>
      <c r="D194" s="145"/>
      <c r="E194" s="145"/>
      <c r="F194" s="145"/>
      <c r="G194" s="145"/>
      <c r="O194" s="289"/>
      <c r="P194" s="230"/>
      <c r="Q194" s="134"/>
      <c r="R194" s="134"/>
      <c r="S194" s="134"/>
      <c r="T194" s="134"/>
      <c r="U194" s="134"/>
      <c r="V194" s="230"/>
      <c r="W194" s="230"/>
      <c r="X194" s="230"/>
      <c r="Y194" s="230"/>
      <c r="Z194" s="230"/>
      <c r="AA194" s="230"/>
      <c r="AB194" s="230"/>
      <c r="AC194" s="641"/>
    </row>
    <row r="195" spans="1:29" s="1011" customFormat="1" ht="15.75">
      <c r="A195" s="135"/>
      <c r="C195" s="145"/>
      <c r="D195" s="145"/>
      <c r="E195" s="145"/>
      <c r="F195" s="145"/>
      <c r="G195" s="145"/>
      <c r="O195" s="289"/>
      <c r="P195" s="230"/>
      <c r="Q195" s="134"/>
      <c r="R195" s="134"/>
      <c r="S195" s="134"/>
      <c r="T195" s="134"/>
      <c r="U195" s="134"/>
      <c r="V195" s="230"/>
      <c r="W195" s="230"/>
      <c r="X195" s="230"/>
      <c r="Y195" s="230"/>
      <c r="Z195" s="230"/>
      <c r="AA195" s="230"/>
      <c r="AB195" s="230"/>
      <c r="AC195" s="641"/>
    </row>
    <row r="196" spans="1:29" s="1011" customFormat="1" ht="15.75">
      <c r="A196" s="135"/>
      <c r="C196" s="145"/>
      <c r="D196" s="145"/>
      <c r="E196" s="145"/>
      <c r="F196" s="145"/>
      <c r="G196" s="145"/>
      <c r="O196" s="289"/>
      <c r="P196" s="230"/>
      <c r="Q196" s="134"/>
      <c r="R196" s="134"/>
      <c r="S196" s="134"/>
      <c r="T196" s="134"/>
      <c r="U196" s="134"/>
      <c r="V196" s="230"/>
      <c r="W196" s="230"/>
      <c r="X196" s="230"/>
      <c r="Y196" s="230"/>
      <c r="Z196" s="230"/>
      <c r="AA196" s="230"/>
      <c r="AB196" s="230"/>
      <c r="AC196" s="641"/>
    </row>
    <row r="197" spans="1:29" s="1011" customFormat="1" ht="15.75">
      <c r="A197" s="135"/>
      <c r="C197" s="145"/>
      <c r="D197" s="145"/>
      <c r="E197" s="145"/>
      <c r="F197" s="145"/>
      <c r="G197" s="145"/>
      <c r="O197" s="289"/>
      <c r="P197" s="230"/>
      <c r="Q197" s="134"/>
      <c r="R197" s="134"/>
      <c r="S197" s="134"/>
      <c r="T197" s="134"/>
      <c r="U197" s="134"/>
      <c r="V197" s="230"/>
      <c r="W197" s="230"/>
      <c r="X197" s="230"/>
      <c r="Y197" s="230"/>
      <c r="Z197" s="230"/>
      <c r="AA197" s="230"/>
      <c r="AB197" s="230"/>
      <c r="AC197" s="641"/>
    </row>
    <row r="198" spans="1:29" s="1011" customFormat="1" ht="15.75">
      <c r="A198" s="135"/>
      <c r="C198" s="145"/>
      <c r="D198" s="145"/>
      <c r="E198" s="145"/>
      <c r="F198" s="145"/>
      <c r="G198" s="145"/>
      <c r="O198" s="289"/>
      <c r="P198" s="230"/>
      <c r="Q198" s="134"/>
      <c r="R198" s="134"/>
      <c r="S198" s="134"/>
      <c r="T198" s="134"/>
      <c r="U198" s="134"/>
      <c r="V198" s="230"/>
      <c r="W198" s="230"/>
      <c r="X198" s="230"/>
      <c r="Y198" s="230"/>
      <c r="Z198" s="230"/>
      <c r="AA198" s="230"/>
      <c r="AB198" s="230"/>
      <c r="AC198" s="641"/>
    </row>
    <row r="199" spans="1:29" s="1011" customFormat="1" ht="15.75">
      <c r="A199" s="135"/>
      <c r="C199" s="145"/>
      <c r="D199" s="145"/>
      <c r="E199" s="145"/>
      <c r="F199" s="145"/>
      <c r="G199" s="145"/>
      <c r="O199" s="289"/>
      <c r="P199" s="230"/>
      <c r="Q199" s="134"/>
      <c r="R199" s="134"/>
      <c r="S199" s="134"/>
      <c r="T199" s="134"/>
      <c r="U199" s="134"/>
      <c r="V199" s="230"/>
      <c r="W199" s="230"/>
      <c r="X199" s="230"/>
      <c r="Y199" s="230"/>
      <c r="Z199" s="230"/>
      <c r="AA199" s="230"/>
      <c r="AB199" s="230"/>
      <c r="AC199" s="641"/>
    </row>
    <row r="200" spans="1:29" s="1011" customFormat="1" ht="15.75">
      <c r="A200" s="135"/>
      <c r="C200" s="145"/>
      <c r="D200" s="145"/>
      <c r="E200" s="145"/>
      <c r="F200" s="145"/>
      <c r="G200" s="145"/>
      <c r="O200" s="289"/>
      <c r="P200" s="230"/>
      <c r="Q200" s="134"/>
      <c r="R200" s="134"/>
      <c r="S200" s="134"/>
      <c r="T200" s="134"/>
      <c r="U200" s="134"/>
      <c r="V200" s="230"/>
      <c r="W200" s="230"/>
      <c r="X200" s="230"/>
      <c r="Y200" s="230"/>
      <c r="Z200" s="230"/>
      <c r="AA200" s="230"/>
      <c r="AB200" s="230"/>
      <c r="AC200" s="641"/>
    </row>
    <row r="201" spans="1:29" s="1011" customFormat="1" ht="15.75">
      <c r="A201" s="135"/>
      <c r="C201" s="145"/>
      <c r="D201" s="145"/>
      <c r="E201" s="145"/>
      <c r="F201" s="145"/>
      <c r="G201" s="145"/>
      <c r="O201" s="289"/>
      <c r="P201" s="230"/>
      <c r="Q201" s="134"/>
      <c r="R201" s="134"/>
      <c r="S201" s="134"/>
      <c r="T201" s="134"/>
      <c r="U201" s="134"/>
      <c r="V201" s="230"/>
      <c r="W201" s="230"/>
      <c r="X201" s="230"/>
      <c r="Y201" s="230"/>
      <c r="Z201" s="230"/>
      <c r="AA201" s="230"/>
      <c r="AB201" s="230"/>
      <c r="AC201" s="641"/>
    </row>
    <row r="202" spans="1:29" s="1011" customFormat="1" ht="15.75">
      <c r="A202" s="135"/>
      <c r="C202" s="145"/>
      <c r="D202" s="145"/>
      <c r="E202" s="145"/>
      <c r="F202" s="145"/>
      <c r="G202" s="145"/>
      <c r="O202" s="289"/>
      <c r="P202" s="230"/>
      <c r="Q202" s="134"/>
      <c r="R202" s="134"/>
      <c r="S202" s="134"/>
      <c r="T202" s="134"/>
      <c r="U202" s="134"/>
      <c r="V202" s="230"/>
      <c r="W202" s="230"/>
      <c r="X202" s="230"/>
      <c r="Y202" s="230"/>
      <c r="Z202" s="230"/>
      <c r="AA202" s="230"/>
      <c r="AB202" s="230"/>
      <c r="AC202" s="641"/>
    </row>
    <row r="203" spans="1:29" s="1011" customFormat="1" ht="15.75">
      <c r="A203" s="135"/>
      <c r="C203" s="145"/>
      <c r="D203" s="145"/>
      <c r="E203" s="145"/>
      <c r="F203" s="145"/>
      <c r="G203" s="145"/>
      <c r="O203" s="289"/>
      <c r="P203" s="230"/>
      <c r="Q203" s="134"/>
      <c r="R203" s="134"/>
      <c r="S203" s="134"/>
      <c r="T203" s="134"/>
      <c r="U203" s="134"/>
      <c r="V203" s="230"/>
      <c r="W203" s="230"/>
      <c r="X203" s="230"/>
      <c r="Y203" s="230"/>
      <c r="Z203" s="230"/>
      <c r="AA203" s="230"/>
      <c r="AB203" s="230"/>
      <c r="AC203" s="641"/>
    </row>
    <row r="204" spans="1:29" s="1011" customFormat="1" ht="15.75">
      <c r="A204" s="135"/>
      <c r="C204" s="145"/>
      <c r="D204" s="145"/>
      <c r="E204" s="145"/>
      <c r="F204" s="145"/>
      <c r="G204" s="145"/>
      <c r="O204" s="289"/>
      <c r="P204" s="230"/>
      <c r="Q204" s="134"/>
      <c r="R204" s="134"/>
      <c r="S204" s="134"/>
      <c r="T204" s="134"/>
      <c r="U204" s="134"/>
      <c r="V204" s="230"/>
      <c r="W204" s="230"/>
      <c r="X204" s="230"/>
      <c r="Y204" s="230"/>
      <c r="Z204" s="230"/>
      <c r="AA204" s="230"/>
      <c r="AB204" s="230"/>
      <c r="AC204" s="641"/>
    </row>
    <row r="205" spans="1:29" s="1011" customFormat="1" ht="15.75">
      <c r="A205" s="135"/>
      <c r="C205" s="145"/>
      <c r="D205" s="145"/>
      <c r="E205" s="145"/>
      <c r="F205" s="145"/>
      <c r="G205" s="145"/>
      <c r="O205" s="289"/>
      <c r="P205" s="230"/>
      <c r="Q205" s="134"/>
      <c r="R205" s="134"/>
      <c r="S205" s="134"/>
      <c r="T205" s="134"/>
      <c r="U205" s="134"/>
      <c r="V205" s="230"/>
      <c r="W205" s="230"/>
      <c r="X205" s="230"/>
      <c r="Y205" s="230"/>
      <c r="Z205" s="230"/>
      <c r="AA205" s="230"/>
      <c r="AB205" s="230"/>
      <c r="AC205" s="641"/>
    </row>
    <row r="206" spans="1:29" s="1011" customFormat="1" ht="15.75">
      <c r="A206" s="135"/>
      <c r="C206" s="145"/>
      <c r="D206" s="145"/>
      <c r="E206" s="145"/>
      <c r="F206" s="145"/>
      <c r="G206" s="145"/>
      <c r="O206" s="289"/>
      <c r="P206" s="230"/>
      <c r="Q206" s="134"/>
      <c r="R206" s="134"/>
      <c r="S206" s="134"/>
      <c r="T206" s="134"/>
      <c r="U206" s="134"/>
      <c r="V206" s="230"/>
      <c r="W206" s="230"/>
      <c r="X206" s="230"/>
      <c r="Y206" s="230"/>
      <c r="Z206" s="230"/>
      <c r="AA206" s="230"/>
      <c r="AB206" s="230"/>
      <c r="AC206" s="641"/>
    </row>
    <row r="207" spans="1:29" s="1011" customFormat="1" ht="15.75">
      <c r="A207" s="135"/>
      <c r="C207" s="145"/>
      <c r="D207" s="145"/>
      <c r="E207" s="145"/>
      <c r="F207" s="145"/>
      <c r="G207" s="145"/>
      <c r="O207" s="289"/>
      <c r="P207" s="230"/>
      <c r="Q207" s="134"/>
      <c r="R207" s="134"/>
      <c r="S207" s="134"/>
      <c r="T207" s="134"/>
      <c r="U207" s="134"/>
      <c r="V207" s="230"/>
      <c r="W207" s="230"/>
      <c r="X207" s="230"/>
      <c r="Y207" s="230"/>
      <c r="Z207" s="230"/>
      <c r="AA207" s="230"/>
      <c r="AB207" s="230"/>
      <c r="AC207" s="641"/>
    </row>
    <row r="208" spans="1:29" s="1011" customFormat="1" ht="15.75">
      <c r="A208" s="135"/>
      <c r="C208" s="145"/>
      <c r="D208" s="145"/>
      <c r="E208" s="145"/>
      <c r="F208" s="145"/>
      <c r="G208" s="145"/>
      <c r="O208" s="289"/>
      <c r="P208" s="230"/>
      <c r="Q208" s="134"/>
      <c r="R208" s="134"/>
      <c r="S208" s="134"/>
      <c r="T208" s="134"/>
      <c r="U208" s="134"/>
      <c r="V208" s="230"/>
      <c r="W208" s="230"/>
      <c r="X208" s="230"/>
      <c r="Y208" s="230"/>
      <c r="Z208" s="230"/>
      <c r="AA208" s="230"/>
      <c r="AB208" s="230"/>
      <c r="AC208" s="641"/>
    </row>
    <row r="209" spans="1:29" s="1011" customFormat="1" ht="15.75">
      <c r="A209" s="135"/>
      <c r="C209" s="145"/>
      <c r="D209" s="145"/>
      <c r="E209" s="145"/>
      <c r="F209" s="145"/>
      <c r="G209" s="145"/>
      <c r="O209" s="289"/>
      <c r="P209" s="230"/>
      <c r="Q209" s="134"/>
      <c r="R209" s="134"/>
      <c r="S209" s="134"/>
      <c r="T209" s="134"/>
      <c r="U209" s="134"/>
      <c r="V209" s="230"/>
      <c r="W209" s="230"/>
      <c r="X209" s="230"/>
      <c r="Y209" s="230"/>
      <c r="Z209" s="230"/>
      <c r="AA209" s="230"/>
      <c r="AB209" s="230"/>
      <c r="AC209" s="641"/>
    </row>
    <row r="210" spans="1:29" s="1011" customFormat="1" ht="15.75">
      <c r="A210" s="135"/>
      <c r="C210" s="145"/>
      <c r="D210" s="145"/>
      <c r="E210" s="145"/>
      <c r="F210" s="145"/>
      <c r="G210" s="145"/>
      <c r="O210" s="289"/>
      <c r="P210" s="230"/>
      <c r="Q210" s="134"/>
      <c r="R210" s="134"/>
      <c r="S210" s="134"/>
      <c r="T210" s="134"/>
      <c r="U210" s="134"/>
      <c r="V210" s="230"/>
      <c r="W210" s="230"/>
      <c r="X210" s="230"/>
      <c r="Y210" s="230"/>
      <c r="Z210" s="230"/>
      <c r="AA210" s="230"/>
      <c r="AB210" s="230"/>
      <c r="AC210" s="641"/>
    </row>
    <row r="211" spans="1:29" s="1011" customFormat="1" ht="15.75">
      <c r="A211" s="135"/>
      <c r="C211" s="145"/>
      <c r="D211" s="145"/>
      <c r="E211" s="145"/>
      <c r="F211" s="145"/>
      <c r="G211" s="145"/>
      <c r="O211" s="289"/>
      <c r="P211" s="230"/>
      <c r="Q211" s="134"/>
      <c r="R211" s="134"/>
      <c r="S211" s="134"/>
      <c r="T211" s="134"/>
      <c r="U211" s="134"/>
      <c r="V211" s="230"/>
      <c r="W211" s="230"/>
      <c r="X211" s="230"/>
      <c r="Y211" s="230"/>
      <c r="Z211" s="230"/>
      <c r="AA211" s="230"/>
      <c r="AB211" s="230"/>
      <c r="AC211" s="641"/>
    </row>
    <row r="212" spans="1:29" s="1011" customFormat="1" ht="15.75">
      <c r="A212" s="135"/>
      <c r="C212" s="145"/>
      <c r="D212" s="145"/>
      <c r="E212" s="145"/>
      <c r="F212" s="145"/>
      <c r="G212" s="145"/>
      <c r="O212" s="289"/>
      <c r="P212" s="230"/>
      <c r="Q212" s="134"/>
      <c r="R212" s="134"/>
      <c r="S212" s="134"/>
      <c r="T212" s="134"/>
      <c r="U212" s="134"/>
      <c r="V212" s="230"/>
      <c r="W212" s="230"/>
      <c r="X212" s="230"/>
      <c r="Y212" s="230"/>
      <c r="Z212" s="230"/>
      <c r="AA212" s="230"/>
      <c r="AB212" s="230"/>
      <c r="AC212" s="641"/>
    </row>
    <row r="213" spans="1:29" s="1011" customFormat="1" ht="15.75">
      <c r="A213" s="135"/>
      <c r="C213" s="145"/>
      <c r="D213" s="145"/>
      <c r="E213" s="145"/>
      <c r="F213" s="145"/>
      <c r="G213" s="145"/>
      <c r="O213" s="289"/>
      <c r="P213" s="230"/>
      <c r="Q213" s="134"/>
      <c r="R213" s="134"/>
      <c r="S213" s="134"/>
      <c r="T213" s="134"/>
      <c r="U213" s="134"/>
      <c r="V213" s="230"/>
      <c r="W213" s="230"/>
      <c r="X213" s="230"/>
      <c r="Y213" s="230"/>
      <c r="Z213" s="230"/>
      <c r="AA213" s="230"/>
      <c r="AB213" s="230"/>
      <c r="AC213" s="641"/>
    </row>
    <row r="214" spans="1:29" s="1011" customFormat="1" ht="15.75">
      <c r="A214" s="135"/>
      <c r="C214" s="145"/>
      <c r="D214" s="145"/>
      <c r="E214" s="145"/>
      <c r="F214" s="145"/>
      <c r="G214" s="145"/>
      <c r="O214" s="289"/>
      <c r="P214" s="230"/>
      <c r="Q214" s="134"/>
      <c r="R214" s="134"/>
      <c r="S214" s="134"/>
      <c r="T214" s="134"/>
      <c r="U214" s="134"/>
      <c r="V214" s="230"/>
      <c r="W214" s="230"/>
      <c r="X214" s="230"/>
      <c r="Y214" s="230"/>
      <c r="Z214" s="230"/>
      <c r="AA214" s="230"/>
      <c r="AB214" s="230"/>
      <c r="AC214" s="641"/>
    </row>
    <row r="215" spans="1:29" s="1011" customFormat="1" ht="15.75">
      <c r="A215" s="135"/>
      <c r="C215" s="145"/>
      <c r="D215" s="145"/>
      <c r="E215" s="145"/>
      <c r="F215" s="145"/>
      <c r="G215" s="145"/>
      <c r="O215" s="289"/>
      <c r="P215" s="230"/>
      <c r="Q215" s="134"/>
      <c r="R215" s="134"/>
      <c r="S215" s="134"/>
      <c r="T215" s="134"/>
      <c r="U215" s="134"/>
      <c r="V215" s="230"/>
      <c r="W215" s="230"/>
      <c r="X215" s="230"/>
      <c r="Y215" s="230"/>
      <c r="Z215" s="230"/>
      <c r="AA215" s="230"/>
      <c r="AB215" s="230"/>
      <c r="AC215" s="641"/>
    </row>
    <row r="216" spans="1:29" s="1011" customFormat="1" ht="15.75">
      <c r="A216" s="135"/>
      <c r="C216" s="145"/>
      <c r="D216" s="145"/>
      <c r="E216" s="145"/>
      <c r="F216" s="145"/>
      <c r="G216" s="145"/>
      <c r="O216" s="289"/>
      <c r="P216" s="230"/>
      <c r="Q216" s="134"/>
      <c r="R216" s="134"/>
      <c r="S216" s="134"/>
      <c r="T216" s="134"/>
      <c r="U216" s="134"/>
      <c r="V216" s="230"/>
      <c r="W216" s="230"/>
      <c r="X216" s="230"/>
      <c r="Y216" s="230"/>
      <c r="Z216" s="230"/>
      <c r="AA216" s="230"/>
      <c r="AB216" s="230"/>
      <c r="AC216" s="641"/>
    </row>
    <row r="217" spans="1:29" s="1011" customFormat="1" ht="15.75">
      <c r="A217" s="135"/>
      <c r="C217" s="145"/>
      <c r="D217" s="145"/>
      <c r="E217" s="145"/>
      <c r="F217" s="145"/>
      <c r="G217" s="145"/>
      <c r="O217" s="289"/>
      <c r="P217" s="230"/>
      <c r="Q217" s="134"/>
      <c r="R217" s="134"/>
      <c r="S217" s="134"/>
      <c r="T217" s="134"/>
      <c r="U217" s="134"/>
      <c r="V217" s="230"/>
      <c r="W217" s="230"/>
      <c r="X217" s="230"/>
      <c r="Y217" s="230"/>
      <c r="Z217" s="230"/>
      <c r="AA217" s="230"/>
      <c r="AB217" s="230"/>
      <c r="AC217" s="641"/>
    </row>
    <row r="218" spans="1:29" s="1011" customFormat="1" ht="15.75">
      <c r="A218" s="135"/>
      <c r="C218" s="145"/>
      <c r="D218" s="145"/>
      <c r="E218" s="145"/>
      <c r="F218" s="145"/>
      <c r="G218" s="145"/>
      <c r="O218" s="289"/>
      <c r="P218" s="230"/>
      <c r="Q218" s="134"/>
      <c r="R218" s="134"/>
      <c r="S218" s="134"/>
      <c r="T218" s="134"/>
      <c r="U218" s="134"/>
      <c r="V218" s="230"/>
      <c r="W218" s="230"/>
      <c r="X218" s="230"/>
      <c r="Y218" s="230"/>
      <c r="Z218" s="230"/>
      <c r="AA218" s="230"/>
      <c r="AB218" s="230"/>
      <c r="AC218" s="641"/>
    </row>
    <row r="219" spans="1:29" s="1011" customFormat="1" ht="15.75">
      <c r="A219" s="135"/>
      <c r="C219" s="145"/>
      <c r="D219" s="145"/>
      <c r="E219" s="145"/>
      <c r="F219" s="145"/>
      <c r="G219" s="145"/>
      <c r="O219" s="289"/>
      <c r="P219" s="230"/>
      <c r="Q219" s="134"/>
      <c r="R219" s="134"/>
      <c r="S219" s="134"/>
      <c r="T219" s="134"/>
      <c r="U219" s="134"/>
      <c r="V219" s="230"/>
      <c r="W219" s="230"/>
      <c r="X219" s="230"/>
      <c r="Y219" s="230"/>
      <c r="Z219" s="230"/>
      <c r="AA219" s="230"/>
      <c r="AB219" s="230"/>
      <c r="AC219" s="641"/>
    </row>
    <row r="220" spans="1:29" s="1011" customFormat="1" ht="15.75">
      <c r="A220" s="135"/>
      <c r="C220" s="145"/>
      <c r="D220" s="145"/>
      <c r="E220" s="145"/>
      <c r="F220" s="145"/>
      <c r="G220" s="145"/>
      <c r="O220" s="289"/>
      <c r="P220" s="230"/>
      <c r="Q220" s="134"/>
      <c r="R220" s="134"/>
      <c r="S220" s="134"/>
      <c r="T220" s="134"/>
      <c r="U220" s="134"/>
      <c r="V220" s="230"/>
      <c r="W220" s="230"/>
      <c r="X220" s="230"/>
      <c r="Y220" s="230"/>
      <c r="Z220" s="230"/>
      <c r="AA220" s="230"/>
      <c r="AB220" s="230"/>
      <c r="AC220" s="641"/>
    </row>
    <row r="221" spans="1:29" s="1011" customFormat="1" ht="15.75">
      <c r="A221" s="135"/>
      <c r="C221" s="145"/>
      <c r="D221" s="145"/>
      <c r="E221" s="145"/>
      <c r="F221" s="145"/>
      <c r="G221" s="145"/>
      <c r="O221" s="289"/>
      <c r="P221" s="230"/>
      <c r="Q221" s="134"/>
      <c r="R221" s="134"/>
      <c r="S221" s="134"/>
      <c r="T221" s="134"/>
      <c r="U221" s="134"/>
      <c r="V221" s="230"/>
      <c r="W221" s="230"/>
      <c r="X221" s="230"/>
      <c r="Y221" s="230"/>
      <c r="Z221" s="230"/>
      <c r="AA221" s="230"/>
      <c r="AB221" s="230"/>
      <c r="AC221" s="641"/>
    </row>
    <row r="222" spans="1:29" s="1011" customFormat="1" ht="15.75">
      <c r="A222" s="135"/>
      <c r="C222" s="145"/>
      <c r="D222" s="145"/>
      <c r="E222" s="145"/>
      <c r="F222" s="145"/>
      <c r="G222" s="145"/>
      <c r="O222" s="289"/>
      <c r="P222" s="230"/>
      <c r="Q222" s="134"/>
      <c r="R222" s="134"/>
      <c r="S222" s="134"/>
      <c r="T222" s="134"/>
      <c r="U222" s="134"/>
      <c r="V222" s="230"/>
      <c r="W222" s="230"/>
      <c r="X222" s="230"/>
      <c r="Y222" s="230"/>
      <c r="Z222" s="230"/>
      <c r="AA222" s="230"/>
      <c r="AB222" s="230"/>
      <c r="AC222" s="641"/>
    </row>
    <row r="223" spans="1:29" s="1011" customFormat="1" ht="15.75">
      <c r="A223" s="135"/>
      <c r="C223" s="145"/>
      <c r="D223" s="145"/>
      <c r="E223" s="145"/>
      <c r="F223" s="145"/>
      <c r="G223" s="145"/>
      <c r="O223" s="289"/>
      <c r="P223" s="230"/>
      <c r="Q223" s="134"/>
      <c r="R223" s="134"/>
      <c r="S223" s="134"/>
      <c r="T223" s="134"/>
      <c r="U223" s="134"/>
      <c r="V223" s="230"/>
      <c r="W223" s="230"/>
      <c r="X223" s="230"/>
      <c r="Y223" s="230"/>
      <c r="Z223" s="230"/>
      <c r="AA223" s="230"/>
      <c r="AB223" s="230"/>
      <c r="AC223" s="641"/>
    </row>
    <row r="224" spans="1:29" s="1011" customFormat="1" ht="15.75">
      <c r="A224" s="135"/>
      <c r="C224" s="145"/>
      <c r="D224" s="145"/>
      <c r="E224" s="145"/>
      <c r="F224" s="145"/>
      <c r="G224" s="145"/>
      <c r="O224" s="289"/>
      <c r="P224" s="230"/>
      <c r="Q224" s="134"/>
      <c r="R224" s="134"/>
      <c r="S224" s="134"/>
      <c r="T224" s="134"/>
      <c r="U224" s="134"/>
      <c r="V224" s="230"/>
      <c r="W224" s="230"/>
      <c r="X224" s="230"/>
      <c r="Y224" s="230"/>
      <c r="Z224" s="230"/>
      <c r="AA224" s="230"/>
      <c r="AB224" s="230"/>
      <c r="AC224" s="641"/>
    </row>
    <row r="225" spans="1:29" s="1011" customFormat="1" ht="15.75">
      <c r="A225" s="135"/>
      <c r="C225" s="145"/>
      <c r="D225" s="145"/>
      <c r="E225" s="145"/>
      <c r="F225" s="145"/>
      <c r="G225" s="145"/>
      <c r="O225" s="289"/>
      <c r="P225" s="230"/>
      <c r="Q225" s="134"/>
      <c r="R225" s="134"/>
      <c r="S225" s="134"/>
      <c r="T225" s="134"/>
      <c r="U225" s="134"/>
      <c r="V225" s="230"/>
      <c r="W225" s="230"/>
      <c r="X225" s="230"/>
      <c r="Y225" s="230"/>
      <c r="Z225" s="230"/>
      <c r="AA225" s="230"/>
      <c r="AB225" s="230"/>
      <c r="AC225" s="641"/>
    </row>
    <row r="226" spans="1:29" s="1011" customFormat="1" ht="15.75">
      <c r="A226" s="135"/>
      <c r="C226" s="145"/>
      <c r="D226" s="145"/>
      <c r="E226" s="145"/>
      <c r="F226" s="145"/>
      <c r="G226" s="145"/>
      <c r="O226" s="289"/>
      <c r="P226" s="230"/>
      <c r="Q226" s="134"/>
      <c r="R226" s="134"/>
      <c r="S226" s="134"/>
      <c r="T226" s="134"/>
      <c r="U226" s="134"/>
      <c r="V226" s="230"/>
      <c r="W226" s="230"/>
      <c r="X226" s="230"/>
      <c r="Y226" s="230"/>
      <c r="Z226" s="230"/>
      <c r="AA226" s="230"/>
      <c r="AB226" s="230"/>
      <c r="AC226" s="641"/>
    </row>
    <row r="227" spans="1:29" s="1011" customFormat="1" ht="15.75">
      <c r="A227" s="135"/>
      <c r="C227" s="145"/>
      <c r="D227" s="145"/>
      <c r="E227" s="145"/>
      <c r="F227" s="145"/>
      <c r="G227" s="145"/>
      <c r="O227" s="289"/>
      <c r="P227" s="230"/>
      <c r="Q227" s="134"/>
      <c r="R227" s="134"/>
      <c r="S227" s="134"/>
      <c r="T227" s="134"/>
      <c r="U227" s="134"/>
      <c r="V227" s="230"/>
      <c r="W227" s="230"/>
      <c r="X227" s="230"/>
      <c r="Y227" s="230"/>
      <c r="Z227" s="230"/>
      <c r="AA227" s="230"/>
      <c r="AB227" s="230"/>
      <c r="AC227" s="641"/>
    </row>
    <row r="228" spans="1:29" s="1011" customFormat="1" ht="15.75">
      <c r="A228" s="135"/>
      <c r="C228" s="145"/>
      <c r="D228" s="145"/>
      <c r="E228" s="145"/>
      <c r="F228" s="145"/>
      <c r="G228" s="145"/>
      <c r="O228" s="289"/>
      <c r="P228" s="230"/>
      <c r="Q228" s="134"/>
      <c r="R228" s="134"/>
      <c r="S228" s="134"/>
      <c r="T228" s="134"/>
      <c r="U228" s="134"/>
      <c r="V228" s="230"/>
      <c r="W228" s="230"/>
      <c r="X228" s="230"/>
      <c r="Y228" s="230"/>
      <c r="Z228" s="230"/>
      <c r="AA228" s="230"/>
      <c r="AB228" s="230"/>
      <c r="AC228" s="641"/>
    </row>
    <row r="229" spans="1:29" s="1011" customFormat="1" ht="15.75">
      <c r="A229" s="135"/>
      <c r="C229" s="145"/>
      <c r="D229" s="145"/>
      <c r="E229" s="145"/>
      <c r="F229" s="145"/>
      <c r="G229" s="145"/>
      <c r="O229" s="289"/>
      <c r="P229" s="230"/>
      <c r="Q229" s="134"/>
      <c r="R229" s="134"/>
      <c r="S229" s="134"/>
      <c r="T229" s="134"/>
      <c r="U229" s="134"/>
      <c r="V229" s="230"/>
      <c r="W229" s="230"/>
      <c r="X229" s="230"/>
      <c r="Y229" s="230"/>
      <c r="Z229" s="230"/>
      <c r="AA229" s="230"/>
      <c r="AB229" s="230"/>
      <c r="AC229" s="641"/>
    </row>
    <row r="230" spans="1:29" s="1011" customFormat="1" ht="15.75">
      <c r="A230" s="135"/>
      <c r="C230" s="145"/>
      <c r="D230" s="145"/>
      <c r="E230" s="145"/>
      <c r="F230" s="145"/>
      <c r="G230" s="145"/>
      <c r="O230" s="289"/>
      <c r="P230" s="230"/>
      <c r="Q230" s="134"/>
      <c r="R230" s="134"/>
      <c r="S230" s="134"/>
      <c r="T230" s="134"/>
      <c r="U230" s="134"/>
      <c r="V230" s="230"/>
      <c r="W230" s="230"/>
      <c r="X230" s="230"/>
      <c r="Y230" s="230"/>
      <c r="Z230" s="230"/>
      <c r="AA230" s="230"/>
      <c r="AB230" s="230"/>
      <c r="AC230" s="641"/>
    </row>
    <row r="231" spans="1:29" s="1011" customFormat="1" ht="15.75">
      <c r="A231" s="135"/>
      <c r="C231" s="145"/>
      <c r="D231" s="145"/>
      <c r="E231" s="145"/>
      <c r="F231" s="145"/>
      <c r="G231" s="145"/>
      <c r="O231" s="289"/>
      <c r="P231" s="230"/>
      <c r="Q231" s="134"/>
      <c r="R231" s="134"/>
      <c r="S231" s="134"/>
      <c r="T231" s="134"/>
      <c r="U231" s="134"/>
      <c r="V231" s="230"/>
      <c r="W231" s="230"/>
      <c r="X231" s="230"/>
      <c r="Y231" s="230"/>
      <c r="Z231" s="230"/>
      <c r="AA231" s="230"/>
      <c r="AB231" s="230"/>
      <c r="AC231" s="641"/>
    </row>
    <row r="232" spans="1:29" s="1011" customFormat="1" ht="15.75">
      <c r="A232" s="135"/>
      <c r="C232" s="145"/>
      <c r="D232" s="145"/>
      <c r="E232" s="145"/>
      <c r="F232" s="145"/>
      <c r="G232" s="145"/>
      <c r="O232" s="289"/>
      <c r="P232" s="230"/>
      <c r="Q232" s="134"/>
      <c r="R232" s="134"/>
      <c r="S232" s="134"/>
      <c r="T232" s="134"/>
      <c r="U232" s="134"/>
      <c r="V232" s="230"/>
      <c r="W232" s="230"/>
      <c r="X232" s="230"/>
      <c r="Y232" s="230"/>
      <c r="Z232" s="230"/>
      <c r="AA232" s="230"/>
      <c r="AB232" s="230"/>
      <c r="AC232" s="641"/>
    </row>
    <row r="233" spans="1:29" s="1011" customFormat="1" ht="15.75">
      <c r="A233" s="135"/>
      <c r="C233" s="145"/>
      <c r="D233" s="145"/>
      <c r="E233" s="145"/>
      <c r="F233" s="145"/>
      <c r="G233" s="145"/>
      <c r="O233" s="289"/>
      <c r="P233" s="230"/>
      <c r="Q233" s="134"/>
      <c r="R233" s="134"/>
      <c r="S233" s="134"/>
      <c r="T233" s="134"/>
      <c r="U233" s="134"/>
      <c r="V233" s="230"/>
      <c r="W233" s="230"/>
      <c r="X233" s="230"/>
      <c r="Y233" s="230"/>
      <c r="Z233" s="230"/>
      <c r="AA233" s="230"/>
      <c r="AB233" s="230"/>
      <c r="AC233" s="641"/>
    </row>
    <row r="234" spans="1:29" s="1011" customFormat="1" ht="15.75">
      <c r="A234" s="135"/>
      <c r="C234" s="145"/>
      <c r="D234" s="145"/>
      <c r="E234" s="145"/>
      <c r="F234" s="145"/>
      <c r="G234" s="145"/>
      <c r="O234" s="289"/>
      <c r="P234" s="230"/>
      <c r="Q234" s="134"/>
      <c r="R234" s="134"/>
      <c r="S234" s="134"/>
      <c r="T234" s="134"/>
      <c r="U234" s="134"/>
      <c r="V234" s="230"/>
      <c r="W234" s="230"/>
      <c r="X234" s="230"/>
      <c r="Y234" s="230"/>
      <c r="Z234" s="230"/>
      <c r="AA234" s="230"/>
      <c r="AB234" s="230"/>
      <c r="AC234" s="641"/>
    </row>
    <row r="235" spans="1:29" s="1011" customFormat="1" ht="15.75">
      <c r="A235" s="135"/>
      <c r="C235" s="145"/>
      <c r="D235" s="145"/>
      <c r="E235" s="145"/>
      <c r="F235" s="145"/>
      <c r="G235" s="145"/>
      <c r="O235" s="289"/>
      <c r="P235" s="230"/>
      <c r="Q235" s="134"/>
      <c r="R235" s="134"/>
      <c r="S235" s="134"/>
      <c r="T235" s="134"/>
      <c r="U235" s="134"/>
      <c r="V235" s="230"/>
      <c r="W235" s="230"/>
      <c r="X235" s="230"/>
      <c r="Y235" s="230"/>
      <c r="Z235" s="230"/>
      <c r="AA235" s="230"/>
      <c r="AB235" s="230"/>
      <c r="AC235" s="641"/>
    </row>
    <row r="236" spans="1:29" s="1011" customFormat="1" ht="15.75">
      <c r="A236" s="135"/>
      <c r="C236" s="145"/>
      <c r="D236" s="145"/>
      <c r="E236" s="145"/>
      <c r="F236" s="145"/>
      <c r="G236" s="145"/>
      <c r="O236" s="289"/>
      <c r="P236" s="230"/>
      <c r="Q236" s="134"/>
      <c r="R236" s="134"/>
      <c r="S236" s="134"/>
      <c r="T236" s="134"/>
      <c r="U236" s="134"/>
      <c r="V236" s="230"/>
      <c r="W236" s="230"/>
      <c r="X236" s="230"/>
      <c r="Y236" s="230"/>
      <c r="Z236" s="230"/>
      <c r="AA236" s="230"/>
      <c r="AB236" s="230"/>
      <c r="AC236" s="641"/>
    </row>
    <row r="237" spans="1:29" s="1011" customFormat="1" ht="15.75">
      <c r="A237" s="135"/>
      <c r="C237" s="145"/>
      <c r="D237" s="145"/>
      <c r="E237" s="145"/>
      <c r="F237" s="145"/>
      <c r="G237" s="145"/>
      <c r="O237" s="289"/>
      <c r="P237" s="230"/>
      <c r="Q237" s="134"/>
      <c r="R237" s="134"/>
      <c r="S237" s="134"/>
      <c r="T237" s="134"/>
      <c r="U237" s="134"/>
      <c r="V237" s="230"/>
      <c r="W237" s="230"/>
      <c r="X237" s="230"/>
      <c r="Y237" s="230"/>
      <c r="Z237" s="230"/>
      <c r="AA237" s="230"/>
      <c r="AB237" s="230"/>
      <c r="AC237" s="641"/>
    </row>
    <row r="238" spans="1:29" s="1011" customFormat="1" ht="15.75">
      <c r="A238" s="135"/>
      <c r="C238" s="145"/>
      <c r="D238" s="145"/>
      <c r="E238" s="145"/>
      <c r="F238" s="145"/>
      <c r="G238" s="145"/>
      <c r="O238" s="289"/>
      <c r="P238" s="230"/>
      <c r="Q238" s="134"/>
      <c r="R238" s="134"/>
      <c r="S238" s="134"/>
      <c r="T238" s="134"/>
      <c r="U238" s="134"/>
      <c r="V238" s="230"/>
      <c r="W238" s="230"/>
      <c r="X238" s="230"/>
      <c r="Y238" s="230"/>
      <c r="Z238" s="230"/>
      <c r="AA238" s="230"/>
      <c r="AB238" s="230"/>
      <c r="AC238" s="641"/>
    </row>
    <row r="239" spans="1:29" s="1011" customFormat="1" ht="15.75">
      <c r="A239" s="135"/>
      <c r="C239" s="145"/>
      <c r="D239" s="145"/>
      <c r="E239" s="145"/>
      <c r="F239" s="145"/>
      <c r="G239" s="145"/>
      <c r="O239" s="289"/>
      <c r="P239" s="230"/>
      <c r="Q239" s="134"/>
      <c r="R239" s="134"/>
      <c r="S239" s="134"/>
      <c r="T239" s="134"/>
      <c r="U239" s="134"/>
      <c r="V239" s="230"/>
      <c r="W239" s="230"/>
      <c r="X239" s="230"/>
      <c r="Y239" s="230"/>
      <c r="Z239" s="230"/>
      <c r="AA239" s="230"/>
      <c r="AB239" s="230"/>
      <c r="AC239" s="641"/>
    </row>
    <row r="240" spans="1:29" s="1011" customFormat="1" ht="15.75">
      <c r="A240" s="135"/>
      <c r="C240" s="145"/>
      <c r="D240" s="145"/>
      <c r="E240" s="145"/>
      <c r="F240" s="145"/>
      <c r="G240" s="145"/>
      <c r="O240" s="289"/>
      <c r="P240" s="230"/>
      <c r="Q240" s="134"/>
      <c r="R240" s="134"/>
      <c r="S240" s="134"/>
      <c r="T240" s="134"/>
      <c r="U240" s="134"/>
      <c r="V240" s="230"/>
      <c r="W240" s="230"/>
      <c r="X240" s="230"/>
      <c r="Y240" s="230"/>
      <c r="Z240" s="230"/>
      <c r="AA240" s="230"/>
      <c r="AB240" s="230"/>
      <c r="AC240" s="641"/>
    </row>
    <row r="241" spans="1:29" s="1011" customFormat="1" ht="15.75">
      <c r="A241" s="135"/>
      <c r="C241" s="145"/>
      <c r="D241" s="145"/>
      <c r="E241" s="145"/>
      <c r="F241" s="145"/>
      <c r="G241" s="145"/>
      <c r="O241" s="289"/>
      <c r="P241" s="230"/>
      <c r="Q241" s="134"/>
      <c r="R241" s="134"/>
      <c r="S241" s="134"/>
      <c r="T241" s="134"/>
      <c r="U241" s="134"/>
      <c r="V241" s="230"/>
      <c r="W241" s="230"/>
      <c r="X241" s="230"/>
      <c r="Y241" s="230"/>
      <c r="Z241" s="230"/>
      <c r="AA241" s="230"/>
      <c r="AB241" s="230"/>
      <c r="AC241" s="641"/>
    </row>
    <row r="242" spans="1:29" s="1011" customFormat="1" ht="15.75">
      <c r="A242" s="135"/>
      <c r="C242" s="145"/>
      <c r="D242" s="145"/>
      <c r="E242" s="145"/>
      <c r="F242" s="145"/>
      <c r="G242" s="145"/>
      <c r="O242" s="289"/>
      <c r="P242" s="230"/>
      <c r="Q242" s="134"/>
      <c r="R242" s="134"/>
      <c r="S242" s="134"/>
      <c r="T242" s="134"/>
      <c r="U242" s="134"/>
      <c r="V242" s="230"/>
      <c r="W242" s="230"/>
      <c r="X242" s="230"/>
      <c r="Y242" s="230"/>
      <c r="Z242" s="230"/>
      <c r="AA242" s="230"/>
      <c r="AB242" s="230"/>
      <c r="AC242" s="641"/>
    </row>
    <row r="243" spans="1:29" s="1011" customFormat="1" ht="15.75">
      <c r="A243" s="135"/>
      <c r="C243" s="145"/>
      <c r="D243" s="145"/>
      <c r="E243" s="145"/>
      <c r="F243" s="145"/>
      <c r="G243" s="145"/>
      <c r="O243" s="289"/>
      <c r="P243" s="230"/>
      <c r="Q243" s="134"/>
      <c r="R243" s="134"/>
      <c r="S243" s="134"/>
      <c r="T243" s="134"/>
      <c r="U243" s="134"/>
      <c r="V243" s="230"/>
      <c r="W243" s="230"/>
      <c r="X243" s="230"/>
      <c r="Y243" s="230"/>
      <c r="Z243" s="230"/>
      <c r="AA243" s="230"/>
      <c r="AB243" s="230"/>
      <c r="AC243" s="641"/>
    </row>
    <row r="244" spans="1:29" s="1011" customFormat="1" ht="15.75">
      <c r="A244" s="135"/>
      <c r="C244" s="145"/>
      <c r="D244" s="145"/>
      <c r="E244" s="145"/>
      <c r="F244" s="145"/>
      <c r="G244" s="145"/>
      <c r="O244" s="289"/>
      <c r="P244" s="230"/>
      <c r="Q244" s="134"/>
      <c r="R244" s="134"/>
      <c r="S244" s="134"/>
      <c r="T244" s="134"/>
      <c r="U244" s="134"/>
      <c r="V244" s="230"/>
      <c r="W244" s="230"/>
      <c r="X244" s="230"/>
      <c r="Y244" s="230"/>
      <c r="Z244" s="230"/>
      <c r="AA244" s="230"/>
      <c r="AB244" s="230"/>
      <c r="AC244" s="641"/>
    </row>
    <row r="245" spans="1:29" s="1011" customFormat="1" ht="15.75">
      <c r="A245" s="135"/>
      <c r="C245" s="145"/>
      <c r="D245" s="145"/>
      <c r="E245" s="145"/>
      <c r="F245" s="145"/>
      <c r="G245" s="145"/>
      <c r="O245" s="289"/>
      <c r="P245" s="230"/>
      <c r="Q245" s="134"/>
      <c r="R245" s="134"/>
      <c r="S245" s="134"/>
      <c r="T245" s="134"/>
      <c r="U245" s="134"/>
      <c r="V245" s="230"/>
      <c r="W245" s="230"/>
      <c r="X245" s="230"/>
      <c r="Y245" s="230"/>
      <c r="Z245" s="230"/>
      <c r="AA245" s="230"/>
      <c r="AB245" s="230"/>
      <c r="AC245" s="641"/>
    </row>
    <row r="246" spans="1:29" s="1011" customFormat="1" ht="15.75">
      <c r="A246" s="135"/>
      <c r="C246" s="145"/>
      <c r="D246" s="145"/>
      <c r="E246" s="145"/>
      <c r="F246" s="145"/>
      <c r="G246" s="145"/>
      <c r="O246" s="289"/>
      <c r="P246" s="230"/>
      <c r="Q246" s="134"/>
      <c r="R246" s="134"/>
      <c r="S246" s="134"/>
      <c r="T246" s="134"/>
      <c r="U246" s="134"/>
      <c r="V246" s="230"/>
      <c r="W246" s="230"/>
      <c r="X246" s="230"/>
      <c r="Y246" s="230"/>
      <c r="Z246" s="230"/>
      <c r="AA246" s="230"/>
      <c r="AB246" s="230"/>
      <c r="AC246" s="641"/>
    </row>
    <row r="247" spans="1:29" s="1011" customFormat="1" ht="15.75">
      <c r="A247" s="135"/>
      <c r="C247" s="145"/>
      <c r="D247" s="145"/>
      <c r="E247" s="145"/>
      <c r="F247" s="145"/>
      <c r="G247" s="145"/>
      <c r="O247" s="289"/>
      <c r="P247" s="230"/>
      <c r="Q247" s="134"/>
      <c r="R247" s="134"/>
      <c r="S247" s="134"/>
      <c r="T247" s="134"/>
      <c r="U247" s="134"/>
      <c r="V247" s="230"/>
      <c r="W247" s="230"/>
      <c r="X247" s="230"/>
      <c r="Y247" s="230"/>
      <c r="Z247" s="230"/>
      <c r="AA247" s="230"/>
      <c r="AB247" s="230"/>
      <c r="AC247" s="641"/>
    </row>
    <row r="248" spans="1:29" s="1011" customFormat="1" ht="15.75">
      <c r="A248" s="135"/>
      <c r="C248" s="145"/>
      <c r="D248" s="145"/>
      <c r="E248" s="145"/>
      <c r="F248" s="145"/>
      <c r="G248" s="145"/>
      <c r="O248" s="289"/>
      <c r="P248" s="230"/>
      <c r="Q248" s="134"/>
      <c r="R248" s="134"/>
      <c r="S248" s="134"/>
      <c r="T248" s="134"/>
      <c r="U248" s="134"/>
      <c r="V248" s="230"/>
      <c r="W248" s="230"/>
      <c r="X248" s="230"/>
      <c r="Y248" s="230"/>
      <c r="Z248" s="230"/>
      <c r="AA248" s="230"/>
      <c r="AB248" s="230"/>
      <c r="AC248" s="641"/>
    </row>
    <row r="249" spans="1:29" s="1011" customFormat="1" ht="15.75">
      <c r="A249" s="135"/>
      <c r="C249" s="145"/>
      <c r="D249" s="145"/>
      <c r="E249" s="145"/>
      <c r="F249" s="145"/>
      <c r="G249" s="145"/>
      <c r="O249" s="289"/>
      <c r="P249" s="230"/>
      <c r="Q249" s="134"/>
      <c r="R249" s="134"/>
      <c r="S249" s="134"/>
      <c r="T249" s="134"/>
      <c r="U249" s="134"/>
      <c r="V249" s="230"/>
      <c r="W249" s="230"/>
      <c r="X249" s="230"/>
      <c r="Y249" s="230"/>
      <c r="Z249" s="230"/>
      <c r="AA249" s="230"/>
      <c r="AB249" s="230"/>
      <c r="AC249" s="641"/>
    </row>
    <row r="250" spans="1:29" s="1011" customFormat="1" ht="15.75">
      <c r="A250" s="135"/>
      <c r="C250" s="145"/>
      <c r="D250" s="145"/>
      <c r="E250" s="145"/>
      <c r="F250" s="145"/>
      <c r="G250" s="145"/>
      <c r="O250" s="289"/>
      <c r="P250" s="230"/>
      <c r="Q250" s="134"/>
      <c r="R250" s="134"/>
      <c r="S250" s="134"/>
      <c r="T250" s="134"/>
      <c r="U250" s="134"/>
      <c r="V250" s="230"/>
      <c r="W250" s="230"/>
      <c r="X250" s="230"/>
      <c r="Y250" s="230"/>
      <c r="Z250" s="230"/>
      <c r="AA250" s="230"/>
      <c r="AB250" s="230"/>
      <c r="AC250" s="641"/>
    </row>
    <row r="251" spans="1:29" s="1011" customFormat="1" ht="15.75">
      <c r="A251" s="135"/>
      <c r="C251" s="145"/>
      <c r="D251" s="145"/>
      <c r="E251" s="145"/>
      <c r="F251" s="145"/>
      <c r="G251" s="145"/>
      <c r="O251" s="289"/>
      <c r="P251" s="230"/>
      <c r="Q251" s="134"/>
      <c r="R251" s="134"/>
      <c r="S251" s="134"/>
      <c r="T251" s="134"/>
      <c r="U251" s="134"/>
      <c r="V251" s="230"/>
      <c r="W251" s="230"/>
      <c r="X251" s="230"/>
      <c r="Y251" s="230"/>
      <c r="Z251" s="230"/>
      <c r="AA251" s="230"/>
      <c r="AB251" s="230"/>
      <c r="AC251" s="641"/>
    </row>
    <row r="252" spans="1:29" s="1011" customFormat="1" ht="15.75">
      <c r="A252" s="135"/>
      <c r="C252" s="145"/>
      <c r="D252" s="145"/>
      <c r="E252" s="145"/>
      <c r="F252" s="145"/>
      <c r="G252" s="145"/>
      <c r="O252" s="289"/>
      <c r="P252" s="230"/>
      <c r="Q252" s="134"/>
      <c r="R252" s="134"/>
      <c r="S252" s="134"/>
      <c r="T252" s="134"/>
      <c r="U252" s="134"/>
      <c r="V252" s="230"/>
      <c r="W252" s="230"/>
      <c r="X252" s="230"/>
      <c r="Y252" s="230"/>
      <c r="Z252" s="230"/>
      <c r="AA252" s="230"/>
      <c r="AB252" s="230"/>
      <c r="AC252" s="641"/>
    </row>
    <row r="253" spans="1:29" s="1011" customFormat="1" ht="15.75">
      <c r="A253" s="135"/>
      <c r="C253" s="145"/>
      <c r="D253" s="145"/>
      <c r="E253" s="145"/>
      <c r="F253" s="145"/>
      <c r="G253" s="145"/>
      <c r="O253" s="289"/>
      <c r="P253" s="230"/>
      <c r="Q253" s="134"/>
      <c r="R253" s="134"/>
      <c r="S253" s="134"/>
      <c r="T253" s="134"/>
      <c r="U253" s="134"/>
      <c r="V253" s="230"/>
      <c r="W253" s="230"/>
      <c r="X253" s="230"/>
      <c r="Y253" s="230"/>
      <c r="Z253" s="230"/>
      <c r="AA253" s="230"/>
      <c r="AB253" s="230"/>
      <c r="AC253" s="641"/>
    </row>
    <row r="254" spans="1:29" s="1011" customFormat="1" ht="15.75">
      <c r="A254" s="135"/>
      <c r="C254" s="145"/>
      <c r="D254" s="145"/>
      <c r="E254" s="145"/>
      <c r="F254" s="145"/>
      <c r="G254" s="145"/>
      <c r="O254" s="289"/>
      <c r="P254" s="230"/>
      <c r="Q254" s="134"/>
      <c r="R254" s="134"/>
      <c r="S254" s="134"/>
      <c r="T254" s="134"/>
      <c r="U254" s="134"/>
      <c r="V254" s="230"/>
      <c r="W254" s="230"/>
      <c r="X254" s="230"/>
      <c r="Y254" s="230"/>
      <c r="Z254" s="230"/>
      <c r="AA254" s="230"/>
      <c r="AB254" s="230"/>
      <c r="AC254" s="641"/>
    </row>
    <row r="255" spans="1:29" s="1011" customFormat="1" ht="15.75">
      <c r="A255" s="135"/>
      <c r="C255" s="145"/>
      <c r="D255" s="145"/>
      <c r="E255" s="145"/>
      <c r="F255" s="145"/>
      <c r="G255" s="145"/>
      <c r="O255" s="289"/>
      <c r="P255" s="230"/>
      <c r="Q255" s="134"/>
      <c r="R255" s="134"/>
      <c r="S255" s="134"/>
      <c r="T255" s="134"/>
      <c r="U255" s="134"/>
      <c r="V255" s="230"/>
      <c r="W255" s="230"/>
      <c r="X255" s="230"/>
      <c r="Y255" s="230"/>
      <c r="Z255" s="230"/>
      <c r="AA255" s="230"/>
      <c r="AB255" s="230"/>
      <c r="AC255" s="641"/>
    </row>
    <row r="256" spans="1:29" s="1011" customFormat="1" ht="15.75">
      <c r="A256" s="135"/>
      <c r="C256" s="145"/>
      <c r="D256" s="145"/>
      <c r="E256" s="145"/>
      <c r="F256" s="145"/>
      <c r="G256" s="145"/>
      <c r="O256" s="289"/>
      <c r="P256" s="230"/>
      <c r="Q256" s="134"/>
      <c r="R256" s="134"/>
      <c r="S256" s="134"/>
      <c r="T256" s="134"/>
      <c r="U256" s="134"/>
      <c r="V256" s="230"/>
      <c r="W256" s="230"/>
      <c r="X256" s="230"/>
      <c r="Y256" s="230"/>
      <c r="Z256" s="230"/>
      <c r="AA256" s="230"/>
      <c r="AB256" s="230"/>
      <c r="AC256" s="641"/>
    </row>
    <row r="257" spans="1:29" s="1011" customFormat="1" ht="15.75">
      <c r="A257" s="135"/>
      <c r="C257" s="145"/>
      <c r="D257" s="145"/>
      <c r="E257" s="145"/>
      <c r="F257" s="145"/>
      <c r="G257" s="145"/>
      <c r="O257" s="289"/>
      <c r="P257" s="230"/>
      <c r="Q257" s="134"/>
      <c r="R257" s="134"/>
      <c r="S257" s="134"/>
      <c r="T257" s="134"/>
      <c r="U257" s="134"/>
      <c r="V257" s="230"/>
      <c r="W257" s="230"/>
      <c r="X257" s="230"/>
      <c r="Y257" s="230"/>
      <c r="Z257" s="230"/>
      <c r="AA257" s="230"/>
      <c r="AB257" s="230"/>
      <c r="AC257" s="641"/>
    </row>
    <row r="258" spans="1:29" s="1011" customFormat="1" ht="15.75">
      <c r="A258" s="135"/>
      <c r="C258" s="145"/>
      <c r="D258" s="145"/>
      <c r="E258" s="145"/>
      <c r="F258" s="145"/>
      <c r="G258" s="145"/>
      <c r="O258" s="289"/>
      <c r="P258" s="230"/>
      <c r="Q258" s="134"/>
      <c r="R258" s="134"/>
      <c r="S258" s="134"/>
      <c r="T258" s="134"/>
      <c r="U258" s="134"/>
      <c r="V258" s="230"/>
      <c r="W258" s="230"/>
      <c r="X258" s="230"/>
      <c r="Y258" s="230"/>
      <c r="Z258" s="230"/>
      <c r="AA258" s="230"/>
      <c r="AB258" s="230"/>
      <c r="AC258" s="641"/>
    </row>
    <row r="259" spans="1:29" s="1011" customFormat="1" ht="15.75">
      <c r="A259" s="135"/>
      <c r="C259" s="145"/>
      <c r="D259" s="145"/>
      <c r="E259" s="145"/>
      <c r="F259" s="145"/>
      <c r="G259" s="145"/>
      <c r="O259" s="289"/>
      <c r="P259" s="230"/>
      <c r="Q259" s="134"/>
      <c r="R259" s="134"/>
      <c r="S259" s="134"/>
      <c r="T259" s="134"/>
      <c r="U259" s="134"/>
      <c r="V259" s="230"/>
      <c r="W259" s="230"/>
      <c r="X259" s="230"/>
      <c r="Y259" s="230"/>
      <c r="Z259" s="230"/>
      <c r="AA259" s="230"/>
      <c r="AB259" s="230"/>
      <c r="AC259" s="641"/>
    </row>
    <row r="260" spans="1:29" s="1011" customFormat="1" ht="15.75">
      <c r="A260" s="135"/>
      <c r="C260" s="145"/>
      <c r="D260" s="145"/>
      <c r="E260" s="145"/>
      <c r="F260" s="145"/>
      <c r="G260" s="145"/>
      <c r="O260" s="289"/>
      <c r="P260" s="230"/>
      <c r="Q260" s="134"/>
      <c r="R260" s="134"/>
      <c r="S260" s="134"/>
      <c r="T260" s="134"/>
      <c r="U260" s="134"/>
      <c r="V260" s="230"/>
      <c r="W260" s="230"/>
      <c r="X260" s="230"/>
      <c r="Y260" s="230"/>
      <c r="Z260" s="230"/>
      <c r="AA260" s="230"/>
      <c r="AB260" s="230"/>
      <c r="AC260" s="641"/>
    </row>
    <row r="261" spans="1:29" s="1011" customFormat="1" ht="15.75">
      <c r="A261" s="135"/>
      <c r="C261" s="145"/>
      <c r="D261" s="145"/>
      <c r="E261" s="145"/>
      <c r="F261" s="145"/>
      <c r="G261" s="145"/>
      <c r="O261" s="289"/>
      <c r="P261" s="230"/>
      <c r="Q261" s="134"/>
      <c r="R261" s="134"/>
      <c r="S261" s="134"/>
      <c r="T261" s="134"/>
      <c r="U261" s="134"/>
      <c r="V261" s="230"/>
      <c r="W261" s="230"/>
      <c r="X261" s="230"/>
      <c r="Y261" s="230"/>
      <c r="Z261" s="230"/>
      <c r="AA261" s="230"/>
      <c r="AB261" s="230"/>
      <c r="AC261" s="641"/>
    </row>
    <row r="262" spans="1:29" s="1011" customFormat="1" ht="15.75">
      <c r="A262" s="135"/>
      <c r="C262" s="145"/>
      <c r="D262" s="145"/>
      <c r="E262" s="145"/>
      <c r="F262" s="145"/>
      <c r="G262" s="145"/>
      <c r="O262" s="289"/>
      <c r="P262" s="230"/>
      <c r="Q262" s="134"/>
      <c r="R262" s="134"/>
      <c r="S262" s="134"/>
      <c r="T262" s="134"/>
      <c r="U262" s="134"/>
      <c r="V262" s="230"/>
      <c r="W262" s="230"/>
      <c r="X262" s="230"/>
      <c r="Y262" s="230"/>
      <c r="Z262" s="230"/>
      <c r="AA262" s="230"/>
      <c r="AB262" s="230"/>
      <c r="AC262" s="641"/>
    </row>
    <row r="263" spans="1:29" s="1011" customFormat="1" ht="15.75">
      <c r="A263" s="135"/>
      <c r="C263" s="145"/>
      <c r="D263" s="145"/>
      <c r="E263" s="145"/>
      <c r="F263" s="145"/>
      <c r="G263" s="145"/>
      <c r="O263" s="289"/>
      <c r="P263" s="230"/>
      <c r="Q263" s="134"/>
      <c r="R263" s="134"/>
      <c r="S263" s="134"/>
      <c r="T263" s="134"/>
      <c r="U263" s="134"/>
      <c r="V263" s="230"/>
      <c r="W263" s="230"/>
      <c r="X263" s="230"/>
      <c r="Y263" s="230"/>
      <c r="Z263" s="230"/>
      <c r="AA263" s="230"/>
      <c r="AB263" s="230"/>
      <c r="AC263" s="641"/>
    </row>
    <row r="264" spans="1:29" s="1011" customFormat="1" ht="15.75">
      <c r="A264" s="135"/>
      <c r="C264" s="145"/>
      <c r="D264" s="145"/>
      <c r="E264" s="145"/>
      <c r="F264" s="145"/>
      <c r="G264" s="145"/>
      <c r="O264" s="289"/>
      <c r="P264" s="230"/>
      <c r="Q264" s="134"/>
      <c r="R264" s="134"/>
      <c r="S264" s="134"/>
      <c r="T264" s="134"/>
      <c r="U264" s="134"/>
      <c r="V264" s="230"/>
      <c r="W264" s="230"/>
      <c r="X264" s="230"/>
      <c r="Y264" s="230"/>
      <c r="Z264" s="230"/>
      <c r="AA264" s="230"/>
      <c r="AB264" s="230"/>
      <c r="AC264" s="641"/>
    </row>
    <row r="265" spans="1:29" s="1011" customFormat="1" ht="15.75">
      <c r="A265" s="135"/>
      <c r="C265" s="145"/>
      <c r="D265" s="145"/>
      <c r="E265" s="145"/>
      <c r="F265" s="145"/>
      <c r="G265" s="145"/>
      <c r="O265" s="289"/>
      <c r="P265" s="230"/>
      <c r="Q265" s="134"/>
      <c r="R265" s="134"/>
      <c r="S265" s="134"/>
      <c r="T265" s="134"/>
      <c r="U265" s="134"/>
      <c r="V265" s="230"/>
      <c r="W265" s="230"/>
      <c r="X265" s="230"/>
      <c r="Y265" s="230"/>
      <c r="Z265" s="230"/>
      <c r="AA265" s="230"/>
      <c r="AB265" s="230"/>
      <c r="AC265" s="641"/>
    </row>
    <row r="266" spans="1:29" s="1011" customFormat="1" ht="15.75">
      <c r="A266" s="135"/>
      <c r="O266" s="289"/>
      <c r="P266" s="230"/>
      <c r="Q266" s="230"/>
      <c r="R266" s="230"/>
      <c r="S266" s="230"/>
      <c r="T266" s="230"/>
      <c r="U266" s="230"/>
      <c r="V266" s="230"/>
      <c r="W266" s="230"/>
      <c r="X266" s="230"/>
      <c r="Y266" s="230"/>
      <c r="Z266" s="230"/>
      <c r="AA266" s="230"/>
      <c r="AB266" s="230"/>
      <c r="AC266" s="641"/>
    </row>
    <row r="267" spans="1:29" s="1011" customFormat="1" ht="15.75">
      <c r="A267" s="135"/>
      <c r="O267" s="289"/>
      <c r="P267" s="230"/>
      <c r="Q267" s="230"/>
      <c r="R267" s="230"/>
      <c r="S267" s="230"/>
      <c r="T267" s="230"/>
      <c r="U267" s="230"/>
      <c r="V267" s="230"/>
      <c r="W267" s="230"/>
      <c r="X267" s="230"/>
      <c r="Y267" s="230"/>
      <c r="Z267" s="230"/>
      <c r="AA267" s="230"/>
      <c r="AB267" s="230"/>
      <c r="AC267" s="641"/>
    </row>
    <row r="268" spans="1:29" s="1011" customFormat="1" ht="15.75">
      <c r="A268" s="135"/>
      <c r="O268" s="289"/>
      <c r="P268" s="230"/>
      <c r="Q268" s="230"/>
      <c r="R268" s="230"/>
      <c r="S268" s="230"/>
      <c r="T268" s="230"/>
      <c r="U268" s="230"/>
      <c r="V268" s="230"/>
      <c r="W268" s="230"/>
      <c r="X268" s="230"/>
      <c r="Y268" s="230"/>
      <c r="Z268" s="230"/>
      <c r="AA268" s="230"/>
      <c r="AB268" s="230"/>
      <c r="AC268" s="641"/>
    </row>
    <row r="269" spans="1:29" s="1011" customFormat="1" ht="15.75">
      <c r="A269" s="135"/>
      <c r="O269" s="289"/>
      <c r="P269" s="230"/>
      <c r="Q269" s="230"/>
      <c r="R269" s="230"/>
      <c r="S269" s="230"/>
      <c r="T269" s="230"/>
      <c r="U269" s="230"/>
      <c r="V269" s="230"/>
      <c r="W269" s="230"/>
      <c r="X269" s="230"/>
      <c r="Y269" s="230"/>
      <c r="Z269" s="230"/>
      <c r="AA269" s="230"/>
      <c r="AB269" s="230"/>
      <c r="AC269" s="641"/>
    </row>
    <row r="270" spans="1:29" s="1011" customFormat="1" ht="15.75">
      <c r="A270" s="135"/>
      <c r="O270" s="289"/>
      <c r="P270" s="230"/>
      <c r="Q270" s="230"/>
      <c r="R270" s="230"/>
      <c r="S270" s="230"/>
      <c r="T270" s="230"/>
      <c r="U270" s="230"/>
      <c r="V270" s="230"/>
      <c r="W270" s="230"/>
      <c r="X270" s="230"/>
      <c r="Y270" s="230"/>
      <c r="Z270" s="230"/>
      <c r="AA270" s="230"/>
      <c r="AB270" s="230"/>
      <c r="AC270" s="641"/>
    </row>
    <row r="271" spans="1:29" s="1011" customFormat="1" ht="15.75">
      <c r="A271" s="135"/>
      <c r="O271" s="289"/>
      <c r="P271" s="230"/>
      <c r="Q271" s="230"/>
      <c r="R271" s="230"/>
      <c r="S271" s="230"/>
      <c r="T271" s="230"/>
      <c r="U271" s="230"/>
      <c r="V271" s="230"/>
      <c r="W271" s="230"/>
      <c r="X271" s="230"/>
      <c r="Y271" s="230"/>
      <c r="Z271" s="230"/>
      <c r="AA271" s="230"/>
      <c r="AB271" s="230"/>
      <c r="AC271" s="641"/>
    </row>
    <row r="272" spans="1:29" s="1011" customFormat="1" ht="15.75">
      <c r="A272" s="135"/>
      <c r="O272" s="289"/>
      <c r="P272" s="230"/>
      <c r="Q272" s="230"/>
      <c r="R272" s="230"/>
      <c r="S272" s="230"/>
      <c r="T272" s="230"/>
      <c r="U272" s="230"/>
      <c r="V272" s="230"/>
      <c r="W272" s="230"/>
      <c r="X272" s="230"/>
      <c r="Y272" s="230"/>
      <c r="Z272" s="230"/>
      <c r="AA272" s="230"/>
      <c r="AB272" s="230"/>
      <c r="AC272" s="641"/>
    </row>
    <row r="273" spans="1:29" s="1011" customFormat="1" ht="15.75">
      <c r="A273" s="135"/>
      <c r="O273" s="289"/>
      <c r="P273" s="230"/>
      <c r="Q273" s="230"/>
      <c r="R273" s="230"/>
      <c r="S273" s="230"/>
      <c r="T273" s="230"/>
      <c r="U273" s="230"/>
      <c r="V273" s="230"/>
      <c r="W273" s="230"/>
      <c r="X273" s="230"/>
      <c r="Y273" s="230"/>
      <c r="Z273" s="230"/>
      <c r="AA273" s="230"/>
      <c r="AB273" s="230"/>
      <c r="AC273" s="641"/>
    </row>
    <row r="274" spans="1:29" s="1011" customFormat="1" ht="15.75">
      <c r="A274" s="135"/>
      <c r="O274" s="289"/>
      <c r="P274" s="230"/>
      <c r="Q274" s="230"/>
      <c r="R274" s="230"/>
      <c r="S274" s="230"/>
      <c r="T274" s="230"/>
      <c r="U274" s="230"/>
      <c r="V274" s="230"/>
      <c r="W274" s="230"/>
      <c r="X274" s="230"/>
      <c r="Y274" s="230"/>
      <c r="Z274" s="230"/>
      <c r="AA274" s="230"/>
      <c r="AB274" s="230"/>
      <c r="AC274" s="641"/>
    </row>
    <row r="275" spans="1:29" s="1011" customFormat="1" ht="15.75">
      <c r="A275" s="135"/>
      <c r="O275" s="289"/>
      <c r="P275" s="230"/>
      <c r="Q275" s="230"/>
      <c r="R275" s="230"/>
      <c r="S275" s="230"/>
      <c r="T275" s="230"/>
      <c r="U275" s="230"/>
      <c r="V275" s="230"/>
      <c r="W275" s="230"/>
      <c r="X275" s="230"/>
      <c r="Y275" s="230"/>
      <c r="Z275" s="230"/>
      <c r="AA275" s="230"/>
      <c r="AB275" s="230"/>
      <c r="AC275" s="641"/>
    </row>
    <row r="276" spans="1:29" s="1011" customFormat="1" ht="15.75">
      <c r="A276" s="135"/>
      <c r="O276" s="289"/>
      <c r="P276" s="230"/>
      <c r="Q276" s="230"/>
      <c r="R276" s="230"/>
      <c r="S276" s="230"/>
      <c r="T276" s="230"/>
      <c r="U276" s="230"/>
      <c r="V276" s="230"/>
      <c r="W276" s="230"/>
      <c r="X276" s="230"/>
      <c r="Y276" s="230"/>
      <c r="Z276" s="230"/>
      <c r="AA276" s="230"/>
      <c r="AB276" s="230"/>
      <c r="AC276" s="641"/>
    </row>
    <row r="277" spans="1:29" s="1011" customFormat="1" ht="15.75">
      <c r="A277" s="135"/>
      <c r="O277" s="289"/>
      <c r="P277" s="230"/>
      <c r="Q277" s="230"/>
      <c r="R277" s="230"/>
      <c r="S277" s="230"/>
      <c r="T277" s="230"/>
      <c r="U277" s="230"/>
      <c r="V277" s="230"/>
      <c r="W277" s="230"/>
      <c r="X277" s="230"/>
      <c r="Y277" s="230"/>
      <c r="Z277" s="230"/>
      <c r="AA277" s="230"/>
      <c r="AB277" s="230"/>
      <c r="AC277" s="641"/>
    </row>
    <row r="278" spans="1:29" s="1011" customFormat="1" ht="15.75">
      <c r="A278" s="135"/>
      <c r="O278" s="289"/>
      <c r="P278" s="230"/>
      <c r="Q278" s="230"/>
      <c r="R278" s="230"/>
      <c r="S278" s="230"/>
      <c r="T278" s="230"/>
      <c r="U278" s="230"/>
      <c r="V278" s="230"/>
      <c r="W278" s="230"/>
      <c r="X278" s="230"/>
      <c r="Y278" s="230"/>
      <c r="Z278" s="230"/>
      <c r="AA278" s="230"/>
      <c r="AB278" s="230"/>
      <c r="AC278" s="641"/>
    </row>
    <row r="279" spans="1:29" s="1011" customFormat="1" ht="15.75">
      <c r="A279" s="135"/>
      <c r="O279" s="289"/>
      <c r="P279" s="230"/>
      <c r="Q279" s="230"/>
      <c r="R279" s="230"/>
      <c r="S279" s="230"/>
      <c r="T279" s="230"/>
      <c r="U279" s="230"/>
      <c r="V279" s="230"/>
      <c r="W279" s="230"/>
      <c r="X279" s="230"/>
      <c r="Y279" s="230"/>
      <c r="Z279" s="230"/>
      <c r="AA279" s="230"/>
      <c r="AB279" s="230"/>
      <c r="AC279" s="641"/>
    </row>
    <row r="280" spans="1:29" s="1011" customFormat="1" ht="15.75">
      <c r="A280" s="135"/>
      <c r="O280" s="289"/>
      <c r="P280" s="230"/>
      <c r="Q280" s="230"/>
      <c r="R280" s="230"/>
      <c r="S280" s="230"/>
      <c r="T280" s="230"/>
      <c r="U280" s="230"/>
      <c r="V280" s="230"/>
      <c r="W280" s="230"/>
      <c r="X280" s="230"/>
      <c r="Y280" s="230"/>
      <c r="Z280" s="230"/>
      <c r="AA280" s="230"/>
      <c r="AB280" s="230"/>
      <c r="AC280" s="641"/>
    </row>
    <row r="281" spans="1:29" s="1011" customFormat="1" ht="15.75">
      <c r="A281" s="135"/>
      <c r="O281" s="289"/>
      <c r="P281" s="230"/>
      <c r="Q281" s="230"/>
      <c r="R281" s="230"/>
      <c r="S281" s="230"/>
      <c r="T281" s="230"/>
      <c r="U281" s="230"/>
      <c r="V281" s="230"/>
      <c r="W281" s="230"/>
      <c r="X281" s="230"/>
      <c r="Y281" s="230"/>
      <c r="Z281" s="230"/>
      <c r="AA281" s="230"/>
      <c r="AB281" s="230"/>
      <c r="AC281" s="641"/>
    </row>
    <row r="282" spans="1:29" s="1011" customFormat="1" ht="15.75">
      <c r="A282" s="135"/>
      <c r="O282" s="289"/>
      <c r="P282" s="230"/>
      <c r="Q282" s="230"/>
      <c r="R282" s="230"/>
      <c r="S282" s="230"/>
      <c r="T282" s="230"/>
      <c r="U282" s="230"/>
      <c r="V282" s="230"/>
      <c r="W282" s="230"/>
      <c r="X282" s="230"/>
      <c r="Y282" s="230"/>
      <c r="Z282" s="230"/>
      <c r="AA282" s="230"/>
      <c r="AB282" s="230"/>
      <c r="AC282" s="641"/>
    </row>
    <row r="283" spans="1:29" s="1011" customFormat="1" ht="15.75">
      <c r="A283" s="135"/>
      <c r="O283" s="289"/>
      <c r="P283" s="230"/>
      <c r="Q283" s="230"/>
      <c r="R283" s="230"/>
      <c r="S283" s="230"/>
      <c r="T283" s="230"/>
      <c r="U283" s="230"/>
      <c r="V283" s="230"/>
      <c r="W283" s="230"/>
      <c r="X283" s="230"/>
      <c r="Y283" s="230"/>
      <c r="Z283" s="230"/>
      <c r="AA283" s="230"/>
      <c r="AB283" s="230"/>
      <c r="AC283" s="641"/>
    </row>
    <row r="284" spans="1:29" s="1011" customFormat="1" ht="15.75">
      <c r="A284" s="135"/>
      <c r="O284" s="289"/>
      <c r="P284" s="230"/>
      <c r="Q284" s="230"/>
      <c r="R284" s="230"/>
      <c r="S284" s="230"/>
      <c r="T284" s="230"/>
      <c r="U284" s="230"/>
      <c r="V284" s="230"/>
      <c r="W284" s="230"/>
      <c r="X284" s="230"/>
      <c r="Y284" s="230"/>
      <c r="Z284" s="230"/>
      <c r="AA284" s="230"/>
      <c r="AB284" s="230"/>
      <c r="AC284" s="641"/>
    </row>
    <row r="285" spans="1:29" s="1011" customFormat="1" ht="15.75">
      <c r="A285" s="135"/>
      <c r="O285" s="289"/>
      <c r="P285" s="230"/>
      <c r="Q285" s="230"/>
      <c r="R285" s="230"/>
      <c r="S285" s="230"/>
      <c r="T285" s="230"/>
      <c r="U285" s="230"/>
      <c r="V285" s="230"/>
      <c r="W285" s="230"/>
      <c r="X285" s="230"/>
      <c r="Y285" s="230"/>
      <c r="Z285" s="230"/>
      <c r="AA285" s="230"/>
      <c r="AB285" s="230"/>
      <c r="AC285" s="641"/>
    </row>
    <row r="286" spans="1:29" s="1011" customFormat="1" ht="15.75">
      <c r="A286" s="135"/>
      <c r="O286" s="289"/>
      <c r="P286" s="230"/>
      <c r="Q286" s="230"/>
      <c r="R286" s="230"/>
      <c r="S286" s="230"/>
      <c r="T286" s="230"/>
      <c r="U286" s="230"/>
      <c r="V286" s="230"/>
      <c r="W286" s="230"/>
      <c r="X286" s="230"/>
      <c r="Y286" s="230"/>
      <c r="Z286" s="230"/>
      <c r="AA286" s="230"/>
      <c r="AB286" s="230"/>
      <c r="AC286" s="641"/>
    </row>
    <row r="287" spans="1:29" s="1011" customFormat="1" ht="15.75">
      <c r="A287" s="135"/>
      <c r="O287" s="289"/>
      <c r="P287" s="230"/>
      <c r="Q287" s="230"/>
      <c r="R287" s="230"/>
      <c r="S287" s="230"/>
      <c r="T287" s="230"/>
      <c r="U287" s="230"/>
      <c r="V287" s="230"/>
      <c r="W287" s="230"/>
      <c r="X287" s="230"/>
      <c r="Y287" s="230"/>
      <c r="Z287" s="230"/>
      <c r="AA287" s="230"/>
      <c r="AB287" s="230"/>
      <c r="AC287" s="641"/>
    </row>
    <row r="288" spans="1:29" s="1011" customFormat="1" ht="15.75">
      <c r="A288" s="135"/>
      <c r="O288" s="289"/>
      <c r="P288" s="230"/>
      <c r="Q288" s="230"/>
      <c r="R288" s="230"/>
      <c r="S288" s="230"/>
      <c r="T288" s="230"/>
      <c r="U288" s="230"/>
      <c r="V288" s="230"/>
      <c r="W288" s="230"/>
      <c r="X288" s="230"/>
      <c r="Y288" s="230"/>
      <c r="Z288" s="230"/>
      <c r="AA288" s="230"/>
      <c r="AB288" s="230"/>
      <c r="AC288" s="641"/>
    </row>
    <row r="289" spans="1:29" s="1011" customFormat="1" ht="15.75">
      <c r="A289" s="135"/>
      <c r="O289" s="289"/>
      <c r="P289" s="230"/>
      <c r="Q289" s="230"/>
      <c r="R289" s="230"/>
      <c r="S289" s="230"/>
      <c r="T289" s="230"/>
      <c r="U289" s="230"/>
      <c r="V289" s="230"/>
      <c r="W289" s="230"/>
      <c r="X289" s="230"/>
      <c r="Y289" s="230"/>
      <c r="Z289" s="230"/>
      <c r="AA289" s="230"/>
      <c r="AB289" s="230"/>
      <c r="AC289" s="641"/>
    </row>
    <row r="290" spans="1:29" s="1011" customFormat="1" ht="15.75">
      <c r="A290" s="135"/>
      <c r="O290" s="289"/>
      <c r="P290" s="230"/>
      <c r="Q290" s="230"/>
      <c r="R290" s="230"/>
      <c r="S290" s="230"/>
      <c r="T290" s="230"/>
      <c r="U290" s="230"/>
      <c r="V290" s="230"/>
      <c r="W290" s="230"/>
      <c r="X290" s="230"/>
      <c r="Y290" s="230"/>
      <c r="Z290" s="230"/>
      <c r="AA290" s="230"/>
      <c r="AB290" s="230"/>
      <c r="AC290" s="641"/>
    </row>
    <row r="291" spans="1:29" s="1011" customFormat="1" ht="15.75">
      <c r="A291" s="135"/>
      <c r="O291" s="289"/>
      <c r="P291" s="230"/>
      <c r="Q291" s="230"/>
      <c r="R291" s="230"/>
      <c r="S291" s="230"/>
      <c r="T291" s="230"/>
      <c r="U291" s="230"/>
      <c r="V291" s="230"/>
      <c r="W291" s="230"/>
      <c r="X291" s="230"/>
      <c r="Y291" s="230"/>
      <c r="Z291" s="230"/>
      <c r="AA291" s="230"/>
      <c r="AB291" s="230"/>
      <c r="AC291" s="641"/>
    </row>
    <row r="292" spans="1:29" s="1011" customFormat="1" ht="15.75">
      <c r="A292" s="135"/>
      <c r="O292" s="289"/>
      <c r="P292" s="230"/>
      <c r="Q292" s="230"/>
      <c r="R292" s="230"/>
      <c r="S292" s="230"/>
      <c r="T292" s="230"/>
      <c r="U292" s="230"/>
      <c r="V292" s="230"/>
      <c r="W292" s="230"/>
      <c r="X292" s="230"/>
      <c r="Y292" s="230"/>
      <c r="Z292" s="230"/>
      <c r="AA292" s="230"/>
      <c r="AB292" s="230"/>
      <c r="AC292" s="641"/>
    </row>
    <row r="293" spans="1:29" s="1011" customFormat="1" ht="15.75">
      <c r="A293" s="135"/>
      <c r="O293" s="289"/>
      <c r="P293" s="230"/>
      <c r="Q293" s="230"/>
      <c r="R293" s="230"/>
      <c r="S293" s="230"/>
      <c r="T293" s="230"/>
      <c r="U293" s="230"/>
      <c r="V293" s="230"/>
      <c r="W293" s="230"/>
      <c r="X293" s="230"/>
      <c r="Y293" s="230"/>
      <c r="Z293" s="230"/>
      <c r="AA293" s="230"/>
      <c r="AB293" s="230"/>
      <c r="AC293" s="641"/>
    </row>
    <row r="294" spans="1:29" s="1011" customFormat="1" ht="15.75">
      <c r="A294" s="135"/>
      <c r="O294" s="289"/>
      <c r="P294" s="230"/>
      <c r="Q294" s="230"/>
      <c r="R294" s="230"/>
      <c r="S294" s="230"/>
      <c r="T294" s="230"/>
      <c r="U294" s="230"/>
      <c r="V294" s="230"/>
      <c r="W294" s="230"/>
      <c r="X294" s="230"/>
      <c r="Y294" s="230"/>
      <c r="Z294" s="230"/>
      <c r="AA294" s="230"/>
      <c r="AB294" s="230"/>
      <c r="AC294" s="641"/>
    </row>
    <row r="295" spans="1:29" s="1011" customFormat="1" ht="15.75">
      <c r="A295" s="135"/>
      <c r="O295" s="289"/>
      <c r="P295" s="230"/>
      <c r="Q295" s="230"/>
      <c r="R295" s="230"/>
      <c r="S295" s="230"/>
      <c r="T295" s="230"/>
      <c r="U295" s="230"/>
      <c r="V295" s="230"/>
      <c r="W295" s="230"/>
      <c r="X295" s="230"/>
      <c r="Y295" s="230"/>
      <c r="Z295" s="230"/>
      <c r="AA295" s="230"/>
      <c r="AB295" s="230"/>
      <c r="AC295" s="641"/>
    </row>
    <row r="296" spans="1:29" s="1011" customFormat="1" ht="15.75">
      <c r="A296" s="135"/>
      <c r="O296" s="289"/>
      <c r="P296" s="230"/>
      <c r="Q296" s="230"/>
      <c r="R296" s="230"/>
      <c r="S296" s="230"/>
      <c r="T296" s="230"/>
      <c r="U296" s="230"/>
      <c r="V296" s="230"/>
      <c r="W296" s="230"/>
      <c r="X296" s="230"/>
      <c r="Y296" s="230"/>
      <c r="Z296" s="230"/>
      <c r="AA296" s="230"/>
      <c r="AB296" s="230"/>
      <c r="AC296" s="641"/>
    </row>
    <row r="297" spans="1:29" s="1011" customFormat="1" ht="15.75">
      <c r="A297" s="135"/>
      <c r="O297" s="289"/>
      <c r="P297" s="230"/>
      <c r="Q297" s="230"/>
      <c r="R297" s="230"/>
      <c r="S297" s="230"/>
      <c r="T297" s="230"/>
      <c r="U297" s="230"/>
      <c r="V297" s="230"/>
      <c r="W297" s="230"/>
      <c r="X297" s="230"/>
      <c r="Y297" s="230"/>
      <c r="Z297" s="230"/>
      <c r="AA297" s="230"/>
      <c r="AB297" s="230"/>
      <c r="AC297" s="641"/>
    </row>
    <row r="298" spans="1:29" s="1011" customFormat="1" ht="15.75">
      <c r="A298" s="135"/>
      <c r="O298" s="289"/>
      <c r="P298" s="230"/>
      <c r="Q298" s="230"/>
      <c r="R298" s="230"/>
      <c r="S298" s="230"/>
      <c r="T298" s="230"/>
      <c r="U298" s="230"/>
      <c r="V298" s="230"/>
      <c r="W298" s="230"/>
      <c r="X298" s="230"/>
      <c r="Y298" s="230"/>
      <c r="Z298" s="230"/>
      <c r="AA298" s="230"/>
      <c r="AB298" s="230"/>
      <c r="AC298" s="641"/>
    </row>
    <row r="299" spans="1:29" s="1011" customFormat="1" ht="15.75">
      <c r="A299" s="135"/>
      <c r="O299" s="289"/>
      <c r="P299" s="230"/>
      <c r="Q299" s="230"/>
      <c r="R299" s="230"/>
      <c r="S299" s="230"/>
      <c r="T299" s="230"/>
      <c r="U299" s="230"/>
      <c r="V299" s="230"/>
      <c r="W299" s="230"/>
      <c r="X299" s="230"/>
      <c r="Y299" s="230"/>
      <c r="Z299" s="230"/>
      <c r="AA299" s="230"/>
      <c r="AB299" s="230"/>
      <c r="AC299" s="641"/>
    </row>
    <row r="300" spans="1:29" s="1011" customFormat="1" ht="15.75">
      <c r="A300" s="135"/>
      <c r="O300" s="289"/>
      <c r="P300" s="230"/>
      <c r="Q300" s="230"/>
      <c r="R300" s="230"/>
      <c r="S300" s="230"/>
      <c r="T300" s="230"/>
      <c r="U300" s="230"/>
      <c r="V300" s="230"/>
      <c r="W300" s="230"/>
      <c r="X300" s="230"/>
      <c r="Y300" s="230"/>
      <c r="Z300" s="230"/>
      <c r="AA300" s="230"/>
      <c r="AB300" s="230"/>
      <c r="AC300" s="641"/>
    </row>
    <row r="301" spans="1:29" s="1011" customFormat="1" ht="15.75">
      <c r="A301" s="135"/>
      <c r="O301" s="289"/>
      <c r="P301" s="230"/>
      <c r="Q301" s="230"/>
      <c r="R301" s="230"/>
      <c r="S301" s="230"/>
      <c r="T301" s="230"/>
      <c r="U301" s="230"/>
      <c r="V301" s="230"/>
      <c r="W301" s="230"/>
      <c r="X301" s="230"/>
      <c r="Y301" s="230"/>
      <c r="Z301" s="230"/>
      <c r="AA301" s="230"/>
      <c r="AB301" s="230"/>
      <c r="AC301" s="641"/>
    </row>
    <row r="302" spans="1:29" s="1011" customFormat="1" ht="15.75">
      <c r="A302" s="135"/>
      <c r="O302" s="289"/>
      <c r="P302" s="230"/>
      <c r="Q302" s="230"/>
      <c r="R302" s="230"/>
      <c r="S302" s="230"/>
      <c r="T302" s="230"/>
      <c r="U302" s="230"/>
      <c r="V302" s="230"/>
      <c r="W302" s="230"/>
      <c r="X302" s="230"/>
      <c r="Y302" s="230"/>
      <c r="Z302" s="230"/>
      <c r="AA302" s="230"/>
      <c r="AB302" s="230"/>
      <c r="AC302" s="641"/>
    </row>
    <row r="303" spans="1:29" s="1011" customFormat="1" ht="15.75">
      <c r="A303" s="135"/>
      <c r="O303" s="289"/>
      <c r="P303" s="230"/>
      <c r="Q303" s="230"/>
      <c r="R303" s="230"/>
      <c r="S303" s="230"/>
      <c r="T303" s="230"/>
      <c r="U303" s="230"/>
      <c r="V303" s="230"/>
      <c r="W303" s="230"/>
      <c r="X303" s="230"/>
      <c r="Y303" s="230"/>
      <c r="Z303" s="230"/>
      <c r="AA303" s="230"/>
      <c r="AB303" s="230"/>
      <c r="AC303" s="641"/>
    </row>
    <row r="304" spans="1:29" s="1011" customFormat="1" ht="15.75">
      <c r="A304" s="135"/>
      <c r="O304" s="289"/>
      <c r="P304" s="230"/>
      <c r="Q304" s="230"/>
      <c r="R304" s="230"/>
      <c r="S304" s="230"/>
      <c r="T304" s="230"/>
      <c r="U304" s="230"/>
      <c r="V304" s="230"/>
      <c r="W304" s="230"/>
      <c r="X304" s="230"/>
      <c r="Y304" s="230"/>
      <c r="Z304" s="230"/>
      <c r="AA304" s="230"/>
      <c r="AB304" s="230"/>
      <c r="AC304" s="641"/>
    </row>
    <row r="305" spans="1:29" s="1011" customFormat="1" ht="15.75">
      <c r="A305" s="135"/>
      <c r="O305" s="289"/>
      <c r="P305" s="230"/>
      <c r="Q305" s="230"/>
      <c r="R305" s="230"/>
      <c r="S305" s="230"/>
      <c r="T305" s="230"/>
      <c r="U305" s="230"/>
      <c r="V305" s="230"/>
      <c r="W305" s="230"/>
      <c r="X305" s="230"/>
      <c r="Y305" s="230"/>
      <c r="Z305" s="230"/>
      <c r="AA305" s="230"/>
      <c r="AB305" s="230"/>
      <c r="AC305" s="641"/>
    </row>
    <row r="306" spans="1:29" s="1011" customFormat="1" ht="15.75">
      <c r="A306" s="135"/>
      <c r="O306" s="289"/>
      <c r="P306" s="230"/>
      <c r="Q306" s="230"/>
      <c r="R306" s="230"/>
      <c r="S306" s="230"/>
      <c r="T306" s="230"/>
      <c r="U306" s="230"/>
      <c r="V306" s="230"/>
      <c r="W306" s="230"/>
      <c r="X306" s="230"/>
      <c r="Y306" s="230"/>
      <c r="Z306" s="230"/>
      <c r="AA306" s="230"/>
      <c r="AB306" s="230"/>
      <c r="AC306" s="641"/>
    </row>
    <row r="307" spans="1:29" s="1011" customFormat="1" ht="15.75">
      <c r="A307" s="135"/>
      <c r="O307" s="289"/>
      <c r="P307" s="230"/>
      <c r="Q307" s="230"/>
      <c r="R307" s="230"/>
      <c r="S307" s="230"/>
      <c r="T307" s="230"/>
      <c r="U307" s="230"/>
      <c r="V307" s="230"/>
      <c r="W307" s="230"/>
      <c r="X307" s="230"/>
      <c r="Y307" s="230"/>
      <c r="Z307" s="230"/>
      <c r="AA307" s="230"/>
      <c r="AB307" s="230"/>
      <c r="AC307" s="641"/>
    </row>
    <row r="308" spans="1:29" s="1011" customFormat="1" ht="15.75">
      <c r="A308" s="135"/>
      <c r="O308" s="289"/>
      <c r="P308" s="230"/>
      <c r="Q308" s="230"/>
      <c r="R308" s="230"/>
      <c r="S308" s="230"/>
      <c r="T308" s="230"/>
      <c r="U308" s="230"/>
      <c r="V308" s="230"/>
      <c r="W308" s="230"/>
      <c r="X308" s="230"/>
      <c r="Y308" s="230"/>
      <c r="Z308" s="230"/>
      <c r="AA308" s="230"/>
      <c r="AB308" s="230"/>
      <c r="AC308" s="641"/>
    </row>
    <row r="309" spans="1:29" s="1011" customFormat="1" ht="15.75">
      <c r="A309" s="135"/>
      <c r="O309" s="289"/>
      <c r="P309" s="230"/>
      <c r="Q309" s="230"/>
      <c r="R309" s="230"/>
      <c r="S309" s="230"/>
      <c r="T309" s="230"/>
      <c r="U309" s="230"/>
      <c r="V309" s="230"/>
      <c r="W309" s="230"/>
      <c r="X309" s="230"/>
      <c r="Y309" s="230"/>
      <c r="Z309" s="230"/>
      <c r="AA309" s="230"/>
      <c r="AB309" s="230"/>
      <c r="AC309" s="641"/>
    </row>
    <row r="310" spans="1:29" s="1011" customFormat="1" ht="15.75">
      <c r="A310" s="135"/>
      <c r="O310" s="289"/>
      <c r="P310" s="230"/>
      <c r="Q310" s="230"/>
      <c r="R310" s="230"/>
      <c r="S310" s="230"/>
      <c r="T310" s="230"/>
      <c r="U310" s="230"/>
      <c r="V310" s="230"/>
      <c r="W310" s="230"/>
      <c r="X310" s="230"/>
      <c r="Y310" s="230"/>
      <c r="Z310" s="230"/>
      <c r="AA310" s="230"/>
      <c r="AB310" s="230"/>
      <c r="AC310" s="641"/>
    </row>
    <row r="311" spans="1:29" s="1011" customFormat="1" ht="15.75">
      <c r="A311" s="135"/>
      <c r="O311" s="289"/>
      <c r="P311" s="230"/>
      <c r="Q311" s="230"/>
      <c r="R311" s="230"/>
      <c r="S311" s="230"/>
      <c r="T311" s="230"/>
      <c r="U311" s="230"/>
      <c r="V311" s="230"/>
      <c r="W311" s="230"/>
      <c r="X311" s="230"/>
      <c r="Y311" s="230"/>
      <c r="Z311" s="230"/>
      <c r="AA311" s="230"/>
      <c r="AB311" s="230"/>
      <c r="AC311" s="641"/>
    </row>
    <row r="312" spans="1:29" s="1011" customFormat="1" ht="15.75">
      <c r="A312" s="135"/>
      <c r="O312" s="289"/>
      <c r="P312" s="230"/>
      <c r="Q312" s="230"/>
      <c r="R312" s="230"/>
      <c r="S312" s="230"/>
      <c r="T312" s="230"/>
      <c r="U312" s="230"/>
      <c r="V312" s="230"/>
      <c r="W312" s="230"/>
      <c r="X312" s="230"/>
      <c r="Y312" s="230"/>
      <c r="Z312" s="230"/>
      <c r="AA312" s="230"/>
      <c r="AB312" s="230"/>
      <c r="AC312" s="641"/>
    </row>
    <row r="313" spans="1:29" s="1011" customFormat="1" ht="15.75">
      <c r="A313" s="135"/>
      <c r="O313" s="289"/>
      <c r="P313" s="230"/>
      <c r="Q313" s="230"/>
      <c r="R313" s="230"/>
      <c r="S313" s="230"/>
      <c r="T313" s="230"/>
      <c r="U313" s="230"/>
      <c r="V313" s="230"/>
      <c r="W313" s="230"/>
      <c r="X313" s="230"/>
      <c r="Y313" s="230"/>
      <c r="Z313" s="230"/>
      <c r="AA313" s="230"/>
      <c r="AB313" s="230"/>
      <c r="AC313" s="641"/>
    </row>
    <row r="314" spans="1:29" s="1011" customFormat="1" ht="15.75">
      <c r="A314" s="135"/>
      <c r="O314" s="289"/>
      <c r="P314" s="230"/>
      <c r="Q314" s="230"/>
      <c r="R314" s="230"/>
      <c r="S314" s="230"/>
      <c r="T314" s="230"/>
      <c r="U314" s="230"/>
      <c r="V314" s="230"/>
      <c r="W314" s="230"/>
      <c r="X314" s="230"/>
      <c r="Y314" s="230"/>
      <c r="Z314" s="230"/>
      <c r="AA314" s="230"/>
      <c r="AB314" s="230"/>
      <c r="AC314" s="641"/>
    </row>
    <row r="315" spans="1:29" s="1011" customFormat="1" ht="15.75">
      <c r="A315" s="135"/>
      <c r="O315" s="289"/>
      <c r="P315" s="230"/>
      <c r="Q315" s="230"/>
      <c r="R315" s="230"/>
      <c r="S315" s="230"/>
      <c r="T315" s="230"/>
      <c r="U315" s="230"/>
      <c r="V315" s="230"/>
      <c r="W315" s="230"/>
      <c r="X315" s="230"/>
      <c r="Y315" s="230"/>
      <c r="Z315" s="230"/>
      <c r="AA315" s="230"/>
      <c r="AB315" s="230"/>
      <c r="AC315" s="641"/>
    </row>
    <row r="316" spans="1:29" s="1011" customFormat="1" ht="15.75">
      <c r="A316" s="135"/>
      <c r="O316" s="289"/>
      <c r="P316" s="230"/>
      <c r="Q316" s="230"/>
      <c r="R316" s="230"/>
      <c r="S316" s="230"/>
      <c r="T316" s="230"/>
      <c r="U316" s="230"/>
      <c r="V316" s="230"/>
      <c r="W316" s="230"/>
      <c r="X316" s="230"/>
      <c r="Y316" s="230"/>
      <c r="Z316" s="230"/>
      <c r="AA316" s="230"/>
      <c r="AB316" s="230"/>
      <c r="AC316" s="641"/>
    </row>
    <row r="317" spans="1:29" s="1011" customFormat="1" ht="15.75">
      <c r="A317" s="135"/>
      <c r="O317" s="289"/>
      <c r="P317" s="230"/>
      <c r="Q317" s="230"/>
      <c r="R317" s="230"/>
      <c r="S317" s="230"/>
      <c r="T317" s="230"/>
      <c r="U317" s="230"/>
      <c r="V317" s="230"/>
      <c r="W317" s="230"/>
      <c r="X317" s="230"/>
      <c r="Y317" s="230"/>
      <c r="Z317" s="230"/>
      <c r="AA317" s="230"/>
      <c r="AB317" s="230"/>
      <c r="AC317" s="641"/>
    </row>
    <row r="318" spans="1:29" s="1011" customFormat="1" ht="15.75">
      <c r="A318" s="135"/>
      <c r="O318" s="289"/>
      <c r="P318" s="230"/>
      <c r="Q318" s="230"/>
      <c r="R318" s="230"/>
      <c r="S318" s="230"/>
      <c r="T318" s="230"/>
      <c r="U318" s="230"/>
      <c r="V318" s="230"/>
      <c r="W318" s="230"/>
      <c r="X318" s="230"/>
      <c r="Y318" s="230"/>
      <c r="Z318" s="230"/>
      <c r="AA318" s="230"/>
      <c r="AB318" s="230"/>
      <c r="AC318" s="641"/>
    </row>
    <row r="319" spans="1:29" s="1011" customFormat="1" ht="15.75">
      <c r="A319" s="135"/>
      <c r="O319" s="289"/>
      <c r="P319" s="230"/>
      <c r="Q319" s="230"/>
      <c r="R319" s="230"/>
      <c r="S319" s="230"/>
      <c r="T319" s="230"/>
      <c r="U319" s="230"/>
      <c r="V319" s="230"/>
      <c r="W319" s="230"/>
      <c r="X319" s="230"/>
      <c r="Y319" s="230"/>
      <c r="Z319" s="230"/>
      <c r="AA319" s="230"/>
      <c r="AB319" s="230"/>
      <c r="AC319" s="641"/>
    </row>
    <row r="320" spans="1:29" s="1011" customFormat="1" ht="15.75">
      <c r="A320" s="135"/>
      <c r="O320" s="289"/>
      <c r="P320" s="230"/>
      <c r="Q320" s="230"/>
      <c r="R320" s="230"/>
      <c r="S320" s="230"/>
      <c r="T320" s="230"/>
      <c r="U320" s="230"/>
      <c r="V320" s="230"/>
      <c r="W320" s="230"/>
      <c r="X320" s="230"/>
      <c r="Y320" s="230"/>
      <c r="Z320" s="230"/>
      <c r="AA320" s="230"/>
      <c r="AB320" s="230"/>
      <c r="AC320" s="641"/>
    </row>
    <row r="321" spans="1:29" s="1011" customFormat="1" ht="15.75">
      <c r="A321" s="135"/>
      <c r="O321" s="289"/>
      <c r="P321" s="230"/>
      <c r="Q321" s="230"/>
      <c r="R321" s="230"/>
      <c r="S321" s="230"/>
      <c r="T321" s="230"/>
      <c r="U321" s="230"/>
      <c r="V321" s="230"/>
      <c r="W321" s="230"/>
      <c r="X321" s="230"/>
      <c r="Y321" s="230"/>
      <c r="Z321" s="230"/>
      <c r="AA321" s="230"/>
      <c r="AB321" s="230"/>
      <c r="AC321" s="641"/>
    </row>
    <row r="322" spans="1:29" s="1011" customFormat="1" ht="15.75">
      <c r="A322" s="135"/>
      <c r="O322" s="289"/>
      <c r="P322" s="230"/>
      <c r="Q322" s="230"/>
      <c r="R322" s="230"/>
      <c r="S322" s="230"/>
      <c r="T322" s="230"/>
      <c r="U322" s="230"/>
      <c r="V322" s="230"/>
      <c r="W322" s="230"/>
      <c r="X322" s="230"/>
      <c r="Y322" s="230"/>
      <c r="Z322" s="230"/>
      <c r="AA322" s="230"/>
      <c r="AB322" s="230"/>
      <c r="AC322" s="641"/>
    </row>
    <row r="323" spans="1:29" s="1011" customFormat="1" ht="15.75">
      <c r="A323" s="135"/>
      <c r="O323" s="289"/>
      <c r="P323" s="230"/>
      <c r="Q323" s="230"/>
      <c r="R323" s="230"/>
      <c r="S323" s="230"/>
      <c r="T323" s="230"/>
      <c r="U323" s="230"/>
      <c r="V323" s="230"/>
      <c r="W323" s="230"/>
      <c r="X323" s="230"/>
      <c r="Y323" s="230"/>
      <c r="Z323" s="230"/>
      <c r="AA323" s="230"/>
      <c r="AB323" s="230"/>
      <c r="AC323" s="641"/>
    </row>
    <row r="324" spans="1:29" s="1011" customFormat="1" ht="15.75">
      <c r="A324" s="135"/>
      <c r="O324" s="289"/>
      <c r="P324" s="230"/>
      <c r="Q324" s="230"/>
      <c r="R324" s="230"/>
      <c r="S324" s="230"/>
      <c r="T324" s="230"/>
      <c r="U324" s="230"/>
      <c r="V324" s="230"/>
      <c r="W324" s="230"/>
      <c r="X324" s="230"/>
      <c r="Y324" s="230"/>
      <c r="Z324" s="230"/>
      <c r="AA324" s="230"/>
      <c r="AB324" s="230"/>
      <c r="AC324" s="641"/>
    </row>
    <row r="325" spans="1:29" s="1011" customFormat="1" ht="15.75">
      <c r="A325" s="135"/>
      <c r="O325" s="289"/>
      <c r="P325" s="230"/>
      <c r="Q325" s="230"/>
      <c r="R325" s="230"/>
      <c r="S325" s="230"/>
      <c r="T325" s="230"/>
      <c r="U325" s="230"/>
      <c r="V325" s="230"/>
      <c r="W325" s="230"/>
      <c r="X325" s="230"/>
      <c r="Y325" s="230"/>
      <c r="Z325" s="230"/>
      <c r="AA325" s="230"/>
      <c r="AB325" s="230"/>
      <c r="AC325" s="641"/>
    </row>
    <row r="326" spans="1:29" s="1011" customFormat="1" ht="15.75">
      <c r="A326" s="135"/>
      <c r="O326" s="289"/>
      <c r="P326" s="230"/>
      <c r="Q326" s="230"/>
      <c r="R326" s="230"/>
      <c r="S326" s="230"/>
      <c r="T326" s="230"/>
      <c r="U326" s="230"/>
      <c r="V326" s="230"/>
      <c r="W326" s="230"/>
      <c r="X326" s="230"/>
      <c r="Y326" s="230"/>
      <c r="Z326" s="230"/>
      <c r="AA326" s="230"/>
      <c r="AB326" s="230"/>
      <c r="AC326" s="641"/>
    </row>
    <row r="327" spans="1:29" s="1011" customFormat="1" ht="15.75">
      <c r="A327" s="135"/>
      <c r="O327" s="289"/>
      <c r="P327" s="230"/>
      <c r="Q327" s="230"/>
      <c r="R327" s="230"/>
      <c r="S327" s="230"/>
      <c r="T327" s="230"/>
      <c r="U327" s="230"/>
      <c r="V327" s="230"/>
      <c r="W327" s="230"/>
      <c r="X327" s="230"/>
      <c r="Y327" s="230"/>
      <c r="Z327" s="230"/>
      <c r="AA327" s="230"/>
      <c r="AB327" s="230"/>
      <c r="AC327" s="641"/>
    </row>
    <row r="328" spans="1:29" s="1011" customFormat="1" ht="15.75">
      <c r="A328" s="135"/>
      <c r="O328" s="289"/>
      <c r="P328" s="230"/>
      <c r="Q328" s="230"/>
      <c r="R328" s="230"/>
      <c r="S328" s="230"/>
      <c r="T328" s="230"/>
      <c r="U328" s="230"/>
      <c r="V328" s="230"/>
      <c r="W328" s="230"/>
      <c r="X328" s="230"/>
      <c r="Y328" s="230"/>
      <c r="Z328" s="230"/>
      <c r="AA328" s="230"/>
      <c r="AB328" s="230"/>
      <c r="AC328" s="641"/>
    </row>
    <row r="329" spans="1:29" s="1011" customFormat="1" ht="15.75">
      <c r="A329" s="135"/>
      <c r="O329" s="289"/>
      <c r="P329" s="230"/>
      <c r="Q329" s="230"/>
      <c r="R329" s="230"/>
      <c r="S329" s="230"/>
      <c r="T329" s="230"/>
      <c r="U329" s="230"/>
      <c r="V329" s="230"/>
      <c r="W329" s="230"/>
      <c r="X329" s="230"/>
      <c r="Y329" s="230"/>
      <c r="Z329" s="230"/>
      <c r="AA329" s="230"/>
      <c r="AB329" s="230"/>
      <c r="AC329" s="641"/>
    </row>
    <row r="330" spans="1:29" s="1011" customFormat="1" ht="15.75">
      <c r="A330" s="135"/>
      <c r="O330" s="289"/>
      <c r="P330" s="230"/>
      <c r="Q330" s="230"/>
      <c r="R330" s="230"/>
      <c r="S330" s="230"/>
      <c r="T330" s="230"/>
      <c r="U330" s="230"/>
      <c r="V330" s="230"/>
      <c r="W330" s="230"/>
      <c r="X330" s="230"/>
      <c r="Y330" s="230"/>
      <c r="Z330" s="230"/>
      <c r="AA330" s="230"/>
      <c r="AB330" s="230"/>
      <c r="AC330" s="641"/>
    </row>
    <row r="331" spans="1:29" s="1011" customFormat="1" ht="15.75">
      <c r="A331" s="135"/>
      <c r="O331" s="289"/>
      <c r="P331" s="230"/>
      <c r="Q331" s="230"/>
      <c r="R331" s="230"/>
      <c r="S331" s="230"/>
      <c r="T331" s="230"/>
      <c r="U331" s="230"/>
      <c r="V331" s="230"/>
      <c r="W331" s="230"/>
      <c r="X331" s="230"/>
      <c r="Y331" s="230"/>
      <c r="Z331" s="230"/>
      <c r="AA331" s="230"/>
      <c r="AB331" s="230"/>
      <c r="AC331" s="641"/>
    </row>
    <row r="332" spans="1:29" s="1011" customFormat="1" ht="15.75">
      <c r="A332" s="135"/>
      <c r="O332" s="289"/>
      <c r="P332" s="230"/>
      <c r="Q332" s="230"/>
      <c r="R332" s="230"/>
      <c r="S332" s="230"/>
      <c r="T332" s="230"/>
      <c r="U332" s="230"/>
      <c r="V332" s="230"/>
      <c r="W332" s="230"/>
      <c r="X332" s="230"/>
      <c r="Y332" s="230"/>
      <c r="Z332" s="230"/>
      <c r="AA332" s="230"/>
      <c r="AB332" s="230"/>
      <c r="AC332" s="641"/>
    </row>
    <row r="333" spans="1:29" s="1011" customFormat="1" ht="15.75">
      <c r="A333" s="135"/>
      <c r="O333" s="289"/>
      <c r="P333" s="230"/>
      <c r="Q333" s="230"/>
      <c r="R333" s="230"/>
      <c r="S333" s="230"/>
      <c r="T333" s="230"/>
      <c r="U333" s="230"/>
      <c r="V333" s="230"/>
      <c r="W333" s="230"/>
      <c r="X333" s="230"/>
      <c r="Y333" s="230"/>
      <c r="Z333" s="230"/>
      <c r="AA333" s="230"/>
      <c r="AB333" s="230"/>
      <c r="AC333" s="641"/>
    </row>
    <row r="334" spans="1:29" s="1011" customFormat="1" ht="15.75">
      <c r="A334" s="135"/>
      <c r="O334" s="289"/>
      <c r="P334" s="230"/>
      <c r="Q334" s="230"/>
      <c r="R334" s="230"/>
      <c r="S334" s="230"/>
      <c r="T334" s="230"/>
      <c r="U334" s="230"/>
      <c r="V334" s="230"/>
      <c r="W334" s="230"/>
      <c r="X334" s="230"/>
      <c r="Y334" s="230"/>
      <c r="Z334" s="230"/>
      <c r="AA334" s="230"/>
      <c r="AB334" s="230"/>
      <c r="AC334" s="641"/>
    </row>
    <row r="335" spans="1:29" s="1011" customFormat="1" ht="15.75">
      <c r="A335" s="135"/>
      <c r="O335" s="289"/>
      <c r="P335" s="230"/>
      <c r="Q335" s="230"/>
      <c r="R335" s="230"/>
      <c r="S335" s="230"/>
      <c r="T335" s="230"/>
      <c r="U335" s="230"/>
      <c r="V335" s="230"/>
      <c r="W335" s="230"/>
      <c r="X335" s="230"/>
      <c r="Y335" s="230"/>
      <c r="Z335" s="230"/>
      <c r="AA335" s="230"/>
      <c r="AB335" s="230"/>
      <c r="AC335" s="641"/>
    </row>
    <row r="336" spans="1:29" s="1011" customFormat="1" ht="15.75">
      <c r="A336" s="135"/>
      <c r="O336" s="289"/>
      <c r="P336" s="230"/>
      <c r="Q336" s="230"/>
      <c r="R336" s="230"/>
      <c r="S336" s="230"/>
      <c r="T336" s="230"/>
      <c r="U336" s="230"/>
      <c r="V336" s="230"/>
      <c r="W336" s="230"/>
      <c r="X336" s="230"/>
      <c r="Y336" s="230"/>
      <c r="Z336" s="230"/>
      <c r="AA336" s="230"/>
      <c r="AB336" s="230"/>
      <c r="AC336" s="641"/>
    </row>
    <row r="337" spans="1:29" s="1011" customFormat="1" ht="15.75">
      <c r="A337" s="135"/>
      <c r="O337" s="289"/>
      <c r="P337" s="230"/>
      <c r="Q337" s="230"/>
      <c r="R337" s="230"/>
      <c r="S337" s="230"/>
      <c r="T337" s="230"/>
      <c r="U337" s="230"/>
      <c r="V337" s="230"/>
      <c r="W337" s="230"/>
      <c r="X337" s="230"/>
      <c r="Y337" s="230"/>
      <c r="Z337" s="230"/>
      <c r="AA337" s="230"/>
      <c r="AB337" s="230"/>
      <c r="AC337" s="641"/>
    </row>
    <row r="338" spans="1:29" s="1011" customFormat="1" ht="15.75">
      <c r="A338" s="135"/>
      <c r="O338" s="289"/>
      <c r="P338" s="230"/>
      <c r="Q338" s="230"/>
      <c r="R338" s="230"/>
      <c r="S338" s="230"/>
      <c r="T338" s="230"/>
      <c r="U338" s="230"/>
      <c r="V338" s="230"/>
      <c r="W338" s="230"/>
      <c r="X338" s="230"/>
      <c r="Y338" s="230"/>
      <c r="Z338" s="230"/>
      <c r="AA338" s="230"/>
      <c r="AB338" s="230"/>
      <c r="AC338" s="641"/>
    </row>
    <row r="339" spans="1:29" s="1011" customFormat="1" ht="15.75">
      <c r="A339" s="135"/>
      <c r="O339" s="289"/>
      <c r="P339" s="230"/>
      <c r="Q339" s="230"/>
      <c r="R339" s="230"/>
      <c r="S339" s="230"/>
      <c r="T339" s="230"/>
      <c r="U339" s="230"/>
      <c r="V339" s="230"/>
      <c r="W339" s="230"/>
      <c r="X339" s="230"/>
      <c r="Y339" s="230"/>
      <c r="Z339" s="230"/>
      <c r="AA339" s="230"/>
      <c r="AB339" s="230"/>
      <c r="AC339" s="641"/>
    </row>
    <row r="340" spans="1:29" s="1011" customFormat="1" ht="15.75">
      <c r="A340" s="135"/>
      <c r="O340" s="289"/>
      <c r="P340" s="230"/>
      <c r="Q340" s="230"/>
      <c r="R340" s="230"/>
      <c r="S340" s="230"/>
      <c r="T340" s="230"/>
      <c r="U340" s="230"/>
      <c r="V340" s="230"/>
      <c r="W340" s="230"/>
      <c r="X340" s="230"/>
      <c r="Y340" s="230"/>
      <c r="Z340" s="230"/>
      <c r="AA340" s="230"/>
      <c r="AB340" s="230"/>
      <c r="AC340" s="641"/>
    </row>
    <row r="341" spans="1:29" s="1011" customFormat="1" ht="15.75">
      <c r="A341" s="135"/>
      <c r="O341" s="289"/>
      <c r="P341" s="230"/>
      <c r="Q341" s="230"/>
      <c r="R341" s="230"/>
      <c r="S341" s="230"/>
      <c r="T341" s="230"/>
      <c r="U341" s="230"/>
      <c r="V341" s="230"/>
      <c r="W341" s="230"/>
      <c r="X341" s="230"/>
      <c r="Y341" s="230"/>
      <c r="Z341" s="230"/>
      <c r="AA341" s="230"/>
      <c r="AB341" s="230"/>
      <c r="AC341" s="641"/>
    </row>
    <row r="342" spans="1:29" s="1011" customFormat="1" ht="15.75">
      <c r="A342" s="135"/>
      <c r="O342" s="289"/>
      <c r="P342" s="230"/>
      <c r="Q342" s="230"/>
      <c r="R342" s="230"/>
      <c r="S342" s="230"/>
      <c r="T342" s="230"/>
      <c r="U342" s="230"/>
      <c r="V342" s="230"/>
      <c r="W342" s="230"/>
      <c r="X342" s="230"/>
      <c r="Y342" s="230"/>
      <c r="Z342" s="230"/>
      <c r="AA342" s="230"/>
      <c r="AB342" s="230"/>
      <c r="AC342" s="641"/>
    </row>
    <row r="343" spans="1:29" s="1011" customFormat="1" ht="15.75">
      <c r="A343" s="135"/>
      <c r="O343" s="289"/>
      <c r="P343" s="230"/>
      <c r="Q343" s="230"/>
      <c r="R343" s="230"/>
      <c r="S343" s="230"/>
      <c r="T343" s="230"/>
      <c r="U343" s="230"/>
      <c r="V343" s="230"/>
      <c r="W343" s="230"/>
      <c r="X343" s="230"/>
      <c r="Y343" s="230"/>
      <c r="Z343" s="230"/>
      <c r="AA343" s="230"/>
      <c r="AB343" s="230"/>
      <c r="AC343" s="641"/>
    </row>
    <row r="344" spans="1:29" s="1011" customFormat="1" ht="15.75">
      <c r="A344" s="135"/>
      <c r="O344" s="289"/>
      <c r="P344" s="230"/>
      <c r="Q344" s="230"/>
      <c r="R344" s="230"/>
      <c r="S344" s="230"/>
      <c r="T344" s="230"/>
      <c r="U344" s="230"/>
      <c r="V344" s="230"/>
      <c r="W344" s="230"/>
      <c r="X344" s="230"/>
      <c r="Y344" s="230"/>
      <c r="Z344" s="230"/>
      <c r="AA344" s="230"/>
      <c r="AB344" s="230"/>
      <c r="AC344" s="641"/>
    </row>
    <row r="345" spans="1:29" s="1011" customFormat="1" ht="15.75">
      <c r="A345" s="135"/>
      <c r="O345" s="289"/>
      <c r="P345" s="230"/>
      <c r="Q345" s="230"/>
      <c r="R345" s="230"/>
      <c r="S345" s="230"/>
      <c r="T345" s="230"/>
      <c r="U345" s="230"/>
      <c r="V345" s="230"/>
      <c r="W345" s="230"/>
      <c r="X345" s="230"/>
      <c r="Y345" s="230"/>
      <c r="Z345" s="230"/>
      <c r="AA345" s="230"/>
      <c r="AB345" s="230"/>
      <c r="AC345" s="641"/>
    </row>
    <row r="346" spans="1:29" s="1011" customFormat="1" ht="15.75">
      <c r="A346" s="135"/>
      <c r="O346" s="289"/>
      <c r="P346" s="230"/>
      <c r="Q346" s="230"/>
      <c r="R346" s="230"/>
      <c r="S346" s="230"/>
      <c r="T346" s="230"/>
      <c r="U346" s="230"/>
      <c r="V346" s="230"/>
      <c r="W346" s="230"/>
      <c r="X346" s="230"/>
      <c r="Y346" s="230"/>
      <c r="Z346" s="230"/>
      <c r="AA346" s="230"/>
      <c r="AB346" s="230"/>
      <c r="AC346" s="641"/>
    </row>
    <row r="347" spans="1:29" s="1011" customFormat="1" ht="15.75">
      <c r="A347" s="135"/>
      <c r="O347" s="289"/>
      <c r="P347" s="230"/>
      <c r="Q347" s="230"/>
      <c r="R347" s="230"/>
      <c r="S347" s="230"/>
      <c r="T347" s="230"/>
      <c r="U347" s="230"/>
      <c r="V347" s="230"/>
      <c r="W347" s="230"/>
      <c r="X347" s="230"/>
      <c r="Y347" s="230"/>
      <c r="Z347" s="230"/>
      <c r="AA347" s="230"/>
      <c r="AB347" s="230"/>
      <c r="AC347" s="641"/>
    </row>
    <row r="348" spans="1:29" s="1011" customFormat="1" ht="15.75">
      <c r="A348" s="135"/>
      <c r="O348" s="289"/>
      <c r="P348" s="230"/>
      <c r="Q348" s="230"/>
      <c r="R348" s="230"/>
      <c r="S348" s="230"/>
      <c r="T348" s="230"/>
      <c r="U348" s="230"/>
      <c r="V348" s="230"/>
      <c r="W348" s="230"/>
      <c r="X348" s="230"/>
      <c r="Y348" s="230"/>
      <c r="Z348" s="230"/>
      <c r="AA348" s="230"/>
      <c r="AB348" s="230"/>
      <c r="AC348" s="641"/>
    </row>
    <row r="349" spans="1:29" s="1011" customFormat="1" ht="15.75">
      <c r="A349" s="135"/>
      <c r="O349" s="289"/>
      <c r="P349" s="230"/>
      <c r="Q349" s="230"/>
      <c r="R349" s="230"/>
      <c r="S349" s="230"/>
      <c r="T349" s="230"/>
      <c r="U349" s="230"/>
      <c r="V349" s="230"/>
      <c r="W349" s="230"/>
      <c r="X349" s="230"/>
      <c r="Y349" s="230"/>
      <c r="Z349" s="230"/>
      <c r="AA349" s="230"/>
      <c r="AB349" s="230"/>
      <c r="AC349" s="641"/>
    </row>
    <row r="350" spans="1:29" s="1011" customFormat="1" ht="15.75">
      <c r="A350" s="135"/>
      <c r="O350" s="289"/>
      <c r="P350" s="230"/>
      <c r="Q350" s="230"/>
      <c r="R350" s="230"/>
      <c r="S350" s="230"/>
      <c r="T350" s="230"/>
      <c r="U350" s="230"/>
      <c r="V350" s="230"/>
      <c r="W350" s="230"/>
      <c r="X350" s="230"/>
      <c r="Y350" s="230"/>
      <c r="Z350" s="230"/>
      <c r="AA350" s="230"/>
      <c r="AB350" s="230"/>
      <c r="AC350" s="641"/>
    </row>
    <row r="351" spans="1:29" s="1011" customFormat="1" ht="15.75">
      <c r="A351" s="135"/>
      <c r="O351" s="289"/>
      <c r="P351" s="230"/>
      <c r="Q351" s="230"/>
      <c r="R351" s="230"/>
      <c r="S351" s="230"/>
      <c r="T351" s="230"/>
      <c r="U351" s="230"/>
      <c r="V351" s="230"/>
      <c r="W351" s="230"/>
      <c r="X351" s="230"/>
      <c r="Y351" s="230"/>
      <c r="Z351" s="230"/>
      <c r="AA351" s="230"/>
      <c r="AB351" s="230"/>
      <c r="AC351" s="641"/>
    </row>
    <row r="352" spans="1:29" s="1011" customFormat="1" ht="15.75">
      <c r="A352" s="135"/>
      <c r="O352" s="289"/>
      <c r="P352" s="230"/>
      <c r="Q352" s="230"/>
      <c r="R352" s="230"/>
      <c r="S352" s="230"/>
      <c r="T352" s="230"/>
      <c r="U352" s="230"/>
      <c r="V352" s="230"/>
      <c r="W352" s="230"/>
      <c r="X352" s="230"/>
      <c r="Y352" s="230"/>
      <c r="Z352" s="230"/>
      <c r="AA352" s="230"/>
      <c r="AB352" s="230"/>
      <c r="AC352" s="641"/>
    </row>
    <row r="353" spans="1:29" s="1011" customFormat="1" ht="15.75">
      <c r="A353" s="135"/>
      <c r="O353" s="289"/>
      <c r="P353" s="230"/>
      <c r="Q353" s="230"/>
      <c r="R353" s="230"/>
      <c r="S353" s="230"/>
      <c r="T353" s="230"/>
      <c r="U353" s="230"/>
      <c r="V353" s="230"/>
      <c r="W353" s="230"/>
      <c r="X353" s="230"/>
      <c r="Y353" s="230"/>
      <c r="Z353" s="230"/>
      <c r="AA353" s="230"/>
      <c r="AB353" s="230"/>
      <c r="AC353" s="641"/>
    </row>
    <row r="354" spans="1:29" s="1011" customFormat="1" ht="15.75">
      <c r="A354" s="135"/>
      <c r="O354" s="289"/>
      <c r="P354" s="230"/>
      <c r="Q354" s="230"/>
      <c r="R354" s="230"/>
      <c r="S354" s="230"/>
      <c r="T354" s="230"/>
      <c r="U354" s="230"/>
      <c r="V354" s="230"/>
      <c r="W354" s="230"/>
      <c r="X354" s="230"/>
      <c r="Y354" s="230"/>
      <c r="Z354" s="230"/>
      <c r="AA354" s="230"/>
      <c r="AB354" s="230"/>
      <c r="AC354" s="641"/>
    </row>
    <row r="355" spans="1:29" s="1011" customFormat="1" ht="15.75">
      <c r="A355" s="135"/>
      <c r="O355" s="289"/>
      <c r="AC355" s="289"/>
    </row>
    <row r="356" spans="1:29" s="1011" customFormat="1" ht="15.75">
      <c r="A356" s="135"/>
      <c r="O356" s="289"/>
      <c r="AC356" s="289"/>
    </row>
    <row r="357" spans="1:29" s="1011" customFormat="1" ht="15.75">
      <c r="A357" s="135"/>
      <c r="O357" s="289"/>
      <c r="AC357" s="289"/>
    </row>
    <row r="358" spans="1:29" s="1011" customFormat="1" ht="15.75">
      <c r="A358" s="135"/>
      <c r="O358" s="289"/>
      <c r="AC358" s="289"/>
    </row>
    <row r="359" spans="1:29" s="1011" customFormat="1" ht="15.75">
      <c r="A359" s="135"/>
      <c r="O359" s="289"/>
      <c r="AC359" s="289"/>
    </row>
    <row r="360" spans="1:29" s="1011" customFormat="1" ht="15.75">
      <c r="A360" s="135"/>
      <c r="O360" s="289"/>
      <c r="AC360" s="289"/>
    </row>
    <row r="361" spans="1:29" s="1011" customFormat="1" ht="15.75">
      <c r="A361" s="135"/>
      <c r="O361" s="289"/>
      <c r="AC361" s="289"/>
    </row>
    <row r="362" spans="1:29" s="1011" customFormat="1" ht="15.75">
      <c r="A362" s="135"/>
      <c r="O362" s="289"/>
      <c r="AC362" s="289"/>
    </row>
    <row r="363" spans="1:29" s="1011" customFormat="1" ht="15.75">
      <c r="A363" s="135"/>
      <c r="O363" s="289"/>
      <c r="AC363" s="289"/>
    </row>
    <row r="364" spans="1:29" s="1011" customFormat="1" ht="15.75">
      <c r="A364" s="135"/>
      <c r="O364" s="289"/>
      <c r="AC364" s="289"/>
    </row>
    <row r="365" spans="1:29" s="1011" customFormat="1" ht="15.75">
      <c r="A365" s="135"/>
      <c r="O365" s="289"/>
      <c r="AC365" s="289"/>
    </row>
    <row r="366" spans="1:29" s="1011" customFormat="1" ht="15.75">
      <c r="A366" s="135"/>
      <c r="O366" s="289"/>
      <c r="AC366" s="289"/>
    </row>
    <row r="367" spans="1:29" s="1011" customFormat="1" ht="15.75">
      <c r="A367" s="135"/>
      <c r="O367" s="289"/>
      <c r="AC367" s="289"/>
    </row>
    <row r="368" spans="1:29" s="1011" customFormat="1" ht="15.75">
      <c r="A368" s="135"/>
      <c r="O368" s="289"/>
      <c r="AC368" s="289"/>
    </row>
    <row r="369" spans="1:29" s="1011" customFormat="1" ht="15.75">
      <c r="A369" s="135"/>
      <c r="O369" s="289"/>
      <c r="AC369" s="289"/>
    </row>
    <row r="370" spans="1:29" s="1011" customFormat="1" ht="15.75">
      <c r="A370" s="135"/>
      <c r="O370" s="289"/>
      <c r="AC370" s="289"/>
    </row>
    <row r="371" spans="1:29" s="1011" customFormat="1" ht="15.75">
      <c r="A371" s="135"/>
      <c r="O371" s="289"/>
      <c r="AC371" s="289"/>
    </row>
    <row r="372" spans="1:29" s="1011" customFormat="1" ht="15.75">
      <c r="A372" s="135"/>
      <c r="O372" s="289"/>
      <c r="AC372" s="289"/>
    </row>
    <row r="373" spans="1:29" s="1011" customFormat="1" ht="15.75">
      <c r="A373" s="135"/>
      <c r="O373" s="289"/>
      <c r="AC373" s="289"/>
    </row>
    <row r="374" spans="1:29" s="1011" customFormat="1" ht="15.75">
      <c r="A374" s="135"/>
      <c r="O374" s="289"/>
      <c r="AC374" s="289"/>
    </row>
    <row r="375" spans="1:29" s="1011" customFormat="1" ht="15.75">
      <c r="A375" s="135"/>
      <c r="O375" s="289"/>
      <c r="AC375" s="289"/>
    </row>
    <row r="376" spans="1:29" s="1011" customFormat="1" ht="15.75">
      <c r="A376" s="135"/>
      <c r="O376" s="289"/>
      <c r="AC376" s="289"/>
    </row>
    <row r="377" spans="1:29" s="1011" customFormat="1" ht="15.75">
      <c r="A377" s="135"/>
      <c r="O377" s="289"/>
      <c r="AC377" s="289"/>
    </row>
    <row r="378" spans="1:29" s="1011" customFormat="1" ht="15.75">
      <c r="A378" s="135"/>
      <c r="O378" s="289"/>
      <c r="AC378" s="289"/>
    </row>
    <row r="379" spans="1:29" s="1011" customFormat="1" ht="15.75">
      <c r="A379" s="135"/>
      <c r="O379" s="289"/>
      <c r="AC379" s="289"/>
    </row>
    <row r="380" spans="1:29" s="1011" customFormat="1" ht="15.75">
      <c r="A380" s="135"/>
      <c r="O380" s="289"/>
      <c r="AC380" s="289"/>
    </row>
    <row r="381" spans="1:29" s="1011" customFormat="1" ht="15.75">
      <c r="A381" s="135"/>
      <c r="O381" s="289"/>
      <c r="AC381" s="289"/>
    </row>
    <row r="382" spans="1:29" s="1011" customFormat="1" ht="15.75">
      <c r="A382" s="135"/>
      <c r="O382" s="289"/>
      <c r="AC382" s="289"/>
    </row>
    <row r="383" spans="1:29" s="1011" customFormat="1" ht="15.75">
      <c r="A383" s="135"/>
      <c r="O383" s="289"/>
      <c r="AC383" s="289"/>
    </row>
    <row r="384" spans="1:29" s="1011" customFormat="1" ht="15.75">
      <c r="A384" s="135"/>
      <c r="O384" s="289"/>
      <c r="AC384" s="289"/>
    </row>
    <row r="385" spans="1:29" s="1011" customFormat="1" ht="15.75">
      <c r="A385" s="135"/>
      <c r="O385" s="289"/>
      <c r="AC385" s="289"/>
    </row>
    <row r="386" spans="1:29" s="1011" customFormat="1" ht="15.75">
      <c r="A386" s="135"/>
      <c r="O386" s="289"/>
      <c r="AC386" s="289"/>
    </row>
    <row r="387" spans="1:29" s="1011" customFormat="1" ht="15.75">
      <c r="A387" s="135"/>
      <c r="O387" s="289"/>
      <c r="AC387" s="289"/>
    </row>
    <row r="388" spans="1:29" s="1011" customFormat="1" ht="15.75">
      <c r="A388" s="135"/>
      <c r="O388" s="289"/>
      <c r="AC388" s="289"/>
    </row>
    <row r="389" spans="1:29" s="1011" customFormat="1" ht="15.75">
      <c r="A389" s="135"/>
      <c r="O389" s="289"/>
      <c r="AC389" s="289"/>
    </row>
    <row r="390" spans="1:29" s="1011" customFormat="1" ht="15.75">
      <c r="A390" s="135"/>
      <c r="O390" s="289"/>
      <c r="AC390" s="289"/>
    </row>
    <row r="391" spans="1:29" s="1011" customFormat="1" ht="15.75">
      <c r="A391" s="135"/>
      <c r="O391" s="289"/>
      <c r="AC391" s="289"/>
    </row>
    <row r="392" spans="1:29" s="1011" customFormat="1" ht="15.75">
      <c r="A392" s="135"/>
      <c r="O392" s="289"/>
      <c r="AC392" s="289"/>
    </row>
    <row r="393" spans="1:29" s="1011" customFormat="1" ht="15.75">
      <c r="A393" s="135"/>
      <c r="O393" s="289"/>
      <c r="AC393" s="289"/>
    </row>
    <row r="394" spans="1:29" s="1011" customFormat="1" ht="15.75">
      <c r="A394" s="135"/>
      <c r="O394" s="289"/>
      <c r="AC394" s="289"/>
    </row>
    <row r="395" spans="1:29" s="1011" customFormat="1" ht="15.75">
      <c r="A395" s="135"/>
      <c r="O395" s="289"/>
      <c r="AC395" s="289"/>
    </row>
    <row r="396" spans="1:29" s="1011" customFormat="1" ht="15.75">
      <c r="A396" s="135"/>
      <c r="O396" s="289"/>
      <c r="AC396" s="289"/>
    </row>
    <row r="397" spans="1:29" s="1011" customFormat="1" ht="15.75">
      <c r="A397" s="135"/>
      <c r="O397" s="289"/>
      <c r="AC397" s="289"/>
    </row>
    <row r="398" spans="1:29" s="1011" customFormat="1" ht="15.75">
      <c r="A398" s="135"/>
      <c r="O398" s="289"/>
      <c r="AC398" s="289"/>
    </row>
    <row r="399" spans="1:29" s="1011" customFormat="1" ht="15.75">
      <c r="A399" s="135"/>
      <c r="O399" s="289"/>
      <c r="AC399" s="289"/>
    </row>
    <row r="400" spans="1:29" s="1011" customFormat="1" ht="15.75">
      <c r="A400" s="135"/>
      <c r="O400" s="289"/>
      <c r="AC400" s="289"/>
    </row>
    <row r="401" spans="1:29" s="1011" customFormat="1" ht="15.75">
      <c r="A401" s="135"/>
      <c r="O401" s="289"/>
      <c r="AC401" s="289"/>
    </row>
    <row r="402" spans="1:29" s="1011" customFormat="1" ht="15.75">
      <c r="A402" s="135"/>
      <c r="O402" s="289"/>
      <c r="AC402" s="289"/>
    </row>
    <row r="403" spans="1:29" s="1011" customFormat="1" ht="15.75">
      <c r="A403" s="135"/>
      <c r="O403" s="289"/>
      <c r="AC403" s="289"/>
    </row>
    <row r="404" spans="1:29" s="1011" customFormat="1" ht="15.75">
      <c r="A404" s="135"/>
      <c r="O404" s="289"/>
      <c r="AC404" s="289"/>
    </row>
    <row r="405" spans="1:29" s="1011" customFormat="1" ht="15.75">
      <c r="A405" s="135"/>
      <c r="O405" s="289"/>
      <c r="AC405" s="289"/>
    </row>
    <row r="406" spans="1:29" s="1011" customFormat="1" ht="15.75">
      <c r="A406" s="135"/>
      <c r="O406" s="289"/>
      <c r="AC406" s="289"/>
    </row>
    <row r="407" spans="1:29" s="1011" customFormat="1" ht="15.75">
      <c r="A407" s="135"/>
      <c r="O407" s="289"/>
      <c r="AC407" s="289"/>
    </row>
    <row r="408" spans="1:29" s="1011" customFormat="1" ht="15.75">
      <c r="A408" s="135"/>
      <c r="O408" s="289"/>
      <c r="AC408" s="289"/>
    </row>
    <row r="409" spans="1:29" s="1011" customFormat="1" ht="15.75">
      <c r="A409" s="135"/>
      <c r="O409" s="289"/>
      <c r="AC409" s="289"/>
    </row>
    <row r="410" spans="1:29" s="1011" customFormat="1" ht="15.75">
      <c r="A410" s="135"/>
      <c r="O410" s="289"/>
      <c r="AC410" s="289"/>
    </row>
    <row r="411" spans="1:29" s="1011" customFormat="1" ht="15.75">
      <c r="A411" s="135"/>
      <c r="O411" s="289"/>
      <c r="AC411" s="289"/>
    </row>
    <row r="412" spans="1:29" s="1011" customFormat="1" ht="15.75">
      <c r="A412" s="135"/>
      <c r="O412" s="289"/>
      <c r="AC412" s="289"/>
    </row>
    <row r="413" spans="1:29" s="1011" customFormat="1" ht="15.75">
      <c r="A413" s="135"/>
      <c r="O413" s="289"/>
      <c r="AC413" s="289"/>
    </row>
    <row r="414" spans="1:29" s="1011" customFormat="1" ht="15.75">
      <c r="A414" s="135"/>
      <c r="O414" s="289"/>
      <c r="AC414" s="289"/>
    </row>
    <row r="415" spans="1:29" s="1011" customFormat="1" ht="15.75">
      <c r="A415" s="135"/>
      <c r="O415" s="289"/>
      <c r="AC415" s="289"/>
    </row>
    <row r="416" spans="1:29" s="1011" customFormat="1" ht="15.75">
      <c r="A416" s="135"/>
      <c r="O416" s="289"/>
      <c r="AC416" s="289"/>
    </row>
    <row r="417" spans="1:29" s="1011" customFormat="1" ht="15.75">
      <c r="A417" s="135"/>
      <c r="O417" s="289"/>
      <c r="AC417" s="289"/>
    </row>
    <row r="418" spans="1:29" s="1011" customFormat="1" ht="15.75">
      <c r="A418" s="135"/>
      <c r="O418" s="289"/>
      <c r="AC418" s="289"/>
    </row>
    <row r="419" spans="1:29" s="1011" customFormat="1" ht="15.75">
      <c r="A419" s="135"/>
      <c r="O419" s="289"/>
      <c r="AC419" s="289"/>
    </row>
    <row r="420" spans="1:29" s="1011" customFormat="1" ht="15.75">
      <c r="A420" s="135"/>
      <c r="O420" s="289"/>
      <c r="AC420" s="289"/>
    </row>
    <row r="421" spans="1:29" s="1011" customFormat="1" ht="15.75">
      <c r="A421" s="135"/>
      <c r="O421" s="289"/>
      <c r="AC421" s="289"/>
    </row>
    <row r="422" spans="1:29" s="1011" customFormat="1" ht="15.75">
      <c r="A422" s="135"/>
      <c r="O422" s="289"/>
      <c r="AC422" s="289"/>
    </row>
    <row r="423" spans="1:29" s="1011" customFormat="1" ht="15.75">
      <c r="A423" s="135"/>
      <c r="O423" s="289"/>
      <c r="AC423" s="289"/>
    </row>
    <row r="424" spans="1:29" s="1011" customFormat="1" ht="15.75">
      <c r="A424" s="135"/>
      <c r="O424" s="289"/>
      <c r="AC424" s="289"/>
    </row>
    <row r="425" spans="1:29" s="1011" customFormat="1" ht="15.75">
      <c r="A425" s="135"/>
      <c r="O425" s="289"/>
      <c r="AC425" s="289"/>
    </row>
    <row r="426" spans="1:29" s="1011" customFormat="1" ht="15.75">
      <c r="A426" s="135"/>
      <c r="O426" s="289"/>
      <c r="AC426" s="289"/>
    </row>
    <row r="427" spans="1:29" s="1011" customFormat="1" ht="15.75">
      <c r="A427" s="135"/>
      <c r="O427" s="289"/>
      <c r="AC427" s="289"/>
    </row>
    <row r="428" spans="1:29" s="1011" customFormat="1" ht="15.75">
      <c r="A428" s="135"/>
      <c r="O428" s="289"/>
      <c r="AC428" s="289"/>
    </row>
    <row r="429" spans="1:29" s="1011" customFormat="1" ht="15.75">
      <c r="A429" s="135"/>
      <c r="O429" s="289"/>
      <c r="AC429" s="289"/>
    </row>
    <row r="430" spans="1:29" s="1011" customFormat="1" ht="15.75">
      <c r="A430" s="135"/>
      <c r="O430" s="289"/>
      <c r="AC430" s="289"/>
    </row>
    <row r="431" spans="1:29" s="1011" customFormat="1" ht="15.75">
      <c r="A431" s="135"/>
      <c r="O431" s="289"/>
      <c r="AC431" s="289"/>
    </row>
    <row r="432" spans="1:29" s="1011" customFormat="1" ht="15.75">
      <c r="A432" s="135"/>
      <c r="O432" s="289"/>
      <c r="AC432" s="289"/>
    </row>
    <row r="433" spans="1:29" s="1011" customFormat="1" ht="15.75">
      <c r="A433" s="135"/>
      <c r="O433" s="289"/>
      <c r="AC433" s="289"/>
    </row>
    <row r="434" spans="1:29" s="1011" customFormat="1" ht="15.75">
      <c r="A434" s="135"/>
      <c r="O434" s="289"/>
      <c r="AC434" s="289"/>
    </row>
    <row r="435" spans="1:29" s="1011" customFormat="1" ht="15.75">
      <c r="A435" s="135"/>
      <c r="O435" s="289"/>
      <c r="AC435" s="289"/>
    </row>
    <row r="436" spans="1:29" s="1011" customFormat="1" ht="15.75">
      <c r="A436" s="135"/>
      <c r="O436" s="289"/>
      <c r="AC436" s="289"/>
    </row>
    <row r="437" spans="1:29" s="1011" customFormat="1" ht="15.75">
      <c r="A437" s="135"/>
      <c r="O437" s="289"/>
      <c r="AC437" s="289"/>
    </row>
    <row r="438" spans="1:29" s="1011" customFormat="1" ht="15.75">
      <c r="A438" s="135"/>
      <c r="O438" s="289"/>
      <c r="AC438" s="289"/>
    </row>
    <row r="439" spans="1:29" s="1011" customFormat="1" ht="15.75">
      <c r="A439" s="135"/>
      <c r="O439" s="289"/>
      <c r="AC439" s="289"/>
    </row>
    <row r="440" spans="1:29" s="1011" customFormat="1" ht="15.75">
      <c r="A440" s="135"/>
      <c r="O440" s="289"/>
      <c r="AC440" s="289"/>
    </row>
    <row r="441" spans="1:29" s="1011" customFormat="1" ht="15.75">
      <c r="A441" s="135"/>
      <c r="O441" s="289"/>
      <c r="AC441" s="289"/>
    </row>
    <row r="442" spans="1:29" s="1011" customFormat="1" ht="15.75">
      <c r="A442" s="135"/>
      <c r="O442" s="289"/>
      <c r="AC442" s="289"/>
    </row>
    <row r="443" spans="1:29" s="1011" customFormat="1" ht="15.75">
      <c r="A443" s="135"/>
      <c r="O443" s="289"/>
      <c r="AC443" s="289"/>
    </row>
    <row r="444" spans="1:29" s="1011" customFormat="1" ht="15.75">
      <c r="A444" s="135"/>
      <c r="O444" s="289"/>
      <c r="AC444" s="289"/>
    </row>
    <row r="445" spans="1:29" s="1011" customFormat="1" ht="15.75">
      <c r="A445" s="135"/>
      <c r="O445" s="289"/>
      <c r="AC445" s="289"/>
    </row>
    <row r="446" spans="1:29" s="1011" customFormat="1" ht="15.75">
      <c r="A446" s="135"/>
      <c r="O446" s="289"/>
      <c r="AC446" s="289"/>
    </row>
    <row r="447" spans="1:29" s="1011" customFormat="1" ht="15.75">
      <c r="A447" s="135"/>
      <c r="O447" s="289"/>
      <c r="AC447" s="289"/>
    </row>
    <row r="448" spans="1:29" s="1011" customFormat="1" ht="15.75">
      <c r="A448" s="135"/>
      <c r="O448" s="289"/>
      <c r="AC448" s="289"/>
    </row>
    <row r="449" spans="1:29" s="1011" customFormat="1" ht="15.75">
      <c r="A449" s="135"/>
      <c r="O449" s="289"/>
      <c r="AC449" s="289"/>
    </row>
    <row r="450" spans="1:29" s="1011" customFormat="1" ht="15.75">
      <c r="A450" s="135"/>
      <c r="O450" s="289"/>
      <c r="AC450" s="289"/>
    </row>
    <row r="451" spans="1:29" s="1011" customFormat="1" ht="15.75">
      <c r="A451" s="135"/>
      <c r="O451" s="289"/>
      <c r="AC451" s="289"/>
    </row>
    <row r="452" spans="1:29" s="1011" customFormat="1" ht="15.75">
      <c r="A452" s="135"/>
      <c r="O452" s="289"/>
      <c r="AC452" s="289"/>
    </row>
    <row r="453" spans="1:29" s="1011" customFormat="1" ht="15.75">
      <c r="A453" s="135"/>
      <c r="O453" s="289"/>
      <c r="AC453" s="289"/>
    </row>
    <row r="454" spans="1:29" s="1011" customFormat="1" ht="15.75">
      <c r="A454" s="135"/>
      <c r="O454" s="289"/>
      <c r="AC454" s="289"/>
    </row>
    <row r="455" spans="1:29" s="1011" customFormat="1" ht="15.75">
      <c r="A455" s="135"/>
      <c r="O455" s="289"/>
      <c r="AC455" s="289"/>
    </row>
    <row r="456" spans="1:29" s="1011" customFormat="1" ht="15.75">
      <c r="A456" s="135"/>
      <c r="O456" s="289"/>
      <c r="AC456" s="289"/>
    </row>
    <row r="457" spans="1:29" s="1011" customFormat="1" ht="15.75">
      <c r="A457" s="135"/>
      <c r="O457" s="289"/>
      <c r="AC457" s="289"/>
    </row>
    <row r="458" spans="1:29" s="1011" customFormat="1" ht="15.75">
      <c r="A458" s="135"/>
      <c r="O458" s="289"/>
      <c r="AC458" s="289"/>
    </row>
    <row r="459" spans="1:29" s="1011" customFormat="1" ht="15.75">
      <c r="A459" s="135"/>
      <c r="O459" s="289"/>
      <c r="AC459" s="289"/>
    </row>
    <row r="460" spans="1:29" s="1011" customFormat="1" ht="15.75">
      <c r="A460" s="135"/>
      <c r="O460" s="289"/>
      <c r="AC460" s="289"/>
    </row>
    <row r="461" spans="1:29" s="1011" customFormat="1" ht="15.75">
      <c r="A461" s="135"/>
      <c r="O461" s="289"/>
      <c r="AC461" s="289"/>
    </row>
    <row r="462" spans="1:29" s="1011" customFormat="1" ht="15.75">
      <c r="A462" s="135"/>
      <c r="O462" s="289"/>
      <c r="AC462" s="289"/>
    </row>
    <row r="463" spans="1:29" s="1011" customFormat="1" ht="15.75">
      <c r="A463" s="135"/>
      <c r="O463" s="289"/>
      <c r="AC463" s="289"/>
    </row>
    <row r="464" spans="1:29" s="1011" customFormat="1" ht="15.75">
      <c r="A464" s="135"/>
      <c r="O464" s="289"/>
      <c r="AC464" s="289"/>
    </row>
    <row r="465" spans="1:29" s="1011" customFormat="1" ht="15.75">
      <c r="A465" s="135"/>
      <c r="O465" s="289"/>
      <c r="AC465" s="289"/>
    </row>
    <row r="466" spans="1:29" s="1011" customFormat="1" ht="15.75">
      <c r="A466" s="135"/>
      <c r="O466" s="289"/>
      <c r="AC466" s="289"/>
    </row>
    <row r="467" spans="1:29" s="1011" customFormat="1" ht="15.75">
      <c r="A467" s="135"/>
      <c r="O467" s="289"/>
      <c r="AC467" s="289"/>
    </row>
    <row r="468" spans="1:29" s="1011" customFormat="1" ht="15.75">
      <c r="A468" s="135"/>
      <c r="O468" s="289"/>
      <c r="AC468" s="289"/>
    </row>
    <row r="469" spans="1:29" s="1011" customFormat="1" ht="15.75">
      <c r="A469" s="135"/>
      <c r="O469" s="289"/>
      <c r="AC469" s="289"/>
    </row>
    <row r="470" spans="1:29" s="1011" customFormat="1" ht="15.75">
      <c r="A470" s="135"/>
      <c r="O470" s="289"/>
      <c r="AC470" s="289"/>
    </row>
    <row r="471" spans="1:29" s="1011" customFormat="1" ht="15.75">
      <c r="A471" s="135"/>
      <c r="O471" s="289"/>
      <c r="AC471" s="289"/>
    </row>
    <row r="472" spans="1:29" s="1011" customFormat="1" ht="15.75">
      <c r="A472" s="135"/>
      <c r="O472" s="289"/>
      <c r="AC472" s="289"/>
    </row>
    <row r="473" spans="1:29" s="1011" customFormat="1" ht="15.75">
      <c r="A473" s="135"/>
      <c r="O473" s="289"/>
      <c r="AC473" s="289"/>
    </row>
    <row r="474" spans="1:29" s="1011" customFormat="1" ht="15.75">
      <c r="A474" s="135"/>
      <c r="O474" s="289"/>
      <c r="AC474" s="289"/>
    </row>
    <row r="475" spans="1:29" s="1011" customFormat="1" ht="15.75">
      <c r="A475" s="135"/>
      <c r="O475" s="289"/>
      <c r="AC475" s="289"/>
    </row>
    <row r="476" spans="1:29" s="1011" customFormat="1" ht="15.75">
      <c r="A476" s="135"/>
      <c r="O476" s="289"/>
      <c r="AC476" s="289"/>
    </row>
    <row r="477" spans="1:29" s="1011" customFormat="1" ht="15.75">
      <c r="A477" s="135"/>
      <c r="O477" s="289"/>
      <c r="AC477" s="289"/>
    </row>
    <row r="478" spans="1:29" s="1011" customFormat="1" ht="15.75">
      <c r="A478" s="135"/>
      <c r="O478" s="289"/>
      <c r="AC478" s="289"/>
    </row>
    <row r="479" spans="1:29" s="1011" customFormat="1" ht="15.75">
      <c r="A479" s="135"/>
      <c r="O479" s="289"/>
      <c r="AC479" s="289"/>
    </row>
    <row r="480" spans="1:29" s="1011" customFormat="1" ht="15.75">
      <c r="A480" s="135"/>
      <c r="O480" s="289"/>
      <c r="AC480" s="289"/>
    </row>
    <row r="481" spans="1:29" s="1011" customFormat="1" ht="15.75">
      <c r="A481" s="135"/>
      <c r="O481" s="289"/>
      <c r="AC481" s="289"/>
    </row>
    <row r="482" spans="1:29" s="1011" customFormat="1" ht="15.75">
      <c r="A482" s="135"/>
      <c r="O482" s="289"/>
      <c r="AC482" s="289"/>
    </row>
    <row r="483" spans="1:29" s="1011" customFormat="1" ht="15.75">
      <c r="A483" s="135"/>
      <c r="O483" s="289"/>
      <c r="AC483" s="289"/>
    </row>
    <row r="484" spans="1:29" s="1011" customFormat="1" ht="15.75">
      <c r="A484" s="135"/>
      <c r="O484" s="289"/>
      <c r="AC484" s="289"/>
    </row>
    <row r="485" spans="1:29" s="1011" customFormat="1" ht="15.75">
      <c r="A485" s="135"/>
      <c r="O485" s="289"/>
      <c r="AC485" s="289"/>
    </row>
    <row r="486" spans="1:29" s="1011" customFormat="1" ht="15.75">
      <c r="A486" s="135"/>
      <c r="O486" s="289"/>
      <c r="AC486" s="289"/>
    </row>
    <row r="487" spans="1:29" s="1011" customFormat="1" ht="15.75">
      <c r="A487" s="135"/>
      <c r="O487" s="289"/>
      <c r="AC487" s="289"/>
    </row>
    <row r="488" spans="1:29" s="1011" customFormat="1" ht="15.75">
      <c r="A488" s="135"/>
      <c r="O488" s="289"/>
      <c r="AC488" s="289"/>
    </row>
    <row r="489" spans="1:29" s="1011" customFormat="1" ht="15.75">
      <c r="A489" s="135"/>
      <c r="O489" s="289"/>
      <c r="AC489" s="289"/>
    </row>
    <row r="490" spans="1:29" s="1011" customFormat="1" ht="15.75">
      <c r="A490" s="135"/>
      <c r="O490" s="289"/>
      <c r="AC490" s="289"/>
    </row>
    <row r="491" spans="1:29" s="1011" customFormat="1" ht="15.75">
      <c r="A491" s="135"/>
      <c r="O491" s="289"/>
      <c r="AC491" s="289"/>
    </row>
    <row r="492" spans="1:29" s="1011" customFormat="1" ht="15.75">
      <c r="A492" s="135"/>
      <c r="O492" s="289"/>
      <c r="AC492" s="289"/>
    </row>
    <row r="493" spans="1:29" s="1011" customFormat="1" ht="15.75">
      <c r="A493" s="135"/>
      <c r="O493" s="289"/>
      <c r="AC493" s="289"/>
    </row>
    <row r="494" spans="1:29" s="1011" customFormat="1" ht="15.75">
      <c r="A494" s="135"/>
      <c r="O494" s="289"/>
      <c r="AC494" s="289"/>
    </row>
    <row r="495" spans="1:29" s="1011" customFormat="1" ht="15.75">
      <c r="A495" s="135"/>
      <c r="O495" s="289"/>
      <c r="AC495" s="289"/>
    </row>
    <row r="496" spans="1:29" s="1011" customFormat="1" ht="15.75">
      <c r="A496" s="135"/>
      <c r="O496" s="289"/>
      <c r="AC496" s="289"/>
    </row>
    <row r="497" spans="1:29" s="1011" customFormat="1" ht="15.75">
      <c r="A497" s="135"/>
      <c r="O497" s="289"/>
      <c r="AC497" s="289"/>
    </row>
    <row r="498" spans="1:29" s="1011" customFormat="1" ht="15.75">
      <c r="A498" s="135"/>
      <c r="O498" s="289"/>
      <c r="AC498" s="289"/>
    </row>
    <row r="499" spans="1:29" s="1011" customFormat="1" ht="15.75">
      <c r="A499" s="135"/>
      <c r="O499" s="289"/>
      <c r="AC499" s="289"/>
    </row>
    <row r="500" spans="1:29" s="1011" customFormat="1" ht="15.75">
      <c r="A500" s="135"/>
      <c r="O500" s="289"/>
      <c r="AC500" s="289"/>
    </row>
    <row r="501" spans="1:29" s="1011" customFormat="1" ht="15.75">
      <c r="A501" s="135"/>
      <c r="O501" s="289"/>
      <c r="AC501" s="289"/>
    </row>
    <row r="502" spans="1:29" s="1011" customFormat="1" ht="15.75">
      <c r="A502" s="135"/>
      <c r="O502" s="289"/>
      <c r="AC502" s="289"/>
    </row>
    <row r="503" spans="1:29" s="1011" customFormat="1" ht="15.75">
      <c r="A503" s="135"/>
      <c r="O503" s="289"/>
      <c r="AC503" s="289"/>
    </row>
    <row r="504" spans="1:29" s="1011" customFormat="1" ht="15.75">
      <c r="A504" s="135"/>
      <c r="O504" s="289"/>
      <c r="AC504" s="289"/>
    </row>
    <row r="505" spans="1:29" s="1011" customFormat="1" ht="15.75">
      <c r="A505" s="135"/>
      <c r="O505" s="289"/>
      <c r="AC505" s="289"/>
    </row>
    <row r="506" spans="1:29" s="1011" customFormat="1" ht="15.75">
      <c r="A506" s="135"/>
      <c r="O506" s="289"/>
      <c r="AC506" s="289"/>
    </row>
    <row r="507" spans="1:29" s="1011" customFormat="1" ht="15.75">
      <c r="A507" s="135"/>
      <c r="O507" s="289"/>
      <c r="AC507" s="289"/>
    </row>
    <row r="508" spans="1:29" s="1011" customFormat="1" ht="15.75">
      <c r="A508" s="135"/>
      <c r="O508" s="289"/>
      <c r="AC508" s="289"/>
    </row>
    <row r="509" spans="1:29" s="1011" customFormat="1" ht="15.75">
      <c r="A509" s="135"/>
      <c r="O509" s="289"/>
      <c r="AC509" s="289"/>
    </row>
    <row r="510" spans="1:29" s="1011" customFormat="1" ht="15.75">
      <c r="A510" s="135"/>
      <c r="O510" s="289"/>
      <c r="AC510" s="289"/>
    </row>
    <row r="511" spans="1:29" s="1011" customFormat="1" ht="15.75">
      <c r="A511" s="135"/>
      <c r="O511" s="289"/>
      <c r="AC511" s="289"/>
    </row>
    <row r="512" spans="1:29" s="1011" customFormat="1" ht="15.75">
      <c r="A512" s="135"/>
      <c r="O512" s="289"/>
      <c r="AC512" s="289"/>
    </row>
    <row r="513" spans="1:29" s="1011" customFormat="1" ht="15.75">
      <c r="A513" s="135"/>
      <c r="O513" s="289"/>
      <c r="AC513" s="289"/>
    </row>
    <row r="514" spans="1:29" s="1011" customFormat="1" ht="15.75">
      <c r="A514" s="135"/>
      <c r="O514" s="289"/>
      <c r="AC514" s="289"/>
    </row>
    <row r="515" spans="1:29" s="1011" customFormat="1" ht="15.75">
      <c r="A515" s="135"/>
      <c r="O515" s="289"/>
      <c r="AC515" s="289"/>
    </row>
    <row r="516" spans="1:29" s="1011" customFormat="1" ht="15.75">
      <c r="A516" s="135"/>
      <c r="O516" s="289"/>
      <c r="AC516" s="289"/>
    </row>
    <row r="517" spans="1:29" s="1011" customFormat="1" ht="15.75">
      <c r="A517" s="135"/>
      <c r="O517" s="289"/>
      <c r="AC517" s="289"/>
    </row>
    <row r="518" spans="1:29" s="1011" customFormat="1" ht="15.75">
      <c r="A518" s="135"/>
      <c r="O518" s="289"/>
      <c r="AC518" s="289"/>
    </row>
    <row r="519" spans="1:29" s="1011" customFormat="1" ht="15.75">
      <c r="A519" s="135"/>
      <c r="O519" s="289"/>
      <c r="AC519" s="289"/>
    </row>
    <row r="520" spans="1:29" s="1011" customFormat="1" ht="15.75">
      <c r="A520" s="135"/>
      <c r="O520" s="289"/>
      <c r="AC520" s="289"/>
    </row>
    <row r="521" spans="1:29" s="1011" customFormat="1" ht="15.75">
      <c r="A521" s="135"/>
      <c r="O521" s="289"/>
      <c r="AC521" s="289"/>
    </row>
    <row r="522" spans="1:29" s="1011" customFormat="1" ht="15.75">
      <c r="A522" s="135"/>
      <c r="O522" s="289"/>
      <c r="AC522" s="289"/>
    </row>
    <row r="523" spans="1:29" s="1011" customFormat="1" ht="15.75">
      <c r="A523" s="135"/>
      <c r="O523" s="289"/>
      <c r="AC523" s="289"/>
    </row>
    <row r="524" spans="1:29" s="1011" customFormat="1" ht="15.75">
      <c r="A524" s="135"/>
      <c r="O524" s="289"/>
      <c r="AC524" s="289"/>
    </row>
    <row r="525" spans="1:29" s="1011" customFormat="1" ht="15.75">
      <c r="A525" s="135"/>
      <c r="O525" s="289"/>
      <c r="AC525" s="289"/>
    </row>
    <row r="526" spans="1:29" s="1011" customFormat="1" ht="15.75">
      <c r="A526" s="135"/>
      <c r="O526" s="289"/>
      <c r="AC526" s="289"/>
    </row>
    <row r="527" spans="1:29" s="1011" customFormat="1" ht="15.75">
      <c r="A527" s="135"/>
      <c r="O527" s="289"/>
      <c r="AC527" s="289"/>
    </row>
    <row r="528" spans="1:29" s="1011" customFormat="1" ht="15.75">
      <c r="A528" s="135"/>
      <c r="O528" s="289"/>
      <c r="AC528" s="289"/>
    </row>
    <row r="529" spans="1:29" s="1011" customFormat="1" ht="15.75">
      <c r="A529" s="135"/>
      <c r="O529" s="289"/>
      <c r="AC529" s="289"/>
    </row>
    <row r="530" spans="1:29" s="1011" customFormat="1" ht="15.75">
      <c r="A530" s="135"/>
      <c r="O530" s="289"/>
      <c r="AC530" s="289"/>
    </row>
    <row r="531" spans="1:29" s="1011" customFormat="1" ht="15.75">
      <c r="A531" s="135"/>
      <c r="O531" s="289"/>
      <c r="AC531" s="289"/>
    </row>
    <row r="532" spans="1:29" s="1011" customFormat="1" ht="15.75">
      <c r="A532" s="135"/>
      <c r="O532" s="289"/>
      <c r="AC532" s="289"/>
    </row>
    <row r="533" spans="1:29" s="1011" customFormat="1" ht="15.75">
      <c r="A533" s="135"/>
      <c r="O533" s="289"/>
      <c r="AC533" s="289"/>
    </row>
    <row r="534" spans="1:29" s="1011" customFormat="1" ht="15.75">
      <c r="A534" s="135"/>
      <c r="O534" s="289"/>
      <c r="AC534" s="289"/>
    </row>
    <row r="535" spans="1:29" s="1011" customFormat="1" ht="15.75">
      <c r="A535" s="135"/>
      <c r="O535" s="289"/>
      <c r="AC535" s="289"/>
    </row>
    <row r="536" spans="1:29" s="1011" customFormat="1" ht="15.75">
      <c r="A536" s="135"/>
      <c r="O536" s="289"/>
      <c r="AC536" s="289"/>
    </row>
    <row r="537" spans="1:29" s="1011" customFormat="1" ht="15.75">
      <c r="A537" s="135"/>
      <c r="O537" s="289"/>
      <c r="AC537" s="289"/>
    </row>
    <row r="538" spans="1:29" s="1011" customFormat="1" ht="15.75">
      <c r="A538" s="135"/>
      <c r="O538" s="289"/>
      <c r="AC538" s="289"/>
    </row>
    <row r="539" spans="1:29" s="1011" customFormat="1" ht="15.75">
      <c r="A539" s="135"/>
      <c r="O539" s="289"/>
      <c r="AC539" s="289"/>
    </row>
    <row r="540" spans="1:29" s="1011" customFormat="1" ht="15.75">
      <c r="A540" s="135"/>
      <c r="O540" s="289"/>
      <c r="AC540" s="289"/>
    </row>
    <row r="541" spans="1:29" s="1011" customFormat="1" ht="15.75">
      <c r="A541" s="135"/>
      <c r="O541" s="289"/>
      <c r="AC541" s="289"/>
    </row>
    <row r="542" spans="1:29" s="1011" customFormat="1" ht="15.75">
      <c r="A542" s="135"/>
      <c r="O542" s="289"/>
      <c r="AC542" s="289"/>
    </row>
    <row r="543" spans="1:29" s="1011" customFormat="1" ht="15.75">
      <c r="A543" s="135"/>
      <c r="O543" s="289"/>
      <c r="AC543" s="289"/>
    </row>
    <row r="544" spans="1:29" s="1011" customFormat="1" ht="15.75">
      <c r="A544" s="135"/>
      <c r="O544" s="289"/>
      <c r="AC544" s="289"/>
    </row>
    <row r="545" spans="1:29" s="1011" customFormat="1" ht="15.75">
      <c r="A545" s="135"/>
      <c r="O545" s="289"/>
      <c r="AC545" s="289"/>
    </row>
    <row r="546" spans="1:29" s="1011" customFormat="1" ht="15.75">
      <c r="A546" s="135"/>
      <c r="O546" s="289"/>
      <c r="AC546" s="289"/>
    </row>
    <row r="547" spans="1:29" s="1011" customFormat="1" ht="15.75">
      <c r="A547" s="135"/>
      <c r="O547" s="289"/>
      <c r="AC547" s="289"/>
    </row>
    <row r="548" spans="1:29" s="1011" customFormat="1" ht="15.75">
      <c r="A548" s="135"/>
      <c r="O548" s="289"/>
      <c r="AC548" s="289"/>
    </row>
    <row r="549" spans="1:29" s="1011" customFormat="1" ht="15.75">
      <c r="A549" s="135"/>
      <c r="O549" s="289"/>
      <c r="AC549" s="289"/>
    </row>
    <row r="550" spans="1:29" s="1011" customFormat="1" ht="15.75">
      <c r="A550" s="135"/>
      <c r="O550" s="289"/>
      <c r="AC550" s="289"/>
    </row>
    <row r="551" spans="1:29" s="1011" customFormat="1" ht="15.75">
      <c r="A551" s="135"/>
      <c r="O551" s="289"/>
      <c r="AC551" s="289"/>
    </row>
    <row r="552" spans="1:29" s="1011" customFormat="1" ht="15.75">
      <c r="A552" s="135"/>
      <c r="O552" s="289"/>
      <c r="AC552" s="289"/>
    </row>
    <row r="553" spans="1:29" s="1011" customFormat="1" ht="15.75">
      <c r="A553" s="135"/>
      <c r="O553" s="289"/>
      <c r="AC553" s="289"/>
    </row>
    <row r="554" spans="1:29" s="1011" customFormat="1" ht="15.75">
      <c r="A554" s="135"/>
      <c r="O554" s="289"/>
      <c r="AC554" s="289"/>
    </row>
    <row r="555" spans="1:29" s="1011" customFormat="1" ht="15.75">
      <c r="A555" s="135"/>
      <c r="O555" s="289"/>
      <c r="AC555" s="289"/>
    </row>
    <row r="556" spans="1:29" s="1011" customFormat="1" ht="15.75">
      <c r="A556" s="135"/>
      <c r="O556" s="289"/>
      <c r="AC556" s="289"/>
    </row>
    <row r="557" spans="1:29" s="1011" customFormat="1" ht="15.75">
      <c r="A557" s="135"/>
      <c r="O557" s="289"/>
      <c r="AC557" s="289"/>
    </row>
    <row r="558" spans="1:29" s="1011" customFormat="1" ht="15.75">
      <c r="A558" s="135"/>
      <c r="O558" s="289"/>
      <c r="AC558" s="289"/>
    </row>
    <row r="559" spans="1:29" s="1011" customFormat="1" ht="15.75">
      <c r="A559" s="135"/>
      <c r="O559" s="289"/>
      <c r="AC559" s="289"/>
    </row>
    <row r="560" spans="1:29" s="1011" customFormat="1" ht="15.75">
      <c r="A560" s="135"/>
      <c r="O560" s="289"/>
      <c r="AC560" s="289"/>
    </row>
    <row r="561" spans="1:29" s="1011" customFormat="1" ht="15.75">
      <c r="A561" s="135"/>
      <c r="O561" s="289"/>
      <c r="AC561" s="289"/>
    </row>
    <row r="562" spans="1:29" s="1011" customFormat="1" ht="15.75">
      <c r="A562" s="135"/>
      <c r="O562" s="289"/>
      <c r="AC562" s="289"/>
    </row>
    <row r="563" spans="1:29" s="1011" customFormat="1" ht="15.75">
      <c r="A563" s="135"/>
      <c r="O563" s="289"/>
      <c r="AC563" s="289"/>
    </row>
    <row r="564" spans="1:29" s="1011" customFormat="1" ht="15.75">
      <c r="A564" s="135"/>
      <c r="O564" s="289"/>
      <c r="AC564" s="289"/>
    </row>
    <row r="565" spans="1:29" s="1011" customFormat="1" ht="15.75">
      <c r="A565" s="135"/>
      <c r="O565" s="289"/>
      <c r="AC565" s="289"/>
    </row>
    <row r="566" spans="1:29" s="1011" customFormat="1" ht="15.75">
      <c r="A566" s="135"/>
      <c r="O566" s="289"/>
      <c r="AC566" s="289"/>
    </row>
    <row r="567" spans="1:29" s="1011" customFormat="1" ht="15.75">
      <c r="A567" s="135"/>
      <c r="O567" s="289"/>
      <c r="AC567" s="289"/>
    </row>
    <row r="568" spans="1:29" s="1011" customFormat="1" ht="15.75">
      <c r="A568" s="135"/>
      <c r="O568" s="289"/>
      <c r="AC568" s="289"/>
    </row>
    <row r="569" spans="1:29" s="1011" customFormat="1" ht="15.75">
      <c r="A569" s="135"/>
      <c r="O569" s="289"/>
      <c r="AC569" s="289"/>
    </row>
    <row r="570" spans="1:29" s="1011" customFormat="1" ht="15.75">
      <c r="A570" s="135"/>
      <c r="O570" s="289"/>
      <c r="AC570" s="289"/>
    </row>
    <row r="571" spans="1:29" s="1011" customFormat="1" ht="15.75">
      <c r="A571" s="135"/>
      <c r="O571" s="289"/>
      <c r="AC571" s="289"/>
    </row>
    <row r="572" spans="1:29" s="1011" customFormat="1" ht="15.75">
      <c r="A572" s="135"/>
      <c r="O572" s="289"/>
      <c r="AC572" s="289"/>
    </row>
    <row r="573" spans="1:29" s="1011" customFormat="1" ht="15.75">
      <c r="A573" s="135"/>
      <c r="O573" s="289"/>
      <c r="AC573" s="289"/>
    </row>
    <row r="574" spans="1:29" s="1011" customFormat="1" ht="15.75">
      <c r="A574" s="135"/>
      <c r="O574" s="289"/>
      <c r="AC574" s="289"/>
    </row>
    <row r="575" spans="1:29" s="1011" customFormat="1" ht="15.75">
      <c r="A575" s="135"/>
      <c r="O575" s="289"/>
      <c r="AC575" s="289"/>
    </row>
    <row r="576" spans="1:29" s="1011" customFormat="1" ht="15.75">
      <c r="A576" s="135"/>
      <c r="O576" s="289"/>
      <c r="AC576" s="289"/>
    </row>
    <row r="577" spans="1:29" s="1011" customFormat="1" ht="15.75">
      <c r="A577" s="135"/>
      <c r="O577" s="289"/>
      <c r="AC577" s="289"/>
    </row>
    <row r="578" spans="1:29" s="1011" customFormat="1" ht="15.75">
      <c r="A578" s="135"/>
      <c r="O578" s="289"/>
      <c r="AC578" s="289"/>
    </row>
    <row r="579" spans="1:29" s="1011" customFormat="1" ht="15.75">
      <c r="A579" s="135"/>
      <c r="O579" s="289"/>
      <c r="AC579" s="289"/>
    </row>
    <row r="580" spans="1:29" s="1011" customFormat="1" ht="15.75">
      <c r="A580" s="135"/>
      <c r="O580" s="289"/>
      <c r="AC580" s="289"/>
    </row>
    <row r="581" spans="1:29" s="1011" customFormat="1" ht="15.75">
      <c r="A581" s="135"/>
      <c r="O581" s="289"/>
      <c r="AC581" s="289"/>
    </row>
    <row r="582" spans="1:29" s="1011" customFormat="1" ht="15.75">
      <c r="A582" s="135"/>
      <c r="O582" s="289"/>
      <c r="AC582" s="289"/>
    </row>
    <row r="583" spans="1:29" s="1011" customFormat="1" ht="15.75">
      <c r="A583" s="135"/>
      <c r="O583" s="289"/>
      <c r="AC583" s="289"/>
    </row>
    <row r="584" spans="1:29" s="1011" customFormat="1" ht="15.75">
      <c r="A584" s="135"/>
      <c r="O584" s="289"/>
      <c r="AC584" s="289"/>
    </row>
    <row r="585" spans="1:29" s="1011" customFormat="1" ht="15.75">
      <c r="A585" s="135"/>
      <c r="O585" s="289"/>
      <c r="AC585" s="289"/>
    </row>
    <row r="586" spans="1:29" s="1011" customFormat="1" ht="15.75">
      <c r="A586" s="135"/>
      <c r="O586" s="289"/>
      <c r="AC586" s="289"/>
    </row>
    <row r="587" spans="1:29" s="1011" customFormat="1" ht="15.75">
      <c r="A587" s="135"/>
      <c r="O587" s="289"/>
      <c r="AC587" s="289"/>
    </row>
    <row r="588" spans="1:29" s="1011" customFormat="1" ht="15.75">
      <c r="A588" s="135"/>
      <c r="O588" s="289"/>
      <c r="AC588" s="289"/>
    </row>
    <row r="589" spans="1:29" s="1011" customFormat="1" ht="15.75">
      <c r="A589" s="135"/>
      <c r="O589" s="289"/>
      <c r="AC589" s="289"/>
    </row>
    <row r="590" spans="1:29" s="1011" customFormat="1" ht="15.75">
      <c r="A590" s="135"/>
      <c r="O590" s="289"/>
      <c r="AC590" s="289"/>
    </row>
    <row r="591" spans="1:29" s="1011" customFormat="1" ht="15.75">
      <c r="A591" s="135"/>
      <c r="O591" s="289"/>
      <c r="AC591" s="289"/>
    </row>
    <row r="592" spans="1:29" s="1011" customFormat="1" ht="15.75">
      <c r="A592" s="135"/>
      <c r="O592" s="289"/>
      <c r="AC592" s="289"/>
    </row>
    <row r="593" spans="1:29" s="1011" customFormat="1" ht="15.75">
      <c r="A593" s="135"/>
      <c r="O593" s="289"/>
      <c r="AC593" s="289"/>
    </row>
    <row r="594" spans="1:29" s="1011" customFormat="1" ht="15.75">
      <c r="A594" s="135"/>
      <c r="O594" s="289"/>
      <c r="AC594" s="289"/>
    </row>
    <row r="595" spans="1:29" s="1011" customFormat="1" ht="15.75">
      <c r="A595" s="135"/>
      <c r="O595" s="289"/>
      <c r="AC595" s="289"/>
    </row>
    <row r="596" spans="1:29" s="1011" customFormat="1" ht="15.75">
      <c r="A596" s="135"/>
      <c r="O596" s="289"/>
      <c r="AC596" s="289"/>
    </row>
    <row r="597" spans="1:29" s="1011" customFormat="1" ht="15.75">
      <c r="A597" s="135"/>
      <c r="O597" s="289"/>
      <c r="AC597" s="289"/>
    </row>
    <row r="598" spans="1:29" s="1011" customFormat="1" ht="15.75">
      <c r="A598" s="135"/>
      <c r="O598" s="289"/>
      <c r="AC598" s="289"/>
    </row>
    <row r="599" spans="1:29" s="1011" customFormat="1" ht="15.75">
      <c r="A599" s="135"/>
      <c r="O599" s="289"/>
      <c r="AC599" s="289"/>
    </row>
    <row r="600" spans="1:29" s="1011" customFormat="1" ht="15.75">
      <c r="A600" s="135"/>
      <c r="O600" s="289"/>
      <c r="AC600" s="289"/>
    </row>
    <row r="601" spans="1:29" s="1011" customFormat="1" ht="15.75">
      <c r="A601" s="135"/>
      <c r="O601" s="289"/>
      <c r="AC601" s="289"/>
    </row>
    <row r="602" spans="1:29" s="1011" customFormat="1" ht="15.75">
      <c r="A602" s="135"/>
      <c r="O602" s="289"/>
      <c r="AC602" s="289"/>
    </row>
    <row r="603" spans="1:29" s="1011" customFormat="1" ht="15.75">
      <c r="A603" s="135"/>
      <c r="O603" s="289"/>
      <c r="AC603" s="289"/>
    </row>
    <row r="604" spans="1:29" s="1011" customFormat="1" ht="15.75">
      <c r="A604" s="135"/>
      <c r="O604" s="289"/>
      <c r="AC604" s="289"/>
    </row>
    <row r="605" spans="1:29" s="1011" customFormat="1" ht="15.75">
      <c r="A605" s="135"/>
      <c r="O605" s="289"/>
      <c r="AC605" s="289"/>
    </row>
    <row r="606" spans="1:29" s="1011" customFormat="1" ht="15.75">
      <c r="A606" s="135"/>
      <c r="O606" s="289"/>
      <c r="AC606" s="289"/>
    </row>
    <row r="607" spans="1:29" s="1011" customFormat="1" ht="15.75">
      <c r="A607" s="135"/>
      <c r="O607" s="289"/>
      <c r="AC607" s="289"/>
    </row>
    <row r="608" spans="1:29" s="1011" customFormat="1" ht="15.75">
      <c r="A608" s="135"/>
      <c r="O608" s="289"/>
      <c r="AC608" s="289"/>
    </row>
    <row r="609" spans="1:29" s="1011" customFormat="1" ht="15.75">
      <c r="A609" s="135"/>
      <c r="O609" s="289"/>
      <c r="AC609" s="289"/>
    </row>
    <row r="610" spans="1:29" s="1011" customFormat="1" ht="15.75">
      <c r="A610" s="135"/>
      <c r="O610" s="289"/>
      <c r="AC610" s="289"/>
    </row>
    <row r="611" spans="1:29" s="1011" customFormat="1" ht="15.75">
      <c r="A611" s="135"/>
      <c r="O611" s="289"/>
      <c r="AC611" s="289"/>
    </row>
    <row r="612" spans="1:29" s="1011" customFormat="1" ht="15.75">
      <c r="A612" s="135"/>
      <c r="O612" s="289"/>
      <c r="AC612" s="289"/>
    </row>
    <row r="613" spans="1:29" s="1011" customFormat="1" ht="15.75">
      <c r="A613" s="135"/>
      <c r="O613" s="289"/>
      <c r="AC613" s="289"/>
    </row>
    <row r="614" spans="1:29" s="1011" customFormat="1" ht="15.75">
      <c r="A614" s="135"/>
      <c r="O614" s="289"/>
      <c r="AC614" s="289"/>
    </row>
    <row r="615" spans="1:29" s="1011" customFormat="1" ht="15.75">
      <c r="A615" s="135"/>
      <c r="O615" s="289"/>
      <c r="AC615" s="289"/>
    </row>
    <row r="616" spans="1:29" s="1011" customFormat="1" ht="15.75">
      <c r="A616" s="135"/>
      <c r="O616" s="289"/>
      <c r="AC616" s="289"/>
    </row>
    <row r="617" spans="1:29" s="1011" customFormat="1" ht="15.75">
      <c r="A617" s="135"/>
      <c r="O617" s="289"/>
      <c r="AC617" s="289"/>
    </row>
    <row r="618" spans="1:29" s="1011" customFormat="1" ht="15.75">
      <c r="A618" s="135"/>
      <c r="O618" s="289"/>
      <c r="AC618" s="289"/>
    </row>
    <row r="619" spans="1:29" s="1011" customFormat="1" ht="15.75">
      <c r="A619" s="135"/>
      <c r="O619" s="289"/>
      <c r="AC619" s="289"/>
    </row>
    <row r="620" spans="1:29" s="1011" customFormat="1" ht="15.75">
      <c r="A620" s="135"/>
      <c r="O620" s="289"/>
      <c r="AC620" s="289"/>
    </row>
    <row r="621" spans="1:29" s="1011" customFormat="1" ht="15.75">
      <c r="A621" s="135"/>
      <c r="O621" s="289"/>
      <c r="AC621" s="289"/>
    </row>
    <row r="622" spans="1:29" s="1011" customFormat="1" ht="15.75">
      <c r="A622" s="135"/>
      <c r="O622" s="289"/>
      <c r="AC622" s="289"/>
    </row>
    <row r="623" spans="1:29" s="1011" customFormat="1" ht="15.75">
      <c r="A623" s="135"/>
      <c r="O623" s="289"/>
      <c r="AC623" s="289"/>
    </row>
    <row r="624" spans="1:29" s="1011" customFormat="1" ht="15.75">
      <c r="A624" s="135"/>
      <c r="O624" s="289"/>
      <c r="AC624" s="289"/>
    </row>
    <row r="625" spans="1:29" s="1011" customFormat="1" ht="15.75">
      <c r="A625" s="135"/>
      <c r="O625" s="289"/>
      <c r="AC625" s="289"/>
    </row>
    <row r="626" spans="1:29" s="1011" customFormat="1" ht="15.75">
      <c r="A626" s="135"/>
      <c r="O626" s="289"/>
      <c r="AC626" s="289"/>
    </row>
    <row r="627" spans="1:29" s="1011" customFormat="1" ht="15.75">
      <c r="A627" s="135"/>
      <c r="O627" s="289"/>
      <c r="AC627" s="289"/>
    </row>
    <row r="628" spans="1:29" s="1011" customFormat="1" ht="15.75">
      <c r="A628" s="135"/>
      <c r="O628" s="289"/>
      <c r="AC628" s="289"/>
    </row>
    <row r="629" spans="1:29" s="1011" customFormat="1" ht="15.75">
      <c r="A629" s="135"/>
      <c r="O629" s="289"/>
      <c r="AC629" s="289"/>
    </row>
    <row r="630" spans="1:29" s="1011" customFormat="1" ht="15.75">
      <c r="A630" s="135"/>
      <c r="O630" s="289"/>
      <c r="AC630" s="289"/>
    </row>
    <row r="631" spans="1:29" s="1011" customFormat="1" ht="15.75">
      <c r="A631" s="135"/>
      <c r="O631" s="289"/>
      <c r="AC631" s="289"/>
    </row>
    <row r="632" spans="1:29" s="1011" customFormat="1" ht="15.75">
      <c r="A632" s="135"/>
      <c r="O632" s="289"/>
      <c r="AC632" s="289"/>
    </row>
    <row r="633" spans="1:29" s="1011" customFormat="1" ht="15.75">
      <c r="A633" s="135"/>
      <c r="O633" s="289"/>
      <c r="AC633" s="289"/>
    </row>
    <row r="634" spans="1:29" s="1011" customFormat="1" ht="15.75">
      <c r="A634" s="135"/>
      <c r="O634" s="289"/>
      <c r="AC634" s="289"/>
    </row>
    <row r="635" spans="1:29" s="1011" customFormat="1" ht="15.75">
      <c r="A635" s="135"/>
      <c r="O635" s="289"/>
      <c r="AC635" s="289"/>
    </row>
    <row r="636" spans="1:29" s="1011" customFormat="1" ht="15.75">
      <c r="A636" s="135"/>
      <c r="O636" s="289"/>
      <c r="AC636" s="289"/>
    </row>
    <row r="637" spans="1:29" s="1011" customFormat="1" ht="15.75">
      <c r="A637" s="135"/>
      <c r="O637" s="289"/>
      <c r="AC637" s="289"/>
    </row>
    <row r="638" spans="1:29" s="1011" customFormat="1" ht="15.75">
      <c r="A638" s="135"/>
      <c r="O638" s="289"/>
      <c r="AC638" s="289"/>
    </row>
    <row r="639" spans="1:29" s="1011" customFormat="1" ht="15.75">
      <c r="A639" s="135"/>
      <c r="O639" s="289"/>
      <c r="AC639" s="289"/>
    </row>
    <row r="640" spans="1:29" s="1011" customFormat="1" ht="15.75">
      <c r="A640" s="135"/>
      <c r="O640" s="289"/>
      <c r="AC640" s="289"/>
    </row>
    <row r="641" spans="1:29" s="1011" customFormat="1" ht="15.75">
      <c r="A641" s="135"/>
      <c r="O641" s="289"/>
      <c r="AC641" s="289"/>
    </row>
    <row r="642" spans="1:29" s="1011" customFormat="1" ht="15.75">
      <c r="A642" s="135"/>
      <c r="O642" s="289"/>
      <c r="AC642" s="289"/>
    </row>
    <row r="643" spans="1:29" s="1011" customFormat="1" ht="15.75">
      <c r="A643" s="135"/>
      <c r="O643" s="289"/>
      <c r="AC643" s="289"/>
    </row>
    <row r="644" spans="1:29" s="1011" customFormat="1" ht="15.75">
      <c r="A644" s="135"/>
      <c r="O644" s="289"/>
      <c r="AC644" s="289"/>
    </row>
    <row r="645" spans="1:29" s="1011" customFormat="1" ht="15.75">
      <c r="A645" s="135"/>
      <c r="O645" s="289"/>
      <c r="AC645" s="289"/>
    </row>
    <row r="646" spans="1:29" s="1011" customFormat="1" ht="15.75">
      <c r="A646" s="135"/>
      <c r="O646" s="289"/>
      <c r="AC646" s="289"/>
    </row>
    <row r="647" spans="1:29" s="1011" customFormat="1" ht="15.75">
      <c r="A647" s="135"/>
      <c r="O647" s="289"/>
      <c r="AC647" s="289"/>
    </row>
    <row r="648" spans="1:29" s="1011" customFormat="1" ht="15.75">
      <c r="A648" s="135"/>
      <c r="O648" s="289"/>
      <c r="AC648" s="289"/>
    </row>
    <row r="649" spans="1:29" s="1011" customFormat="1" ht="15.75">
      <c r="A649" s="135"/>
      <c r="O649" s="289"/>
      <c r="AC649" s="289"/>
    </row>
  </sheetData>
  <mergeCells count="20">
    <mergeCell ref="A91:AC91"/>
    <mergeCell ref="A2:AC2"/>
    <mergeCell ref="A3:AC3"/>
    <mergeCell ref="A4:AC4"/>
    <mergeCell ref="A5:AC5"/>
    <mergeCell ref="A43:O43"/>
    <mergeCell ref="A46:AC46"/>
    <mergeCell ref="A47:AC47"/>
    <mergeCell ref="A48:AC48"/>
    <mergeCell ref="A89:AC89"/>
    <mergeCell ref="A90:AC90"/>
    <mergeCell ref="A45:AC45"/>
    <mergeCell ref="A86:O86"/>
    <mergeCell ref="A174:O174"/>
    <mergeCell ref="A136:AC136"/>
    <mergeCell ref="A92:AC92"/>
    <mergeCell ref="A134:AC134"/>
    <mergeCell ref="A135:AC135"/>
    <mergeCell ref="A130:O130"/>
    <mergeCell ref="A133:AC133"/>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3"/>
  <sheetViews>
    <sheetView zoomScale="75" workbookViewId="0">
      <selection activeCell="U8" sqref="U8"/>
    </sheetView>
  </sheetViews>
  <sheetFormatPr defaultColWidth="17.7109375" defaultRowHeight="15"/>
  <cols>
    <col min="1" max="1" width="17.5703125" style="231" customWidth="1"/>
    <col min="2" max="2" width="16.42578125" style="1011" customWidth="1"/>
    <col min="3" max="7" width="11.140625" style="1011" customWidth="1"/>
    <col min="8" max="13" width="11.85546875" style="1011" customWidth="1"/>
    <col min="14" max="17" width="11.28515625" style="1011" customWidth="1"/>
    <col min="18" max="19" width="15.140625" style="1011" customWidth="1"/>
    <col min="20" max="20" width="4" style="1011" customWidth="1"/>
    <col min="21" max="256" width="17.7109375" style="1011"/>
    <col min="257" max="257" width="17.5703125" style="1011" customWidth="1"/>
    <col min="258" max="258" width="16.42578125" style="1011" customWidth="1"/>
    <col min="259" max="263" width="11.140625" style="1011" customWidth="1"/>
    <col min="264" max="269" width="11.85546875" style="1011" customWidth="1"/>
    <col min="270" max="273" width="11.28515625" style="1011" customWidth="1"/>
    <col min="274" max="275" width="15.140625" style="1011" customWidth="1"/>
    <col min="276" max="276" width="4" style="1011" customWidth="1"/>
    <col min="277" max="512" width="17.7109375" style="1011"/>
    <col min="513" max="513" width="17.5703125" style="1011" customWidth="1"/>
    <col min="514" max="514" width="16.42578125" style="1011" customWidth="1"/>
    <col min="515" max="519" width="11.140625" style="1011" customWidth="1"/>
    <col min="520" max="525" width="11.85546875" style="1011" customWidth="1"/>
    <col min="526" max="529" width="11.28515625" style="1011" customWidth="1"/>
    <col min="530" max="531" width="15.140625" style="1011" customWidth="1"/>
    <col min="532" max="532" width="4" style="1011" customWidth="1"/>
    <col min="533" max="768" width="17.7109375" style="1011"/>
    <col min="769" max="769" width="17.5703125" style="1011" customWidth="1"/>
    <col min="770" max="770" width="16.42578125" style="1011" customWidth="1"/>
    <col min="771" max="775" width="11.140625" style="1011" customWidth="1"/>
    <col min="776" max="781" width="11.85546875" style="1011" customWidth="1"/>
    <col min="782" max="785" width="11.28515625" style="1011" customWidth="1"/>
    <col min="786" max="787" width="15.140625" style="1011" customWidth="1"/>
    <col min="788" max="788" width="4" style="1011" customWidth="1"/>
    <col min="789" max="1024" width="17.7109375" style="1011"/>
    <col min="1025" max="1025" width="17.5703125" style="1011" customWidth="1"/>
    <col min="1026" max="1026" width="16.42578125" style="1011" customWidth="1"/>
    <col min="1027" max="1031" width="11.140625" style="1011" customWidth="1"/>
    <col min="1032" max="1037" width="11.85546875" style="1011" customWidth="1"/>
    <col min="1038" max="1041" width="11.28515625" style="1011" customWidth="1"/>
    <col min="1042" max="1043" width="15.140625" style="1011" customWidth="1"/>
    <col min="1044" max="1044" width="4" style="1011" customWidth="1"/>
    <col min="1045" max="1280" width="17.7109375" style="1011"/>
    <col min="1281" max="1281" width="17.5703125" style="1011" customWidth="1"/>
    <col min="1282" max="1282" width="16.42578125" style="1011" customWidth="1"/>
    <col min="1283" max="1287" width="11.140625" style="1011" customWidth="1"/>
    <col min="1288" max="1293" width="11.85546875" style="1011" customWidth="1"/>
    <col min="1294" max="1297" width="11.28515625" style="1011" customWidth="1"/>
    <col min="1298" max="1299" width="15.140625" style="1011" customWidth="1"/>
    <col min="1300" max="1300" width="4" style="1011" customWidth="1"/>
    <col min="1301" max="1536" width="17.7109375" style="1011"/>
    <col min="1537" max="1537" width="17.5703125" style="1011" customWidth="1"/>
    <col min="1538" max="1538" width="16.42578125" style="1011" customWidth="1"/>
    <col min="1539" max="1543" width="11.140625" style="1011" customWidth="1"/>
    <col min="1544" max="1549" width="11.85546875" style="1011" customWidth="1"/>
    <col min="1550" max="1553" width="11.28515625" style="1011" customWidth="1"/>
    <col min="1554" max="1555" width="15.140625" style="1011" customWidth="1"/>
    <col min="1556" max="1556" width="4" style="1011" customWidth="1"/>
    <col min="1557" max="1792" width="17.7109375" style="1011"/>
    <col min="1793" max="1793" width="17.5703125" style="1011" customWidth="1"/>
    <col min="1794" max="1794" width="16.42578125" style="1011" customWidth="1"/>
    <col min="1795" max="1799" width="11.140625" style="1011" customWidth="1"/>
    <col min="1800" max="1805" width="11.85546875" style="1011" customWidth="1"/>
    <col min="1806" max="1809" width="11.28515625" style="1011" customWidth="1"/>
    <col min="1810" max="1811" width="15.140625" style="1011" customWidth="1"/>
    <col min="1812" max="1812" width="4" style="1011" customWidth="1"/>
    <col min="1813" max="2048" width="17.7109375" style="1011"/>
    <col min="2049" max="2049" width="17.5703125" style="1011" customWidth="1"/>
    <col min="2050" max="2050" width="16.42578125" style="1011" customWidth="1"/>
    <col min="2051" max="2055" width="11.140625" style="1011" customWidth="1"/>
    <col min="2056" max="2061" width="11.85546875" style="1011" customWidth="1"/>
    <col min="2062" max="2065" width="11.28515625" style="1011" customWidth="1"/>
    <col min="2066" max="2067" width="15.140625" style="1011" customWidth="1"/>
    <col min="2068" max="2068" width="4" style="1011" customWidth="1"/>
    <col min="2069" max="2304" width="17.7109375" style="1011"/>
    <col min="2305" max="2305" width="17.5703125" style="1011" customWidth="1"/>
    <col min="2306" max="2306" width="16.42578125" style="1011" customWidth="1"/>
    <col min="2307" max="2311" width="11.140625" style="1011" customWidth="1"/>
    <col min="2312" max="2317" width="11.85546875" style="1011" customWidth="1"/>
    <col min="2318" max="2321" width="11.28515625" style="1011" customWidth="1"/>
    <col min="2322" max="2323" width="15.140625" style="1011" customWidth="1"/>
    <col min="2324" max="2324" width="4" style="1011" customWidth="1"/>
    <col min="2325" max="2560" width="17.7109375" style="1011"/>
    <col min="2561" max="2561" width="17.5703125" style="1011" customWidth="1"/>
    <col min="2562" max="2562" width="16.42578125" style="1011" customWidth="1"/>
    <col min="2563" max="2567" width="11.140625" style="1011" customWidth="1"/>
    <col min="2568" max="2573" width="11.85546875" style="1011" customWidth="1"/>
    <col min="2574" max="2577" width="11.28515625" style="1011" customWidth="1"/>
    <col min="2578" max="2579" width="15.140625" style="1011" customWidth="1"/>
    <col min="2580" max="2580" width="4" style="1011" customWidth="1"/>
    <col min="2581" max="2816" width="17.7109375" style="1011"/>
    <col min="2817" max="2817" width="17.5703125" style="1011" customWidth="1"/>
    <col min="2818" max="2818" width="16.42578125" style="1011" customWidth="1"/>
    <col min="2819" max="2823" width="11.140625" style="1011" customWidth="1"/>
    <col min="2824" max="2829" width="11.85546875" style="1011" customWidth="1"/>
    <col min="2830" max="2833" width="11.28515625" style="1011" customWidth="1"/>
    <col min="2834" max="2835" width="15.140625" style="1011" customWidth="1"/>
    <col min="2836" max="2836" width="4" style="1011" customWidth="1"/>
    <col min="2837" max="3072" width="17.7109375" style="1011"/>
    <col min="3073" max="3073" width="17.5703125" style="1011" customWidth="1"/>
    <col min="3074" max="3074" width="16.42578125" style="1011" customWidth="1"/>
    <col min="3075" max="3079" width="11.140625" style="1011" customWidth="1"/>
    <col min="3080" max="3085" width="11.85546875" style="1011" customWidth="1"/>
    <col min="3086" max="3089" width="11.28515625" style="1011" customWidth="1"/>
    <col min="3090" max="3091" width="15.140625" style="1011" customWidth="1"/>
    <col min="3092" max="3092" width="4" style="1011" customWidth="1"/>
    <col min="3093" max="3328" width="17.7109375" style="1011"/>
    <col min="3329" max="3329" width="17.5703125" style="1011" customWidth="1"/>
    <col min="3330" max="3330" width="16.42578125" style="1011" customWidth="1"/>
    <col min="3331" max="3335" width="11.140625" style="1011" customWidth="1"/>
    <col min="3336" max="3341" width="11.85546875" style="1011" customWidth="1"/>
    <col min="3342" max="3345" width="11.28515625" style="1011" customWidth="1"/>
    <col min="3346" max="3347" width="15.140625" style="1011" customWidth="1"/>
    <col min="3348" max="3348" width="4" style="1011" customWidth="1"/>
    <col min="3349" max="3584" width="17.7109375" style="1011"/>
    <col min="3585" max="3585" width="17.5703125" style="1011" customWidth="1"/>
    <col min="3586" max="3586" width="16.42578125" style="1011" customWidth="1"/>
    <col min="3587" max="3591" width="11.140625" style="1011" customWidth="1"/>
    <col min="3592" max="3597" width="11.85546875" style="1011" customWidth="1"/>
    <col min="3598" max="3601" width="11.28515625" style="1011" customWidth="1"/>
    <col min="3602" max="3603" width="15.140625" style="1011" customWidth="1"/>
    <col min="3604" max="3604" width="4" style="1011" customWidth="1"/>
    <col min="3605" max="3840" width="17.7109375" style="1011"/>
    <col min="3841" max="3841" width="17.5703125" style="1011" customWidth="1"/>
    <col min="3842" max="3842" width="16.42578125" style="1011" customWidth="1"/>
    <col min="3843" max="3847" width="11.140625" style="1011" customWidth="1"/>
    <col min="3848" max="3853" width="11.85546875" style="1011" customWidth="1"/>
    <col min="3854" max="3857" width="11.28515625" style="1011" customWidth="1"/>
    <col min="3858" max="3859" width="15.140625" style="1011" customWidth="1"/>
    <col min="3860" max="3860" width="4" style="1011" customWidth="1"/>
    <col min="3861" max="4096" width="17.7109375" style="1011"/>
    <col min="4097" max="4097" width="17.5703125" style="1011" customWidth="1"/>
    <col min="4098" max="4098" width="16.42578125" style="1011" customWidth="1"/>
    <col min="4099" max="4103" width="11.140625" style="1011" customWidth="1"/>
    <col min="4104" max="4109" width="11.85546875" style="1011" customWidth="1"/>
    <col min="4110" max="4113" width="11.28515625" style="1011" customWidth="1"/>
    <col min="4114" max="4115" width="15.140625" style="1011" customWidth="1"/>
    <col min="4116" max="4116" width="4" style="1011" customWidth="1"/>
    <col min="4117" max="4352" width="17.7109375" style="1011"/>
    <col min="4353" max="4353" width="17.5703125" style="1011" customWidth="1"/>
    <col min="4354" max="4354" width="16.42578125" style="1011" customWidth="1"/>
    <col min="4355" max="4359" width="11.140625" style="1011" customWidth="1"/>
    <col min="4360" max="4365" width="11.85546875" style="1011" customWidth="1"/>
    <col min="4366" max="4369" width="11.28515625" style="1011" customWidth="1"/>
    <col min="4370" max="4371" width="15.140625" style="1011" customWidth="1"/>
    <col min="4372" max="4372" width="4" style="1011" customWidth="1"/>
    <col min="4373" max="4608" width="17.7109375" style="1011"/>
    <col min="4609" max="4609" width="17.5703125" style="1011" customWidth="1"/>
    <col min="4610" max="4610" width="16.42578125" style="1011" customWidth="1"/>
    <col min="4611" max="4615" width="11.140625" style="1011" customWidth="1"/>
    <col min="4616" max="4621" width="11.85546875" style="1011" customWidth="1"/>
    <col min="4622" max="4625" width="11.28515625" style="1011" customWidth="1"/>
    <col min="4626" max="4627" width="15.140625" style="1011" customWidth="1"/>
    <col min="4628" max="4628" width="4" style="1011" customWidth="1"/>
    <col min="4629" max="4864" width="17.7109375" style="1011"/>
    <col min="4865" max="4865" width="17.5703125" style="1011" customWidth="1"/>
    <col min="4866" max="4866" width="16.42578125" style="1011" customWidth="1"/>
    <col min="4867" max="4871" width="11.140625" style="1011" customWidth="1"/>
    <col min="4872" max="4877" width="11.85546875" style="1011" customWidth="1"/>
    <col min="4878" max="4881" width="11.28515625" style="1011" customWidth="1"/>
    <col min="4882" max="4883" width="15.140625" style="1011" customWidth="1"/>
    <col min="4884" max="4884" width="4" style="1011" customWidth="1"/>
    <col min="4885" max="5120" width="17.7109375" style="1011"/>
    <col min="5121" max="5121" width="17.5703125" style="1011" customWidth="1"/>
    <col min="5122" max="5122" width="16.42578125" style="1011" customWidth="1"/>
    <col min="5123" max="5127" width="11.140625" style="1011" customWidth="1"/>
    <col min="5128" max="5133" width="11.85546875" style="1011" customWidth="1"/>
    <col min="5134" max="5137" width="11.28515625" style="1011" customWidth="1"/>
    <col min="5138" max="5139" width="15.140625" style="1011" customWidth="1"/>
    <col min="5140" max="5140" width="4" style="1011" customWidth="1"/>
    <col min="5141" max="5376" width="17.7109375" style="1011"/>
    <col min="5377" max="5377" width="17.5703125" style="1011" customWidth="1"/>
    <col min="5378" max="5378" width="16.42578125" style="1011" customWidth="1"/>
    <col min="5379" max="5383" width="11.140625" style="1011" customWidth="1"/>
    <col min="5384" max="5389" width="11.85546875" style="1011" customWidth="1"/>
    <col min="5390" max="5393" width="11.28515625" style="1011" customWidth="1"/>
    <col min="5394" max="5395" width="15.140625" style="1011" customWidth="1"/>
    <col min="5396" max="5396" width="4" style="1011" customWidth="1"/>
    <col min="5397" max="5632" width="17.7109375" style="1011"/>
    <col min="5633" max="5633" width="17.5703125" style="1011" customWidth="1"/>
    <col min="5634" max="5634" width="16.42578125" style="1011" customWidth="1"/>
    <col min="5635" max="5639" width="11.140625" style="1011" customWidth="1"/>
    <col min="5640" max="5645" width="11.85546875" style="1011" customWidth="1"/>
    <col min="5646" max="5649" width="11.28515625" style="1011" customWidth="1"/>
    <col min="5650" max="5651" width="15.140625" style="1011" customWidth="1"/>
    <col min="5652" max="5652" width="4" style="1011" customWidth="1"/>
    <col min="5653" max="5888" width="17.7109375" style="1011"/>
    <col min="5889" max="5889" width="17.5703125" style="1011" customWidth="1"/>
    <col min="5890" max="5890" width="16.42578125" style="1011" customWidth="1"/>
    <col min="5891" max="5895" width="11.140625" style="1011" customWidth="1"/>
    <col min="5896" max="5901" width="11.85546875" style="1011" customWidth="1"/>
    <col min="5902" max="5905" width="11.28515625" style="1011" customWidth="1"/>
    <col min="5906" max="5907" width="15.140625" style="1011" customWidth="1"/>
    <col min="5908" max="5908" width="4" style="1011" customWidth="1"/>
    <col min="5909" max="6144" width="17.7109375" style="1011"/>
    <col min="6145" max="6145" width="17.5703125" style="1011" customWidth="1"/>
    <col min="6146" max="6146" width="16.42578125" style="1011" customWidth="1"/>
    <col min="6147" max="6151" width="11.140625" style="1011" customWidth="1"/>
    <col min="6152" max="6157" width="11.85546875" style="1011" customWidth="1"/>
    <col min="6158" max="6161" width="11.28515625" style="1011" customWidth="1"/>
    <col min="6162" max="6163" width="15.140625" style="1011" customWidth="1"/>
    <col min="6164" max="6164" width="4" style="1011" customWidth="1"/>
    <col min="6165" max="6400" width="17.7109375" style="1011"/>
    <col min="6401" max="6401" width="17.5703125" style="1011" customWidth="1"/>
    <col min="6402" max="6402" width="16.42578125" style="1011" customWidth="1"/>
    <col min="6403" max="6407" width="11.140625" style="1011" customWidth="1"/>
    <col min="6408" max="6413" width="11.85546875" style="1011" customWidth="1"/>
    <col min="6414" max="6417" width="11.28515625" style="1011" customWidth="1"/>
    <col min="6418" max="6419" width="15.140625" style="1011" customWidth="1"/>
    <col min="6420" max="6420" width="4" style="1011" customWidth="1"/>
    <col min="6421" max="6656" width="17.7109375" style="1011"/>
    <col min="6657" max="6657" width="17.5703125" style="1011" customWidth="1"/>
    <col min="6658" max="6658" width="16.42578125" style="1011" customWidth="1"/>
    <col min="6659" max="6663" width="11.140625" style="1011" customWidth="1"/>
    <col min="6664" max="6669" width="11.85546875" style="1011" customWidth="1"/>
    <col min="6670" max="6673" width="11.28515625" style="1011" customWidth="1"/>
    <col min="6674" max="6675" width="15.140625" style="1011" customWidth="1"/>
    <col min="6676" max="6676" width="4" style="1011" customWidth="1"/>
    <col min="6677" max="6912" width="17.7109375" style="1011"/>
    <col min="6913" max="6913" width="17.5703125" style="1011" customWidth="1"/>
    <col min="6914" max="6914" width="16.42578125" style="1011" customWidth="1"/>
    <col min="6915" max="6919" width="11.140625" style="1011" customWidth="1"/>
    <col min="6920" max="6925" width="11.85546875" style="1011" customWidth="1"/>
    <col min="6926" max="6929" width="11.28515625" style="1011" customWidth="1"/>
    <col min="6930" max="6931" width="15.140625" style="1011" customWidth="1"/>
    <col min="6932" max="6932" width="4" style="1011" customWidth="1"/>
    <col min="6933" max="7168" width="17.7109375" style="1011"/>
    <col min="7169" max="7169" width="17.5703125" style="1011" customWidth="1"/>
    <col min="7170" max="7170" width="16.42578125" style="1011" customWidth="1"/>
    <col min="7171" max="7175" width="11.140625" style="1011" customWidth="1"/>
    <col min="7176" max="7181" width="11.85546875" style="1011" customWidth="1"/>
    <col min="7182" max="7185" width="11.28515625" style="1011" customWidth="1"/>
    <col min="7186" max="7187" width="15.140625" style="1011" customWidth="1"/>
    <col min="7188" max="7188" width="4" style="1011" customWidth="1"/>
    <col min="7189" max="7424" width="17.7109375" style="1011"/>
    <col min="7425" max="7425" width="17.5703125" style="1011" customWidth="1"/>
    <col min="7426" max="7426" width="16.42578125" style="1011" customWidth="1"/>
    <col min="7427" max="7431" width="11.140625" style="1011" customWidth="1"/>
    <col min="7432" max="7437" width="11.85546875" style="1011" customWidth="1"/>
    <col min="7438" max="7441" width="11.28515625" style="1011" customWidth="1"/>
    <col min="7442" max="7443" width="15.140625" style="1011" customWidth="1"/>
    <col min="7444" max="7444" width="4" style="1011" customWidth="1"/>
    <col min="7445" max="7680" width="17.7109375" style="1011"/>
    <col min="7681" max="7681" width="17.5703125" style="1011" customWidth="1"/>
    <col min="7682" max="7682" width="16.42578125" style="1011" customWidth="1"/>
    <col min="7683" max="7687" width="11.140625" style="1011" customWidth="1"/>
    <col min="7688" max="7693" width="11.85546875" style="1011" customWidth="1"/>
    <col min="7694" max="7697" width="11.28515625" style="1011" customWidth="1"/>
    <col min="7698" max="7699" width="15.140625" style="1011" customWidth="1"/>
    <col min="7700" max="7700" width="4" style="1011" customWidth="1"/>
    <col min="7701" max="7936" width="17.7109375" style="1011"/>
    <col min="7937" max="7937" width="17.5703125" style="1011" customWidth="1"/>
    <col min="7938" max="7938" width="16.42578125" style="1011" customWidth="1"/>
    <col min="7939" max="7943" width="11.140625" style="1011" customWidth="1"/>
    <col min="7944" max="7949" width="11.85546875" style="1011" customWidth="1"/>
    <col min="7950" max="7953" width="11.28515625" style="1011" customWidth="1"/>
    <col min="7954" max="7955" width="15.140625" style="1011" customWidth="1"/>
    <col min="7956" max="7956" width="4" style="1011" customWidth="1"/>
    <col min="7957" max="8192" width="17.7109375" style="1011"/>
    <col min="8193" max="8193" width="17.5703125" style="1011" customWidth="1"/>
    <col min="8194" max="8194" width="16.42578125" style="1011" customWidth="1"/>
    <col min="8195" max="8199" width="11.140625" style="1011" customWidth="1"/>
    <col min="8200" max="8205" width="11.85546875" style="1011" customWidth="1"/>
    <col min="8206" max="8209" width="11.28515625" style="1011" customWidth="1"/>
    <col min="8210" max="8211" width="15.140625" style="1011" customWidth="1"/>
    <col min="8212" max="8212" width="4" style="1011" customWidth="1"/>
    <col min="8213" max="8448" width="17.7109375" style="1011"/>
    <col min="8449" max="8449" width="17.5703125" style="1011" customWidth="1"/>
    <col min="8450" max="8450" width="16.42578125" style="1011" customWidth="1"/>
    <col min="8451" max="8455" width="11.140625" style="1011" customWidth="1"/>
    <col min="8456" max="8461" width="11.85546875" style="1011" customWidth="1"/>
    <col min="8462" max="8465" width="11.28515625" style="1011" customWidth="1"/>
    <col min="8466" max="8467" width="15.140625" style="1011" customWidth="1"/>
    <col min="8468" max="8468" width="4" style="1011" customWidth="1"/>
    <col min="8469" max="8704" width="17.7109375" style="1011"/>
    <col min="8705" max="8705" width="17.5703125" style="1011" customWidth="1"/>
    <col min="8706" max="8706" width="16.42578125" style="1011" customWidth="1"/>
    <col min="8707" max="8711" width="11.140625" style="1011" customWidth="1"/>
    <col min="8712" max="8717" width="11.85546875" style="1011" customWidth="1"/>
    <col min="8718" max="8721" width="11.28515625" style="1011" customWidth="1"/>
    <col min="8722" max="8723" width="15.140625" style="1011" customWidth="1"/>
    <col min="8724" max="8724" width="4" style="1011" customWidth="1"/>
    <col min="8725" max="8960" width="17.7109375" style="1011"/>
    <col min="8961" max="8961" width="17.5703125" style="1011" customWidth="1"/>
    <col min="8962" max="8962" width="16.42578125" style="1011" customWidth="1"/>
    <col min="8963" max="8967" width="11.140625" style="1011" customWidth="1"/>
    <col min="8968" max="8973" width="11.85546875" style="1011" customWidth="1"/>
    <col min="8974" max="8977" width="11.28515625" style="1011" customWidth="1"/>
    <col min="8978" max="8979" width="15.140625" style="1011" customWidth="1"/>
    <col min="8980" max="8980" width="4" style="1011" customWidth="1"/>
    <col min="8981" max="9216" width="17.7109375" style="1011"/>
    <col min="9217" max="9217" width="17.5703125" style="1011" customWidth="1"/>
    <col min="9218" max="9218" width="16.42578125" style="1011" customWidth="1"/>
    <col min="9219" max="9223" width="11.140625" style="1011" customWidth="1"/>
    <col min="9224" max="9229" width="11.85546875" style="1011" customWidth="1"/>
    <col min="9230" max="9233" width="11.28515625" style="1011" customWidth="1"/>
    <col min="9234" max="9235" width="15.140625" style="1011" customWidth="1"/>
    <col min="9236" max="9236" width="4" style="1011" customWidth="1"/>
    <col min="9237" max="9472" width="17.7109375" style="1011"/>
    <col min="9473" max="9473" width="17.5703125" style="1011" customWidth="1"/>
    <col min="9474" max="9474" width="16.42578125" style="1011" customWidth="1"/>
    <col min="9475" max="9479" width="11.140625" style="1011" customWidth="1"/>
    <col min="9480" max="9485" width="11.85546875" style="1011" customWidth="1"/>
    <col min="9486" max="9489" width="11.28515625" style="1011" customWidth="1"/>
    <col min="9490" max="9491" width="15.140625" style="1011" customWidth="1"/>
    <col min="9492" max="9492" width="4" style="1011" customWidth="1"/>
    <col min="9493" max="9728" width="17.7109375" style="1011"/>
    <col min="9729" max="9729" width="17.5703125" style="1011" customWidth="1"/>
    <col min="9730" max="9730" width="16.42578125" style="1011" customWidth="1"/>
    <col min="9731" max="9735" width="11.140625" style="1011" customWidth="1"/>
    <col min="9736" max="9741" width="11.85546875" style="1011" customWidth="1"/>
    <col min="9742" max="9745" width="11.28515625" style="1011" customWidth="1"/>
    <col min="9746" max="9747" width="15.140625" style="1011" customWidth="1"/>
    <col min="9748" max="9748" width="4" style="1011" customWidth="1"/>
    <col min="9749" max="9984" width="17.7109375" style="1011"/>
    <col min="9985" max="9985" width="17.5703125" style="1011" customWidth="1"/>
    <col min="9986" max="9986" width="16.42578125" style="1011" customWidth="1"/>
    <col min="9987" max="9991" width="11.140625" style="1011" customWidth="1"/>
    <col min="9992" max="9997" width="11.85546875" style="1011" customWidth="1"/>
    <col min="9998" max="10001" width="11.28515625" style="1011" customWidth="1"/>
    <col min="10002" max="10003" width="15.140625" style="1011" customWidth="1"/>
    <col min="10004" max="10004" width="4" style="1011" customWidth="1"/>
    <col min="10005" max="10240" width="17.7109375" style="1011"/>
    <col min="10241" max="10241" width="17.5703125" style="1011" customWidth="1"/>
    <col min="10242" max="10242" width="16.42578125" style="1011" customWidth="1"/>
    <col min="10243" max="10247" width="11.140625" style="1011" customWidth="1"/>
    <col min="10248" max="10253" width="11.85546875" style="1011" customWidth="1"/>
    <col min="10254" max="10257" width="11.28515625" style="1011" customWidth="1"/>
    <col min="10258" max="10259" width="15.140625" style="1011" customWidth="1"/>
    <col min="10260" max="10260" width="4" style="1011" customWidth="1"/>
    <col min="10261" max="10496" width="17.7109375" style="1011"/>
    <col min="10497" max="10497" width="17.5703125" style="1011" customWidth="1"/>
    <col min="10498" max="10498" width="16.42578125" style="1011" customWidth="1"/>
    <col min="10499" max="10503" width="11.140625" style="1011" customWidth="1"/>
    <col min="10504" max="10509" width="11.85546875" style="1011" customWidth="1"/>
    <col min="10510" max="10513" width="11.28515625" style="1011" customWidth="1"/>
    <col min="10514" max="10515" width="15.140625" style="1011" customWidth="1"/>
    <col min="10516" max="10516" width="4" style="1011" customWidth="1"/>
    <col min="10517" max="10752" width="17.7109375" style="1011"/>
    <col min="10753" max="10753" width="17.5703125" style="1011" customWidth="1"/>
    <col min="10754" max="10754" width="16.42578125" style="1011" customWidth="1"/>
    <col min="10755" max="10759" width="11.140625" style="1011" customWidth="1"/>
    <col min="10760" max="10765" width="11.85546875" style="1011" customWidth="1"/>
    <col min="10766" max="10769" width="11.28515625" style="1011" customWidth="1"/>
    <col min="10770" max="10771" width="15.140625" style="1011" customWidth="1"/>
    <col min="10772" max="10772" width="4" style="1011" customWidth="1"/>
    <col min="10773" max="11008" width="17.7109375" style="1011"/>
    <col min="11009" max="11009" width="17.5703125" style="1011" customWidth="1"/>
    <col min="11010" max="11010" width="16.42578125" style="1011" customWidth="1"/>
    <col min="11011" max="11015" width="11.140625" style="1011" customWidth="1"/>
    <col min="11016" max="11021" width="11.85546875" style="1011" customWidth="1"/>
    <col min="11022" max="11025" width="11.28515625" style="1011" customWidth="1"/>
    <col min="11026" max="11027" width="15.140625" style="1011" customWidth="1"/>
    <col min="11028" max="11028" width="4" style="1011" customWidth="1"/>
    <col min="11029" max="11264" width="17.7109375" style="1011"/>
    <col min="11265" max="11265" width="17.5703125" style="1011" customWidth="1"/>
    <col min="11266" max="11266" width="16.42578125" style="1011" customWidth="1"/>
    <col min="11267" max="11271" width="11.140625" style="1011" customWidth="1"/>
    <col min="11272" max="11277" width="11.85546875" style="1011" customWidth="1"/>
    <col min="11278" max="11281" width="11.28515625" style="1011" customWidth="1"/>
    <col min="11282" max="11283" width="15.140625" style="1011" customWidth="1"/>
    <col min="11284" max="11284" width="4" style="1011" customWidth="1"/>
    <col min="11285" max="11520" width="17.7109375" style="1011"/>
    <col min="11521" max="11521" width="17.5703125" style="1011" customWidth="1"/>
    <col min="11522" max="11522" width="16.42578125" style="1011" customWidth="1"/>
    <col min="11523" max="11527" width="11.140625" style="1011" customWidth="1"/>
    <col min="11528" max="11533" width="11.85546875" style="1011" customWidth="1"/>
    <col min="11534" max="11537" width="11.28515625" style="1011" customWidth="1"/>
    <col min="11538" max="11539" width="15.140625" style="1011" customWidth="1"/>
    <col min="11540" max="11540" width="4" style="1011" customWidth="1"/>
    <col min="11541" max="11776" width="17.7109375" style="1011"/>
    <col min="11777" max="11777" width="17.5703125" style="1011" customWidth="1"/>
    <col min="11778" max="11778" width="16.42578125" style="1011" customWidth="1"/>
    <col min="11779" max="11783" width="11.140625" style="1011" customWidth="1"/>
    <col min="11784" max="11789" width="11.85546875" style="1011" customWidth="1"/>
    <col min="11790" max="11793" width="11.28515625" style="1011" customWidth="1"/>
    <col min="11794" max="11795" width="15.140625" style="1011" customWidth="1"/>
    <col min="11796" max="11796" width="4" style="1011" customWidth="1"/>
    <col min="11797" max="12032" width="17.7109375" style="1011"/>
    <col min="12033" max="12033" width="17.5703125" style="1011" customWidth="1"/>
    <col min="12034" max="12034" width="16.42578125" style="1011" customWidth="1"/>
    <col min="12035" max="12039" width="11.140625" style="1011" customWidth="1"/>
    <col min="12040" max="12045" width="11.85546875" style="1011" customWidth="1"/>
    <col min="12046" max="12049" width="11.28515625" style="1011" customWidth="1"/>
    <col min="12050" max="12051" width="15.140625" style="1011" customWidth="1"/>
    <col min="12052" max="12052" width="4" style="1011" customWidth="1"/>
    <col min="12053" max="12288" width="17.7109375" style="1011"/>
    <col min="12289" max="12289" width="17.5703125" style="1011" customWidth="1"/>
    <col min="12290" max="12290" width="16.42578125" style="1011" customWidth="1"/>
    <col min="12291" max="12295" width="11.140625" style="1011" customWidth="1"/>
    <col min="12296" max="12301" width="11.85546875" style="1011" customWidth="1"/>
    <col min="12302" max="12305" width="11.28515625" style="1011" customWidth="1"/>
    <col min="12306" max="12307" width="15.140625" style="1011" customWidth="1"/>
    <col min="12308" max="12308" width="4" style="1011" customWidth="1"/>
    <col min="12309" max="12544" width="17.7109375" style="1011"/>
    <col min="12545" max="12545" width="17.5703125" style="1011" customWidth="1"/>
    <col min="12546" max="12546" width="16.42578125" style="1011" customWidth="1"/>
    <col min="12547" max="12551" width="11.140625" style="1011" customWidth="1"/>
    <col min="12552" max="12557" width="11.85546875" style="1011" customWidth="1"/>
    <col min="12558" max="12561" width="11.28515625" style="1011" customWidth="1"/>
    <col min="12562" max="12563" width="15.140625" style="1011" customWidth="1"/>
    <col min="12564" max="12564" width="4" style="1011" customWidth="1"/>
    <col min="12565" max="12800" width="17.7109375" style="1011"/>
    <col min="12801" max="12801" width="17.5703125" style="1011" customWidth="1"/>
    <col min="12802" max="12802" width="16.42578125" style="1011" customWidth="1"/>
    <col min="12803" max="12807" width="11.140625" style="1011" customWidth="1"/>
    <col min="12808" max="12813" width="11.85546875" style="1011" customWidth="1"/>
    <col min="12814" max="12817" width="11.28515625" style="1011" customWidth="1"/>
    <col min="12818" max="12819" width="15.140625" style="1011" customWidth="1"/>
    <col min="12820" max="12820" width="4" style="1011" customWidth="1"/>
    <col min="12821" max="13056" width="17.7109375" style="1011"/>
    <col min="13057" max="13057" width="17.5703125" style="1011" customWidth="1"/>
    <col min="13058" max="13058" width="16.42578125" style="1011" customWidth="1"/>
    <col min="13059" max="13063" width="11.140625" style="1011" customWidth="1"/>
    <col min="13064" max="13069" width="11.85546875" style="1011" customWidth="1"/>
    <col min="13070" max="13073" width="11.28515625" style="1011" customWidth="1"/>
    <col min="13074" max="13075" width="15.140625" style="1011" customWidth="1"/>
    <col min="13076" max="13076" width="4" style="1011" customWidth="1"/>
    <col min="13077" max="13312" width="17.7109375" style="1011"/>
    <col min="13313" max="13313" width="17.5703125" style="1011" customWidth="1"/>
    <col min="13314" max="13314" width="16.42578125" style="1011" customWidth="1"/>
    <col min="13315" max="13319" width="11.140625" style="1011" customWidth="1"/>
    <col min="13320" max="13325" width="11.85546875" style="1011" customWidth="1"/>
    <col min="13326" max="13329" width="11.28515625" style="1011" customWidth="1"/>
    <col min="13330" max="13331" width="15.140625" style="1011" customWidth="1"/>
    <col min="13332" max="13332" width="4" style="1011" customWidth="1"/>
    <col min="13333" max="13568" width="17.7109375" style="1011"/>
    <col min="13569" max="13569" width="17.5703125" style="1011" customWidth="1"/>
    <col min="13570" max="13570" width="16.42578125" style="1011" customWidth="1"/>
    <col min="13571" max="13575" width="11.140625" style="1011" customWidth="1"/>
    <col min="13576" max="13581" width="11.85546875" style="1011" customWidth="1"/>
    <col min="13582" max="13585" width="11.28515625" style="1011" customWidth="1"/>
    <col min="13586" max="13587" width="15.140625" style="1011" customWidth="1"/>
    <col min="13588" max="13588" width="4" style="1011" customWidth="1"/>
    <col min="13589" max="13824" width="17.7109375" style="1011"/>
    <col min="13825" max="13825" width="17.5703125" style="1011" customWidth="1"/>
    <col min="13826" max="13826" width="16.42578125" style="1011" customWidth="1"/>
    <col min="13827" max="13831" width="11.140625" style="1011" customWidth="1"/>
    <col min="13832" max="13837" width="11.85546875" style="1011" customWidth="1"/>
    <col min="13838" max="13841" width="11.28515625" style="1011" customWidth="1"/>
    <col min="13842" max="13843" width="15.140625" style="1011" customWidth="1"/>
    <col min="13844" max="13844" width="4" style="1011" customWidth="1"/>
    <col min="13845" max="14080" width="17.7109375" style="1011"/>
    <col min="14081" max="14081" width="17.5703125" style="1011" customWidth="1"/>
    <col min="14082" max="14082" width="16.42578125" style="1011" customWidth="1"/>
    <col min="14083" max="14087" width="11.140625" style="1011" customWidth="1"/>
    <col min="14088" max="14093" width="11.85546875" style="1011" customWidth="1"/>
    <col min="14094" max="14097" width="11.28515625" style="1011" customWidth="1"/>
    <col min="14098" max="14099" width="15.140625" style="1011" customWidth="1"/>
    <col min="14100" max="14100" width="4" style="1011" customWidth="1"/>
    <col min="14101" max="14336" width="17.7109375" style="1011"/>
    <col min="14337" max="14337" width="17.5703125" style="1011" customWidth="1"/>
    <col min="14338" max="14338" width="16.42578125" style="1011" customWidth="1"/>
    <col min="14339" max="14343" width="11.140625" style="1011" customWidth="1"/>
    <col min="14344" max="14349" width="11.85546875" style="1011" customWidth="1"/>
    <col min="14350" max="14353" width="11.28515625" style="1011" customWidth="1"/>
    <col min="14354" max="14355" width="15.140625" style="1011" customWidth="1"/>
    <col min="14356" max="14356" width="4" style="1011" customWidth="1"/>
    <col min="14357" max="14592" width="17.7109375" style="1011"/>
    <col min="14593" max="14593" width="17.5703125" style="1011" customWidth="1"/>
    <col min="14594" max="14594" width="16.42578125" style="1011" customWidth="1"/>
    <col min="14595" max="14599" width="11.140625" style="1011" customWidth="1"/>
    <col min="14600" max="14605" width="11.85546875" style="1011" customWidth="1"/>
    <col min="14606" max="14609" width="11.28515625" style="1011" customWidth="1"/>
    <col min="14610" max="14611" width="15.140625" style="1011" customWidth="1"/>
    <col min="14612" max="14612" width="4" style="1011" customWidth="1"/>
    <col min="14613" max="14848" width="17.7109375" style="1011"/>
    <col min="14849" max="14849" width="17.5703125" style="1011" customWidth="1"/>
    <col min="14850" max="14850" width="16.42578125" style="1011" customWidth="1"/>
    <col min="14851" max="14855" width="11.140625" style="1011" customWidth="1"/>
    <col min="14856" max="14861" width="11.85546875" style="1011" customWidth="1"/>
    <col min="14862" max="14865" width="11.28515625" style="1011" customWidth="1"/>
    <col min="14866" max="14867" width="15.140625" style="1011" customWidth="1"/>
    <col min="14868" max="14868" width="4" style="1011" customWidth="1"/>
    <col min="14869" max="15104" width="17.7109375" style="1011"/>
    <col min="15105" max="15105" width="17.5703125" style="1011" customWidth="1"/>
    <col min="15106" max="15106" width="16.42578125" style="1011" customWidth="1"/>
    <col min="15107" max="15111" width="11.140625" style="1011" customWidth="1"/>
    <col min="15112" max="15117" width="11.85546875" style="1011" customWidth="1"/>
    <col min="15118" max="15121" width="11.28515625" style="1011" customWidth="1"/>
    <col min="15122" max="15123" width="15.140625" style="1011" customWidth="1"/>
    <col min="15124" max="15124" width="4" style="1011" customWidth="1"/>
    <col min="15125" max="15360" width="17.7109375" style="1011"/>
    <col min="15361" max="15361" width="17.5703125" style="1011" customWidth="1"/>
    <col min="15362" max="15362" width="16.42578125" style="1011" customWidth="1"/>
    <col min="15363" max="15367" width="11.140625" style="1011" customWidth="1"/>
    <col min="15368" max="15373" width="11.85546875" style="1011" customWidth="1"/>
    <col min="15374" max="15377" width="11.28515625" style="1011" customWidth="1"/>
    <col min="15378" max="15379" width="15.140625" style="1011" customWidth="1"/>
    <col min="15380" max="15380" width="4" style="1011" customWidth="1"/>
    <col min="15381" max="15616" width="17.7109375" style="1011"/>
    <col min="15617" max="15617" width="17.5703125" style="1011" customWidth="1"/>
    <col min="15618" max="15618" width="16.42578125" style="1011" customWidth="1"/>
    <col min="15619" max="15623" width="11.140625" style="1011" customWidth="1"/>
    <col min="15624" max="15629" width="11.85546875" style="1011" customWidth="1"/>
    <col min="15630" max="15633" width="11.28515625" style="1011" customWidth="1"/>
    <col min="15634" max="15635" width="15.140625" style="1011" customWidth="1"/>
    <col min="15636" max="15636" width="4" style="1011" customWidth="1"/>
    <col min="15637" max="15872" width="17.7109375" style="1011"/>
    <col min="15873" max="15873" width="17.5703125" style="1011" customWidth="1"/>
    <col min="15874" max="15874" width="16.42578125" style="1011" customWidth="1"/>
    <col min="15875" max="15879" width="11.140625" style="1011" customWidth="1"/>
    <col min="15880" max="15885" width="11.85546875" style="1011" customWidth="1"/>
    <col min="15886" max="15889" width="11.28515625" style="1011" customWidth="1"/>
    <col min="15890" max="15891" width="15.140625" style="1011" customWidth="1"/>
    <col min="15892" max="15892" width="4" style="1011" customWidth="1"/>
    <col min="15893" max="16128" width="17.7109375" style="1011"/>
    <col min="16129" max="16129" width="17.5703125" style="1011" customWidth="1"/>
    <col min="16130" max="16130" width="16.42578125" style="1011" customWidth="1"/>
    <col min="16131" max="16135" width="11.140625" style="1011" customWidth="1"/>
    <col min="16136" max="16141" width="11.85546875" style="1011" customWidth="1"/>
    <col min="16142" max="16145" width="11.28515625" style="1011" customWidth="1"/>
    <col min="16146" max="16147" width="15.140625" style="1011" customWidth="1"/>
    <col min="16148" max="16148" width="4" style="1011" customWidth="1"/>
    <col min="16149" max="16384" width="17.7109375" style="1011"/>
  </cols>
  <sheetData>
    <row r="1" spans="1:24" s="231" customFormat="1" ht="20.25" customHeight="1">
      <c r="A1" s="1003"/>
      <c r="B1" s="1003"/>
      <c r="C1" s="1003"/>
      <c r="D1" s="1003"/>
      <c r="E1" s="1003"/>
      <c r="F1" s="1003"/>
      <c r="G1" s="1003"/>
      <c r="H1" s="1003"/>
      <c r="I1" s="1003"/>
      <c r="J1" s="1003"/>
      <c r="K1" s="1003"/>
      <c r="L1" s="1003"/>
      <c r="M1" s="1003" t="s">
        <v>851</v>
      </c>
      <c r="N1" s="1003"/>
      <c r="O1" s="1003"/>
      <c r="P1" s="1003"/>
      <c r="Q1" s="1003"/>
      <c r="R1" s="1003"/>
      <c r="S1" s="1003"/>
    </row>
    <row r="2" spans="1:24" s="231" customFormat="1" ht="29.25" customHeight="1">
      <c r="A2" s="1111" t="s">
        <v>1071</v>
      </c>
      <c r="B2" s="1111"/>
      <c r="C2" s="1111"/>
      <c r="D2" s="1111"/>
      <c r="E2" s="1111"/>
      <c r="F2" s="1111"/>
      <c r="G2" s="1111"/>
      <c r="H2" s="1111"/>
      <c r="I2" s="1111"/>
      <c r="J2" s="1111"/>
      <c r="K2" s="1111"/>
      <c r="L2" s="1111"/>
      <c r="M2" s="1111"/>
      <c r="N2" s="1111"/>
      <c r="O2" s="1111"/>
      <c r="P2" s="1111"/>
      <c r="Q2" s="1111"/>
      <c r="R2" s="1111"/>
      <c r="S2" s="1111"/>
    </row>
    <row r="3" spans="1:24" s="231" customFormat="1" ht="29.25" customHeight="1">
      <c r="A3" s="1111" t="s">
        <v>881</v>
      </c>
      <c r="B3" s="1111"/>
      <c r="C3" s="1111"/>
      <c r="D3" s="1111"/>
      <c r="E3" s="1111"/>
      <c r="F3" s="1111"/>
      <c r="G3" s="1111"/>
      <c r="H3" s="1111"/>
      <c r="I3" s="1111"/>
      <c r="J3" s="1111"/>
      <c r="K3" s="1111"/>
      <c r="L3" s="1111"/>
      <c r="M3" s="1111"/>
      <c r="N3" s="1111"/>
      <c r="O3" s="1111"/>
      <c r="P3" s="1111"/>
      <c r="Q3" s="1111"/>
      <c r="R3" s="1111"/>
      <c r="S3" s="1111"/>
    </row>
    <row r="4" spans="1:24" s="231" customFormat="1" ht="29.25" customHeight="1">
      <c r="A4" s="1220" t="s">
        <v>1523</v>
      </c>
      <c r="B4" s="1220"/>
      <c r="C4" s="1220"/>
      <c r="D4" s="1220"/>
      <c r="E4" s="1220"/>
      <c r="F4" s="1220"/>
      <c r="G4" s="1220"/>
      <c r="H4" s="1220"/>
      <c r="I4" s="1221"/>
      <c r="J4" s="1220"/>
      <c r="K4" s="1220"/>
      <c r="L4" s="1220"/>
      <c r="M4" s="1220"/>
      <c r="N4" s="1220"/>
      <c r="O4" s="1220"/>
      <c r="P4" s="1220"/>
      <c r="Q4" s="1220"/>
      <c r="R4" s="1220"/>
      <c r="S4" s="1220"/>
    </row>
    <row r="5" spans="1:24" s="231" customFormat="1" ht="29.25" customHeight="1">
      <c r="A5" s="1167" t="s">
        <v>1417</v>
      </c>
      <c r="B5" s="1167"/>
      <c r="C5" s="1167"/>
      <c r="D5" s="1167"/>
      <c r="E5" s="1167"/>
      <c r="F5" s="1167"/>
      <c r="G5" s="1167"/>
      <c r="H5" s="1167"/>
      <c r="I5" s="1167"/>
      <c r="J5" s="1167"/>
      <c r="K5" s="1167"/>
      <c r="L5" s="1167"/>
      <c r="M5" s="1167"/>
      <c r="N5" s="1167"/>
      <c r="O5" s="1167"/>
      <c r="P5" s="1167"/>
      <c r="Q5" s="1167"/>
      <c r="R5" s="1167"/>
      <c r="S5" s="1167"/>
    </row>
    <row r="6" spans="1:24" s="231" customFormat="1" ht="18.75" customHeight="1">
      <c r="A6" s="1003"/>
      <c r="B6" s="1003"/>
      <c r="C6" s="1003"/>
      <c r="D6" s="1003"/>
      <c r="E6" s="1003"/>
      <c r="F6" s="1003"/>
      <c r="G6" s="1003"/>
      <c r="H6" s="1003"/>
      <c r="I6" s="1003"/>
      <c r="J6" s="1003"/>
      <c r="K6" s="1003"/>
      <c r="L6" s="1003"/>
      <c r="M6" s="1003"/>
      <c r="N6" s="1003"/>
      <c r="O6" s="1003"/>
      <c r="P6" s="1003"/>
      <c r="Q6" s="1003"/>
      <c r="R6" s="1003"/>
      <c r="S6" s="1003"/>
    </row>
    <row r="7" spans="1:24" s="231" customFormat="1" ht="12.75" customHeight="1"/>
    <row r="8" spans="1:24" s="231" customFormat="1" ht="12.75">
      <c r="A8" s="104"/>
      <c r="B8" s="1013" t="s">
        <v>853</v>
      </c>
      <c r="C8" s="1168" t="s">
        <v>882</v>
      </c>
      <c r="D8" s="1168"/>
      <c r="E8" s="1168"/>
      <c r="F8" s="1168"/>
      <c r="G8" s="1168"/>
      <c r="H8" s="1168" t="s">
        <v>883</v>
      </c>
      <c r="I8" s="1168"/>
      <c r="J8" s="1168"/>
      <c r="K8" s="1168"/>
      <c r="L8" s="1168"/>
      <c r="M8" s="1168" t="s">
        <v>884</v>
      </c>
      <c r="N8" s="1168"/>
      <c r="O8" s="1168"/>
      <c r="P8" s="1168"/>
      <c r="Q8" s="1168"/>
      <c r="R8" s="1168" t="s">
        <v>857</v>
      </c>
      <c r="S8" s="1168"/>
    </row>
    <row r="9" spans="1:24" s="231" customFormat="1" ht="13.5" thickBot="1">
      <c r="A9" s="104"/>
      <c r="B9" s="1013" t="s">
        <v>858</v>
      </c>
      <c r="C9" s="104"/>
      <c r="D9" s="104"/>
      <c r="E9" s="104"/>
      <c r="F9" s="104"/>
      <c r="G9" s="104"/>
      <c r="H9" s="104"/>
      <c r="I9" s="104"/>
      <c r="J9" s="104"/>
      <c r="K9" s="104"/>
      <c r="L9" s="104"/>
      <c r="M9" s="104"/>
      <c r="N9" s="104"/>
      <c r="O9" s="104"/>
      <c r="P9" s="104"/>
      <c r="Q9" s="104"/>
      <c r="R9" s="104"/>
      <c r="S9" s="104"/>
    </row>
    <row r="10" spans="1:24" s="226" customFormat="1" ht="21" customHeight="1" thickTop="1" thickBot="1">
      <c r="A10" s="388" t="s">
        <v>885</v>
      </c>
      <c r="B10" s="389" t="s">
        <v>860</v>
      </c>
      <c r="C10" s="389" t="s">
        <v>2</v>
      </c>
      <c r="D10" s="389" t="s">
        <v>4</v>
      </c>
      <c r="E10" s="389" t="s">
        <v>3</v>
      </c>
      <c r="F10" s="389" t="s">
        <v>5</v>
      </c>
      <c r="G10" s="389" t="s">
        <v>6</v>
      </c>
      <c r="H10" s="389" t="s">
        <v>2</v>
      </c>
      <c r="I10" s="389" t="s">
        <v>4</v>
      </c>
      <c r="J10" s="389" t="s">
        <v>3</v>
      </c>
      <c r="K10" s="389" t="s">
        <v>5</v>
      </c>
      <c r="L10" s="389" t="s">
        <v>6</v>
      </c>
      <c r="M10" s="389" t="s">
        <v>2</v>
      </c>
      <c r="N10" s="389" t="s">
        <v>4</v>
      </c>
      <c r="O10" s="389" t="s">
        <v>3</v>
      </c>
      <c r="P10" s="389" t="s">
        <v>5</v>
      </c>
      <c r="Q10" s="389" t="s">
        <v>6</v>
      </c>
      <c r="R10" s="389" t="s">
        <v>861</v>
      </c>
      <c r="S10" s="389" t="s">
        <v>862</v>
      </c>
    </row>
    <row r="11" spans="1:24" s="1011" customFormat="1" ht="11.25" customHeight="1" thickTop="1">
      <c r="A11" s="205"/>
      <c r="D11" s="339" t="s">
        <v>851</v>
      </c>
      <c r="E11" s="339" t="s">
        <v>851</v>
      </c>
      <c r="F11" s="339"/>
      <c r="G11" s="339" t="s">
        <v>851</v>
      </c>
      <c r="I11" s="339" t="s">
        <v>851</v>
      </c>
      <c r="J11" s="339" t="s">
        <v>851</v>
      </c>
      <c r="K11" s="339"/>
    </row>
    <row r="12" spans="1:24" s="1011" customFormat="1" ht="11.25" customHeight="1">
      <c r="A12" s="205"/>
      <c r="B12" s="339" t="s">
        <v>851</v>
      </c>
      <c r="D12" s="339" t="s">
        <v>851</v>
      </c>
      <c r="E12" s="340" t="s">
        <v>851</v>
      </c>
      <c r="F12" s="340"/>
      <c r="G12" s="340" t="s">
        <v>851</v>
      </c>
      <c r="I12" s="339" t="s">
        <v>851</v>
      </c>
      <c r="J12" s="339" t="s">
        <v>851</v>
      </c>
      <c r="K12" s="339"/>
      <c r="L12" s="341"/>
      <c r="M12" s="341"/>
      <c r="N12" s="341"/>
      <c r="O12" s="341"/>
      <c r="P12" s="341"/>
      <c r="X12" s="341"/>
    </row>
    <row r="13" spans="1:24" s="1011" customFormat="1" ht="13.5" customHeight="1">
      <c r="A13" s="342" t="s">
        <v>867</v>
      </c>
      <c r="B13" s="390">
        <v>1480487.66</v>
      </c>
      <c r="C13" s="390">
        <v>82855.7</v>
      </c>
      <c r="D13" s="390">
        <v>0</v>
      </c>
      <c r="E13" s="390">
        <v>254699.47</v>
      </c>
      <c r="F13" s="390">
        <v>0</v>
      </c>
      <c r="G13" s="390">
        <v>337555.17</v>
      </c>
      <c r="H13" s="390">
        <v>91938</v>
      </c>
      <c r="I13" s="390">
        <v>0</v>
      </c>
      <c r="J13" s="390">
        <v>255378.82</v>
      </c>
      <c r="K13" s="390">
        <v>0</v>
      </c>
      <c r="L13" s="390">
        <v>347316.82</v>
      </c>
      <c r="M13" s="390">
        <v>9082.3000000000029</v>
      </c>
      <c r="N13" s="390">
        <v>0</v>
      </c>
      <c r="O13" s="390">
        <v>679.35000000000582</v>
      </c>
      <c r="P13" s="390">
        <v>0</v>
      </c>
      <c r="Q13" s="390">
        <v>9761.6500000000087</v>
      </c>
      <c r="R13" s="391">
        <v>0.22800269068098819</v>
      </c>
      <c r="S13" s="391">
        <v>0.23459622757004273</v>
      </c>
    </row>
    <row r="14" spans="1:24" s="1011" customFormat="1" ht="13.5" customHeight="1">
      <c r="A14" s="342" t="s">
        <v>868</v>
      </c>
      <c r="B14" s="390">
        <v>602965.69999999995</v>
      </c>
      <c r="C14" s="390">
        <v>31834.15</v>
      </c>
      <c r="D14" s="390">
        <v>0</v>
      </c>
      <c r="E14" s="390">
        <v>108533.69</v>
      </c>
      <c r="F14" s="390">
        <v>4.01</v>
      </c>
      <c r="G14" s="390">
        <v>140371.85</v>
      </c>
      <c r="H14" s="390">
        <v>40796.03</v>
      </c>
      <c r="I14" s="390">
        <v>0</v>
      </c>
      <c r="J14" s="390">
        <v>114057.93</v>
      </c>
      <c r="K14" s="390">
        <v>586.24</v>
      </c>
      <c r="L14" s="390">
        <v>155440.19999999998</v>
      </c>
      <c r="M14" s="390">
        <v>8961.8799999999974</v>
      </c>
      <c r="N14" s="390">
        <v>0</v>
      </c>
      <c r="O14" s="390">
        <v>5524.2399999999907</v>
      </c>
      <c r="P14" s="390">
        <v>582.23</v>
      </c>
      <c r="Q14" s="390">
        <v>15068.349999999988</v>
      </c>
      <c r="R14" s="391">
        <v>0.23280237996954059</v>
      </c>
      <c r="S14" s="391">
        <v>0.25779277328710404</v>
      </c>
    </row>
    <row r="15" spans="1:24" s="1011" customFormat="1" ht="13.5" customHeight="1">
      <c r="A15" s="342" t="s">
        <v>869</v>
      </c>
      <c r="B15" s="390">
        <v>398459.68</v>
      </c>
      <c r="C15" s="390">
        <v>16782.14</v>
      </c>
      <c r="D15" s="390">
        <v>0</v>
      </c>
      <c r="E15" s="390">
        <v>109729.38</v>
      </c>
      <c r="F15" s="390">
        <v>0</v>
      </c>
      <c r="G15" s="390">
        <v>126511.52</v>
      </c>
      <c r="H15" s="390">
        <v>18098.810000000001</v>
      </c>
      <c r="I15" s="390">
        <v>0</v>
      </c>
      <c r="J15" s="390">
        <v>114899.12</v>
      </c>
      <c r="K15" s="390">
        <v>0</v>
      </c>
      <c r="L15" s="390">
        <v>132997.93</v>
      </c>
      <c r="M15" s="390">
        <v>1316.6700000000019</v>
      </c>
      <c r="N15" s="390">
        <v>0</v>
      </c>
      <c r="O15" s="390">
        <v>5169.7399999999907</v>
      </c>
      <c r="P15" s="390">
        <v>0</v>
      </c>
      <c r="Q15" s="390">
        <v>6486.4099999999926</v>
      </c>
      <c r="R15" s="391">
        <v>0.31750143452406526</v>
      </c>
      <c r="S15" s="391">
        <v>0.33378014558461722</v>
      </c>
    </row>
    <row r="16" spans="1:24" s="1011" customFormat="1" ht="13.5" customHeight="1">
      <c r="A16" s="342" t="s">
        <v>870</v>
      </c>
      <c r="B16" s="390">
        <v>182092.72</v>
      </c>
      <c r="C16" s="390">
        <v>11287.26</v>
      </c>
      <c r="D16" s="390">
        <v>0</v>
      </c>
      <c r="E16" s="390">
        <v>19624.25</v>
      </c>
      <c r="F16" s="390">
        <v>0</v>
      </c>
      <c r="G16" s="390">
        <v>30911.510000000002</v>
      </c>
      <c r="H16" s="390">
        <v>13556.97</v>
      </c>
      <c r="I16" s="390">
        <v>0</v>
      </c>
      <c r="J16" s="390">
        <v>20445.23</v>
      </c>
      <c r="K16" s="390">
        <v>0</v>
      </c>
      <c r="L16" s="390">
        <v>34002.199999999997</v>
      </c>
      <c r="M16" s="390">
        <v>2269.7099999999991</v>
      </c>
      <c r="N16" s="390">
        <v>0</v>
      </c>
      <c r="O16" s="390">
        <v>820.97999999999956</v>
      </c>
      <c r="P16" s="390">
        <v>0</v>
      </c>
      <c r="Q16" s="390">
        <v>3090.6899999999987</v>
      </c>
      <c r="R16" s="391">
        <v>0.16975697875236309</v>
      </c>
      <c r="S16" s="391">
        <v>0.18673014495033077</v>
      </c>
    </row>
    <row r="17" spans="1:26" s="1011" customFormat="1" ht="13.5" customHeight="1">
      <c r="A17" s="342" t="s">
        <v>871</v>
      </c>
      <c r="B17" s="390">
        <v>74197.08</v>
      </c>
      <c r="C17" s="390">
        <v>2912.23</v>
      </c>
      <c r="D17" s="390">
        <v>0</v>
      </c>
      <c r="E17" s="390">
        <v>16918.55</v>
      </c>
      <c r="F17" s="390">
        <v>0</v>
      </c>
      <c r="G17" s="390">
        <v>19830.78</v>
      </c>
      <c r="H17" s="390">
        <v>3315.43</v>
      </c>
      <c r="I17" s="390">
        <v>0</v>
      </c>
      <c r="J17" s="390">
        <v>19021.41</v>
      </c>
      <c r="K17" s="390">
        <v>0</v>
      </c>
      <c r="L17" s="390">
        <v>22336.84</v>
      </c>
      <c r="M17" s="390">
        <v>403.19999999999982</v>
      </c>
      <c r="N17" s="390">
        <v>0</v>
      </c>
      <c r="O17" s="390">
        <v>2102.8600000000006</v>
      </c>
      <c r="P17" s="390">
        <v>0</v>
      </c>
      <c r="Q17" s="390">
        <v>2506.0600000000004</v>
      </c>
      <c r="R17" s="391">
        <v>0.26727170395384831</v>
      </c>
      <c r="S17" s="391">
        <v>0.3010474266642299</v>
      </c>
    </row>
    <row r="18" spans="1:26" s="1011" customFormat="1" ht="13.5" customHeight="1">
      <c r="A18" s="342" t="s">
        <v>872</v>
      </c>
      <c r="B18" s="390">
        <v>49830.02</v>
      </c>
      <c r="C18" s="390">
        <v>3456.82</v>
      </c>
      <c r="D18" s="390">
        <v>0</v>
      </c>
      <c r="E18" s="390">
        <v>2422.1999999999998</v>
      </c>
      <c r="F18" s="390">
        <v>0</v>
      </c>
      <c r="G18" s="390">
        <v>5879.02</v>
      </c>
      <c r="H18" s="390">
        <v>3962.75</v>
      </c>
      <c r="I18" s="390">
        <v>0</v>
      </c>
      <c r="J18" s="390">
        <v>3026.12</v>
      </c>
      <c r="K18" s="390">
        <v>0</v>
      </c>
      <c r="L18" s="390">
        <v>6988.87</v>
      </c>
      <c r="M18" s="390">
        <v>505.92999999999984</v>
      </c>
      <c r="N18" s="390">
        <v>0</v>
      </c>
      <c r="O18" s="390">
        <v>603.92000000000007</v>
      </c>
      <c r="P18" s="390">
        <v>0</v>
      </c>
      <c r="Q18" s="390">
        <v>1109.8499999999999</v>
      </c>
      <c r="R18" s="391">
        <v>0.11798148987297218</v>
      </c>
      <c r="S18" s="391">
        <v>0.14025420820621787</v>
      </c>
    </row>
    <row r="19" spans="1:26" s="1011" customFormat="1" ht="13.5" customHeight="1">
      <c r="A19" s="342" t="s">
        <v>873</v>
      </c>
      <c r="B19" s="390">
        <v>27942.74</v>
      </c>
      <c r="C19" s="390">
        <v>1746.78</v>
      </c>
      <c r="D19" s="390">
        <v>0</v>
      </c>
      <c r="E19" s="390">
        <v>7794.68</v>
      </c>
      <c r="F19" s="390">
        <v>0</v>
      </c>
      <c r="G19" s="390">
        <v>9541.4600000000009</v>
      </c>
      <c r="H19" s="390">
        <v>2047.46</v>
      </c>
      <c r="I19" s="390">
        <v>0</v>
      </c>
      <c r="J19" s="390">
        <v>8213.6200000000008</v>
      </c>
      <c r="K19" s="390">
        <v>0</v>
      </c>
      <c r="L19" s="390">
        <v>10261.080000000002</v>
      </c>
      <c r="M19" s="390">
        <v>300.68000000000006</v>
      </c>
      <c r="N19" s="390">
        <v>0</v>
      </c>
      <c r="O19" s="390">
        <v>418.94000000000051</v>
      </c>
      <c r="P19" s="390">
        <v>0</v>
      </c>
      <c r="Q19" s="390">
        <v>719.62000000000057</v>
      </c>
      <c r="R19" s="391">
        <v>0.34146472393186927</v>
      </c>
      <c r="S19" s="391">
        <v>0.36721810387957665</v>
      </c>
    </row>
    <row r="20" spans="1:26" s="1011" customFormat="1" ht="13.5" customHeight="1">
      <c r="A20" s="342" t="s">
        <v>874</v>
      </c>
      <c r="B20" s="390">
        <v>23475.53</v>
      </c>
      <c r="C20" s="390">
        <v>1648.12</v>
      </c>
      <c r="D20" s="390">
        <v>0</v>
      </c>
      <c r="E20" s="390">
        <v>617.9</v>
      </c>
      <c r="F20" s="390">
        <v>0</v>
      </c>
      <c r="G20" s="390">
        <v>2266.02</v>
      </c>
      <c r="H20" s="390">
        <v>1949.51</v>
      </c>
      <c r="I20" s="390">
        <v>25</v>
      </c>
      <c r="J20" s="390">
        <v>962.52</v>
      </c>
      <c r="K20" s="390">
        <v>0</v>
      </c>
      <c r="L20" s="390">
        <v>2937.0299999999997</v>
      </c>
      <c r="M20" s="390">
        <v>301.3900000000001</v>
      </c>
      <c r="N20" s="390">
        <v>25</v>
      </c>
      <c r="O20" s="390">
        <v>344.62</v>
      </c>
      <c r="P20" s="390">
        <v>0</v>
      </c>
      <c r="Q20" s="390">
        <v>671.0100000000001</v>
      </c>
      <c r="R20" s="391">
        <v>9.6526894174487232E-2</v>
      </c>
      <c r="S20" s="391">
        <v>0.12511027440062056</v>
      </c>
      <c r="U20" s="351" t="s">
        <v>851</v>
      </c>
      <c r="V20" s="351"/>
      <c r="W20" s="341"/>
    </row>
    <row r="21" spans="1:26" s="1011" customFormat="1" ht="11.25" customHeight="1">
      <c r="A21" s="205"/>
      <c r="B21" s="392" t="s">
        <v>851</v>
      </c>
      <c r="C21" s="392" t="s">
        <v>851</v>
      </c>
      <c r="D21" s="392" t="s">
        <v>851</v>
      </c>
      <c r="E21" s="392" t="s">
        <v>851</v>
      </c>
      <c r="F21" s="392" t="s">
        <v>851</v>
      </c>
      <c r="G21" s="392" t="s">
        <v>851</v>
      </c>
      <c r="H21" s="392" t="s">
        <v>851</v>
      </c>
      <c r="I21" s="392" t="s">
        <v>851</v>
      </c>
      <c r="J21" s="392" t="s">
        <v>851</v>
      </c>
      <c r="K21" s="392" t="s">
        <v>851</v>
      </c>
      <c r="L21" s="145"/>
      <c r="M21" s="145"/>
      <c r="N21" s="392" t="s">
        <v>851</v>
      </c>
      <c r="O21" s="145"/>
      <c r="P21" s="145"/>
      <c r="Q21" s="145"/>
      <c r="U21" s="341"/>
      <c r="V21" s="341"/>
      <c r="W21" s="341"/>
      <c r="X21" s="341"/>
    </row>
    <row r="22" spans="1:26" s="105" customFormat="1" ht="15.75">
      <c r="A22" s="393" t="s">
        <v>6</v>
      </c>
      <c r="B22" s="394">
        <v>2839451.1300000004</v>
      </c>
      <c r="C22" s="394">
        <v>152523.20000000001</v>
      </c>
      <c r="D22" s="394">
        <v>0</v>
      </c>
      <c r="E22" s="394">
        <v>520340.12000000005</v>
      </c>
      <c r="F22" s="394">
        <v>4.01</v>
      </c>
      <c r="G22" s="394">
        <v>672867.33000000007</v>
      </c>
      <c r="H22" s="394">
        <v>175664.96</v>
      </c>
      <c r="I22" s="394">
        <v>25</v>
      </c>
      <c r="J22" s="394">
        <v>536004.77</v>
      </c>
      <c r="K22" s="394">
        <v>586.24</v>
      </c>
      <c r="L22" s="394">
        <v>712280.96999999986</v>
      </c>
      <c r="M22" s="394">
        <v>23141.760000000002</v>
      </c>
      <c r="N22" s="394">
        <v>25</v>
      </c>
      <c r="O22" s="394">
        <v>15664.649999999989</v>
      </c>
      <c r="P22" s="394">
        <v>582.23</v>
      </c>
      <c r="Q22" s="394">
        <v>39413.639999999992</v>
      </c>
      <c r="R22" s="395">
        <v>0.23697091416396379</v>
      </c>
      <c r="S22" s="395">
        <v>0.25085163906307478</v>
      </c>
      <c r="T22" s="396" t="s">
        <v>851</v>
      </c>
      <c r="U22" s="396"/>
      <c r="V22" s="396"/>
      <c r="W22" s="396"/>
      <c r="X22" s="396"/>
      <c r="Y22" s="396"/>
      <c r="Z22" s="396"/>
    </row>
    <row r="23" spans="1:26" s="1011" customFormat="1" ht="22.5" customHeight="1" thickBot="1">
      <c r="A23" s="205"/>
      <c r="B23" s="392"/>
      <c r="C23" s="392" t="s">
        <v>851</v>
      </c>
      <c r="D23" s="390" t="s">
        <v>851</v>
      </c>
      <c r="E23" s="390" t="s">
        <v>851</v>
      </c>
      <c r="F23" s="390"/>
      <c r="G23" s="392"/>
      <c r="H23" s="392"/>
      <c r="I23" s="392"/>
      <c r="J23" s="392"/>
      <c r="K23" s="392"/>
      <c r="L23" s="392" t="s">
        <v>851</v>
      </c>
      <c r="M23" s="392" t="s">
        <v>851</v>
      </c>
      <c r="N23" s="392" t="s">
        <v>851</v>
      </c>
      <c r="O23" s="392" t="s">
        <v>851</v>
      </c>
      <c r="P23" s="392"/>
      <c r="Q23" s="392" t="s">
        <v>851</v>
      </c>
      <c r="R23" s="397" t="s">
        <v>851</v>
      </c>
      <c r="S23" s="397" t="s">
        <v>851</v>
      </c>
      <c r="T23" s="339" t="s">
        <v>851</v>
      </c>
      <c r="U23" s="341"/>
      <c r="V23" s="341"/>
    </row>
    <row r="24" spans="1:26" s="226" customFormat="1" ht="21" customHeight="1" thickTop="1" thickBot="1">
      <c r="A24" s="388" t="s">
        <v>886</v>
      </c>
      <c r="B24" s="389"/>
      <c r="C24" s="389"/>
      <c r="D24" s="389" t="s">
        <v>851</v>
      </c>
      <c r="E24" s="389" t="s">
        <v>851</v>
      </c>
      <c r="F24" s="389"/>
      <c r="G24" s="389"/>
      <c r="H24" s="389"/>
      <c r="I24" s="389"/>
      <c r="J24" s="389"/>
      <c r="K24" s="389"/>
      <c r="L24" s="389" t="s">
        <v>851</v>
      </c>
      <c r="M24" s="389"/>
      <c r="N24" s="389"/>
      <c r="O24" s="389"/>
      <c r="P24" s="389"/>
      <c r="Q24" s="389" t="s">
        <v>851</v>
      </c>
      <c r="R24" s="389"/>
      <c r="S24" s="389"/>
    </row>
    <row r="25" spans="1:26" s="1011" customFormat="1" ht="16.5" customHeight="1" thickTop="1">
      <c r="A25" s="205"/>
      <c r="B25" s="392" t="s">
        <v>851</v>
      </c>
      <c r="C25" s="145"/>
      <c r="D25" s="392" t="s">
        <v>851</v>
      </c>
      <c r="E25" s="392" t="s">
        <v>851</v>
      </c>
      <c r="F25" s="392"/>
      <c r="G25" s="392" t="s">
        <v>851</v>
      </c>
      <c r="H25" s="392" t="s">
        <v>851</v>
      </c>
      <c r="I25" s="392" t="s">
        <v>851</v>
      </c>
      <c r="J25" s="392" t="s">
        <v>851</v>
      </c>
      <c r="K25" s="392"/>
      <c r="L25" s="392" t="s">
        <v>851</v>
      </c>
      <c r="M25" s="392" t="s">
        <v>851</v>
      </c>
      <c r="N25" s="392" t="s">
        <v>851</v>
      </c>
      <c r="O25" s="145"/>
      <c r="P25" s="145"/>
      <c r="Q25" s="145"/>
    </row>
    <row r="26" spans="1:26" s="1011" customFormat="1" ht="13.5" customHeight="1">
      <c r="A26" s="342" t="s">
        <v>887</v>
      </c>
      <c r="B26" s="390">
        <v>720216.34</v>
      </c>
      <c r="C26" s="390">
        <v>41647.519999999997</v>
      </c>
      <c r="D26" s="390">
        <v>0</v>
      </c>
      <c r="E26" s="390">
        <v>205206.35</v>
      </c>
      <c r="F26" s="390">
        <v>3.6</v>
      </c>
      <c r="G26" s="390">
        <v>246857.47</v>
      </c>
      <c r="H26" s="390">
        <v>58305.75</v>
      </c>
      <c r="I26" s="390">
        <v>0.69</v>
      </c>
      <c r="J26" s="390">
        <v>237794.34</v>
      </c>
      <c r="K26" s="390">
        <v>61.23</v>
      </c>
      <c r="L26" s="390">
        <v>296162.01</v>
      </c>
      <c r="M26" s="390">
        <v>16658.230000000003</v>
      </c>
      <c r="N26" s="390">
        <v>0.69</v>
      </c>
      <c r="O26" s="390">
        <v>32587.989999999991</v>
      </c>
      <c r="P26" s="390">
        <v>57.629999999999995</v>
      </c>
      <c r="Q26" s="390">
        <v>49304.539999999986</v>
      </c>
      <c r="R26" s="391">
        <v>0.34275460898318416</v>
      </c>
      <c r="S26" s="391">
        <v>0.41121256704617398</v>
      </c>
    </row>
    <row r="27" spans="1:26" s="1011" customFormat="1" ht="13.5" customHeight="1">
      <c r="A27" s="342" t="s">
        <v>888</v>
      </c>
      <c r="B27" s="390">
        <v>372371.21</v>
      </c>
      <c r="C27" s="390">
        <v>17132.09</v>
      </c>
      <c r="D27" s="390">
        <v>0</v>
      </c>
      <c r="E27" s="390">
        <v>115218.62</v>
      </c>
      <c r="F27" s="390">
        <v>0</v>
      </c>
      <c r="G27" s="390">
        <v>132350.71</v>
      </c>
      <c r="H27" s="390">
        <v>22227.47</v>
      </c>
      <c r="I27" s="390">
        <v>0</v>
      </c>
      <c r="J27" s="390">
        <v>131517.78</v>
      </c>
      <c r="K27" s="390">
        <v>0</v>
      </c>
      <c r="L27" s="390">
        <v>153745.25</v>
      </c>
      <c r="M27" s="390">
        <v>5095.380000000001</v>
      </c>
      <c r="N27" s="390">
        <v>0</v>
      </c>
      <c r="O27" s="390">
        <v>16299.160000000003</v>
      </c>
      <c r="P27" s="390">
        <v>0</v>
      </c>
      <c r="Q27" s="390">
        <v>21394.540000000005</v>
      </c>
      <c r="R27" s="391">
        <v>0.35542680649237085</v>
      </c>
      <c r="S27" s="391">
        <v>0.41288167793637964</v>
      </c>
    </row>
    <row r="28" spans="1:26" s="1011" customFormat="1" ht="13.5" customHeight="1">
      <c r="A28" s="342" t="s">
        <v>889</v>
      </c>
      <c r="B28" s="390">
        <v>275266.36</v>
      </c>
      <c r="C28" s="390">
        <v>11149.75</v>
      </c>
      <c r="D28" s="390">
        <v>0</v>
      </c>
      <c r="E28" s="390">
        <v>104394.16</v>
      </c>
      <c r="F28" s="390">
        <v>0</v>
      </c>
      <c r="G28" s="390">
        <v>115543.91</v>
      </c>
      <c r="H28" s="390">
        <v>12573.56</v>
      </c>
      <c r="I28" s="390">
        <v>0</v>
      </c>
      <c r="J28" s="390">
        <v>109980.7</v>
      </c>
      <c r="K28" s="390">
        <v>0</v>
      </c>
      <c r="L28" s="390">
        <v>122554.26</v>
      </c>
      <c r="M28" s="390">
        <v>1423.8099999999995</v>
      </c>
      <c r="N28" s="390">
        <v>0</v>
      </c>
      <c r="O28" s="390">
        <v>5586.5399999999936</v>
      </c>
      <c r="P28" s="390">
        <v>0</v>
      </c>
      <c r="Q28" s="390">
        <v>7010.3499999999931</v>
      </c>
      <c r="R28" s="391">
        <v>0.41975310749922368</v>
      </c>
      <c r="S28" s="391">
        <v>0.44522062194595807</v>
      </c>
    </row>
    <row r="29" spans="1:26" s="1011" customFormat="1" ht="13.5" customHeight="1">
      <c r="A29" s="342" t="s">
        <v>890</v>
      </c>
      <c r="B29" s="390">
        <v>86064.12</v>
      </c>
      <c r="C29" s="390">
        <v>3534.23</v>
      </c>
      <c r="D29" s="390">
        <v>0</v>
      </c>
      <c r="E29" s="390">
        <v>27754.959999999999</v>
      </c>
      <c r="F29" s="390">
        <v>0</v>
      </c>
      <c r="G29" s="390">
        <v>31289.19</v>
      </c>
      <c r="H29" s="390">
        <v>4421.4799999999996</v>
      </c>
      <c r="I29" s="390">
        <v>0</v>
      </c>
      <c r="J29" s="390">
        <v>29441.79</v>
      </c>
      <c r="K29" s="390">
        <v>0</v>
      </c>
      <c r="L29" s="390">
        <v>33863.270000000004</v>
      </c>
      <c r="M29" s="390">
        <v>887.24999999999955</v>
      </c>
      <c r="N29" s="390">
        <v>0</v>
      </c>
      <c r="O29" s="390">
        <v>1686.8300000000017</v>
      </c>
      <c r="P29" s="390">
        <v>0</v>
      </c>
      <c r="Q29" s="390">
        <v>2574.0800000000013</v>
      </c>
      <c r="R29" s="391">
        <v>0.36355672956395768</v>
      </c>
      <c r="S29" s="391">
        <v>0.39346559286262389</v>
      </c>
    </row>
    <row r="30" spans="1:26" s="1011" customFormat="1" ht="13.5" customHeight="1">
      <c r="A30" s="342" t="s">
        <v>891</v>
      </c>
      <c r="B30" s="390">
        <v>71445.84</v>
      </c>
      <c r="C30" s="390">
        <v>2970.64</v>
      </c>
      <c r="D30" s="390">
        <v>0</v>
      </c>
      <c r="E30" s="390">
        <v>22464.49</v>
      </c>
      <c r="F30" s="390">
        <v>0</v>
      </c>
      <c r="G30" s="390">
        <v>25435.13</v>
      </c>
      <c r="H30" s="390">
        <v>3649.99</v>
      </c>
      <c r="I30" s="390">
        <v>0</v>
      </c>
      <c r="J30" s="390">
        <v>24015.61</v>
      </c>
      <c r="K30" s="390">
        <v>0</v>
      </c>
      <c r="L30" s="390">
        <v>27665.599999999999</v>
      </c>
      <c r="M30" s="390">
        <v>679.34999999999991</v>
      </c>
      <c r="N30" s="390">
        <v>0</v>
      </c>
      <c r="O30" s="390">
        <v>1551.119999999999</v>
      </c>
      <c r="P30" s="390">
        <v>0</v>
      </c>
      <c r="Q30" s="390">
        <v>2230.4699999999989</v>
      </c>
      <c r="R30" s="391">
        <v>0.35600575204938456</v>
      </c>
      <c r="S30" s="391">
        <v>0.38722478453609055</v>
      </c>
    </row>
    <row r="31" spans="1:26" s="1011" customFormat="1" ht="13.5" customHeight="1">
      <c r="A31" s="342" t="s">
        <v>908</v>
      </c>
      <c r="B31" s="390">
        <v>87631.5</v>
      </c>
      <c r="C31" s="390">
        <v>4527.46</v>
      </c>
      <c r="D31" s="390">
        <v>0</v>
      </c>
      <c r="E31" s="390">
        <v>19309.7</v>
      </c>
      <c r="F31" s="390">
        <v>0</v>
      </c>
      <c r="G31" s="390">
        <v>23837.16</v>
      </c>
      <c r="H31" s="390">
        <v>5403.96</v>
      </c>
      <c r="I31" s="390">
        <v>0</v>
      </c>
      <c r="J31" s="390">
        <v>24364.959999999999</v>
      </c>
      <c r="K31" s="390">
        <v>0</v>
      </c>
      <c r="L31" s="390">
        <v>29768.92</v>
      </c>
      <c r="M31" s="390">
        <v>876.5</v>
      </c>
      <c r="N31" s="390">
        <v>0</v>
      </c>
      <c r="O31" s="390">
        <v>5055.2599999999984</v>
      </c>
      <c r="P31" s="390">
        <v>0</v>
      </c>
      <c r="Q31" s="390">
        <v>5931.7599999999984</v>
      </c>
      <c r="R31" s="391">
        <v>0.27201588469899524</v>
      </c>
      <c r="S31" s="391">
        <v>0.33970569943456402</v>
      </c>
    </row>
    <row r="32" spans="1:26" s="1011" customFormat="1" ht="13.5" customHeight="1">
      <c r="A32" s="342" t="s">
        <v>892</v>
      </c>
      <c r="B32" s="390">
        <v>142401.57</v>
      </c>
      <c r="C32" s="390">
        <v>7283.53</v>
      </c>
      <c r="D32" s="390">
        <v>0</v>
      </c>
      <c r="E32" s="390">
        <v>30161.58</v>
      </c>
      <c r="F32" s="390">
        <v>0</v>
      </c>
      <c r="G32" s="390">
        <v>37445.11</v>
      </c>
      <c r="H32" s="390">
        <v>8157.42</v>
      </c>
      <c r="I32" s="390">
        <v>0</v>
      </c>
      <c r="J32" s="390">
        <v>33149.71</v>
      </c>
      <c r="K32" s="390">
        <v>0</v>
      </c>
      <c r="L32" s="390">
        <v>41307.129999999997</v>
      </c>
      <c r="M32" s="390">
        <v>873.89000000000033</v>
      </c>
      <c r="N32" s="390">
        <v>0</v>
      </c>
      <c r="O32" s="390">
        <v>2988.1299999999974</v>
      </c>
      <c r="P32" s="390">
        <v>0</v>
      </c>
      <c r="Q32" s="390">
        <v>3862.0199999999977</v>
      </c>
      <c r="R32" s="391">
        <v>0.26295433400067147</v>
      </c>
      <c r="S32" s="391">
        <v>0.29007496195442223</v>
      </c>
    </row>
    <row r="33" spans="1:19" s="1011" customFormat="1" ht="13.5" customHeight="1">
      <c r="A33" s="342" t="s">
        <v>893</v>
      </c>
      <c r="B33" s="390">
        <v>57006.76</v>
      </c>
      <c r="C33" s="390">
        <v>2900.28</v>
      </c>
      <c r="D33" s="390">
        <v>0</v>
      </c>
      <c r="E33" s="390">
        <v>11814.2</v>
      </c>
      <c r="F33" s="390">
        <v>0</v>
      </c>
      <c r="G33" s="390">
        <v>14714.480000000001</v>
      </c>
      <c r="H33" s="390">
        <v>3917.09</v>
      </c>
      <c r="I33" s="390">
        <v>0</v>
      </c>
      <c r="J33" s="390">
        <v>14413.96</v>
      </c>
      <c r="K33" s="390">
        <v>0</v>
      </c>
      <c r="L33" s="390">
        <v>18331.05</v>
      </c>
      <c r="M33" s="390">
        <v>1016.81</v>
      </c>
      <c r="N33" s="390">
        <v>0</v>
      </c>
      <c r="O33" s="390">
        <v>2599.7599999999984</v>
      </c>
      <c r="P33" s="390">
        <v>0</v>
      </c>
      <c r="Q33" s="390">
        <v>3616.5699999999983</v>
      </c>
      <c r="R33" s="391">
        <v>0.25811816002172377</v>
      </c>
      <c r="S33" s="391">
        <v>0.32155923262434138</v>
      </c>
    </row>
    <row r="34" spans="1:19" s="1011" customFormat="1" ht="13.5" customHeight="1">
      <c r="A34" s="342" t="s">
        <v>894</v>
      </c>
      <c r="B34" s="390">
        <v>67019.75</v>
      </c>
      <c r="C34" s="390">
        <v>3682.71</v>
      </c>
      <c r="D34" s="390">
        <v>0</v>
      </c>
      <c r="E34" s="390">
        <v>13766.96</v>
      </c>
      <c r="F34" s="390">
        <v>0</v>
      </c>
      <c r="G34" s="390">
        <v>17449.669999999998</v>
      </c>
      <c r="H34" s="390">
        <v>4580.83</v>
      </c>
      <c r="I34" s="390">
        <v>0</v>
      </c>
      <c r="J34" s="390">
        <v>17704.23</v>
      </c>
      <c r="K34" s="390">
        <v>0</v>
      </c>
      <c r="L34" s="390">
        <v>22285.059999999998</v>
      </c>
      <c r="M34" s="390">
        <v>898.11999999999989</v>
      </c>
      <c r="N34" s="390">
        <v>0</v>
      </c>
      <c r="O34" s="390">
        <v>3937.2700000000004</v>
      </c>
      <c r="P34" s="390">
        <v>0</v>
      </c>
      <c r="Q34" s="390">
        <v>4835.3900000000003</v>
      </c>
      <c r="R34" s="391">
        <v>0.26036608611640594</v>
      </c>
      <c r="S34" s="391">
        <v>0.33251481839308561</v>
      </c>
    </row>
    <row r="35" spans="1:19" s="1011" customFormat="1" ht="13.5" customHeight="1">
      <c r="A35" s="342" t="s">
        <v>895</v>
      </c>
      <c r="B35" s="390">
        <v>64704.04</v>
      </c>
      <c r="C35" s="390">
        <v>4495.99</v>
      </c>
      <c r="D35" s="390">
        <v>0</v>
      </c>
      <c r="E35" s="390">
        <v>1828.39</v>
      </c>
      <c r="F35" s="390">
        <v>0</v>
      </c>
      <c r="G35" s="390">
        <v>6324.38</v>
      </c>
      <c r="H35" s="390">
        <v>6045.54</v>
      </c>
      <c r="I35" s="390">
        <v>0</v>
      </c>
      <c r="J35" s="390">
        <v>2793.85</v>
      </c>
      <c r="K35" s="390">
        <v>0</v>
      </c>
      <c r="L35" s="390">
        <v>8839.39</v>
      </c>
      <c r="M35" s="390">
        <v>1549.5500000000002</v>
      </c>
      <c r="N35" s="390">
        <v>0</v>
      </c>
      <c r="O35" s="390">
        <v>965.45999999999981</v>
      </c>
      <c r="P35" s="390">
        <v>0</v>
      </c>
      <c r="Q35" s="390">
        <v>2515.0100000000002</v>
      </c>
      <c r="R35" s="391">
        <v>9.7743201197328641E-2</v>
      </c>
      <c r="S35" s="391">
        <v>0.13661264428001713</v>
      </c>
    </row>
    <row r="36" spans="1:19" s="1011" customFormat="1" ht="13.5" customHeight="1">
      <c r="A36" s="342" t="s">
        <v>896</v>
      </c>
      <c r="B36" s="390">
        <v>50800.71</v>
      </c>
      <c r="C36" s="390">
        <v>3240.11</v>
      </c>
      <c r="D36" s="390">
        <v>0</v>
      </c>
      <c r="E36" s="390">
        <v>2291.23</v>
      </c>
      <c r="F36" s="390">
        <v>0</v>
      </c>
      <c r="G36" s="390">
        <v>5531.34</v>
      </c>
      <c r="H36" s="390">
        <v>3741.23</v>
      </c>
      <c r="I36" s="390">
        <v>0</v>
      </c>
      <c r="J36" s="390">
        <v>3172.15</v>
      </c>
      <c r="K36" s="390">
        <v>0</v>
      </c>
      <c r="L36" s="390">
        <v>6913.38</v>
      </c>
      <c r="M36" s="390">
        <v>501.11999999999989</v>
      </c>
      <c r="N36" s="390">
        <v>0</v>
      </c>
      <c r="O36" s="390">
        <v>880.92000000000007</v>
      </c>
      <c r="P36" s="390">
        <v>0</v>
      </c>
      <c r="Q36" s="390">
        <v>1382.04</v>
      </c>
      <c r="R36" s="391">
        <v>0.10888312387759935</v>
      </c>
      <c r="S36" s="391">
        <v>0.13608825545942174</v>
      </c>
    </row>
    <row r="37" spans="1:19" s="1011" customFormat="1" ht="13.5" customHeight="1">
      <c r="A37" s="342" t="s">
        <v>902</v>
      </c>
      <c r="B37" s="390">
        <v>22519.87</v>
      </c>
      <c r="C37" s="390">
        <v>1547.33</v>
      </c>
      <c r="D37" s="390">
        <v>0</v>
      </c>
      <c r="E37" s="390">
        <v>683.32</v>
      </c>
      <c r="F37" s="390">
        <v>0</v>
      </c>
      <c r="G37" s="390">
        <v>2230.65</v>
      </c>
      <c r="H37" s="390">
        <v>1813.89</v>
      </c>
      <c r="I37" s="390">
        <v>0</v>
      </c>
      <c r="J37" s="390">
        <v>1072.69</v>
      </c>
      <c r="K37" s="390">
        <v>0</v>
      </c>
      <c r="L37" s="390">
        <v>2886.58</v>
      </c>
      <c r="M37" s="390">
        <v>266.56000000000017</v>
      </c>
      <c r="N37" s="390">
        <v>0</v>
      </c>
      <c r="O37" s="390">
        <v>389.37</v>
      </c>
      <c r="P37" s="390">
        <v>0</v>
      </c>
      <c r="Q37" s="390">
        <v>655.93000000000018</v>
      </c>
      <c r="R37" s="391">
        <v>9.9052525614046621E-2</v>
      </c>
      <c r="S37" s="391">
        <v>0.1281792479263868</v>
      </c>
    </row>
    <row r="38" spans="1:19" s="1011" customFormat="1" ht="13.5" customHeight="1">
      <c r="A38" s="342" t="s">
        <v>900</v>
      </c>
      <c r="B38" s="390">
        <v>55703.47</v>
      </c>
      <c r="C38" s="390">
        <v>3737.95</v>
      </c>
      <c r="D38" s="390">
        <v>0</v>
      </c>
      <c r="E38" s="390">
        <v>7290.03</v>
      </c>
      <c r="F38" s="390">
        <v>0</v>
      </c>
      <c r="G38" s="390">
        <v>11027.98</v>
      </c>
      <c r="H38" s="390">
        <v>5275.07</v>
      </c>
      <c r="I38" s="390">
        <v>0</v>
      </c>
      <c r="J38" s="390">
        <v>9284.1</v>
      </c>
      <c r="K38" s="390">
        <v>0</v>
      </c>
      <c r="L38" s="390">
        <v>14559.17</v>
      </c>
      <c r="M38" s="390">
        <v>1537.12</v>
      </c>
      <c r="N38" s="390">
        <v>0</v>
      </c>
      <c r="O38" s="390">
        <v>1994.0700000000006</v>
      </c>
      <c r="P38" s="390">
        <v>0</v>
      </c>
      <c r="Q38" s="390">
        <v>3531.1900000000005</v>
      </c>
      <c r="R38" s="391">
        <v>0.19797653539357601</v>
      </c>
      <c r="S38" s="391">
        <v>0.26136917502625956</v>
      </c>
    </row>
    <row r="39" spans="1:19" s="1011" customFormat="1" ht="13.5" customHeight="1">
      <c r="A39" s="342" t="s">
        <v>909</v>
      </c>
      <c r="B39" s="390">
        <v>108060.9</v>
      </c>
      <c r="C39" s="390">
        <v>6537.38</v>
      </c>
      <c r="D39" s="390">
        <v>0</v>
      </c>
      <c r="E39" s="390">
        <v>16706.46</v>
      </c>
      <c r="F39" s="390">
        <v>0</v>
      </c>
      <c r="G39" s="390">
        <v>23243.84</v>
      </c>
      <c r="H39" s="390">
        <v>7483.56</v>
      </c>
      <c r="I39" s="390">
        <v>0</v>
      </c>
      <c r="J39" s="390">
        <v>17107.14</v>
      </c>
      <c r="K39" s="390">
        <v>0</v>
      </c>
      <c r="L39" s="390">
        <v>24590.7</v>
      </c>
      <c r="M39" s="390">
        <v>946.18000000000029</v>
      </c>
      <c r="N39" s="390">
        <v>0</v>
      </c>
      <c r="O39" s="390">
        <v>400.68000000000029</v>
      </c>
      <c r="P39" s="390">
        <v>0</v>
      </c>
      <c r="Q39" s="390">
        <v>1346.8600000000006</v>
      </c>
      <c r="R39" s="391">
        <v>0.21509944855169633</v>
      </c>
      <c r="S39" s="391">
        <v>0.22756334622421248</v>
      </c>
    </row>
    <row r="40" spans="1:19" s="1011" customFormat="1" ht="13.5" customHeight="1">
      <c r="A40" s="342" t="s">
        <v>901</v>
      </c>
      <c r="B40" s="390">
        <v>54562.74</v>
      </c>
      <c r="C40" s="390">
        <v>3453.39</v>
      </c>
      <c r="D40" s="390">
        <v>0</v>
      </c>
      <c r="E40" s="390">
        <v>6077.26</v>
      </c>
      <c r="F40" s="390">
        <v>0</v>
      </c>
      <c r="G40" s="390">
        <v>9530.65</v>
      </c>
      <c r="H40" s="390">
        <v>4913.95</v>
      </c>
      <c r="I40" s="390">
        <v>0</v>
      </c>
      <c r="J40" s="390">
        <v>7895.47</v>
      </c>
      <c r="K40" s="390">
        <v>0</v>
      </c>
      <c r="L40" s="390">
        <v>12809.42</v>
      </c>
      <c r="M40" s="390">
        <v>1460.56</v>
      </c>
      <c r="N40" s="390">
        <v>0</v>
      </c>
      <c r="O40" s="390">
        <v>1818.21</v>
      </c>
      <c r="P40" s="390">
        <v>0</v>
      </c>
      <c r="Q40" s="390">
        <v>3278.77</v>
      </c>
      <c r="R40" s="391">
        <v>0.1746732293869406</v>
      </c>
      <c r="S40" s="391">
        <v>0.23476496964778529</v>
      </c>
    </row>
    <row r="41" spans="1:19" s="1011" customFormat="1" ht="13.5" customHeight="1">
      <c r="A41" s="342" t="s">
        <v>899</v>
      </c>
      <c r="B41" s="390">
        <v>97101.39</v>
      </c>
      <c r="C41" s="390">
        <v>6676.97</v>
      </c>
      <c r="D41" s="390">
        <v>0</v>
      </c>
      <c r="E41" s="390">
        <v>5216.88</v>
      </c>
      <c r="F41" s="390">
        <v>0</v>
      </c>
      <c r="G41" s="390">
        <v>11893.85</v>
      </c>
      <c r="H41" s="390">
        <v>8064.12</v>
      </c>
      <c r="I41" s="390">
        <v>0</v>
      </c>
      <c r="J41" s="390">
        <v>7612.97</v>
      </c>
      <c r="K41" s="390">
        <v>0</v>
      </c>
      <c r="L41" s="390">
        <v>15677.09</v>
      </c>
      <c r="M41" s="390">
        <v>1387.1499999999996</v>
      </c>
      <c r="N41" s="390">
        <v>0</v>
      </c>
      <c r="O41" s="390">
        <v>2396.09</v>
      </c>
      <c r="P41" s="390">
        <v>0</v>
      </c>
      <c r="Q41" s="390">
        <v>3783.24</v>
      </c>
      <c r="R41" s="391">
        <v>0.12248897775819688</v>
      </c>
      <c r="S41" s="391">
        <v>0.16145072691544374</v>
      </c>
    </row>
    <row r="42" spans="1:19" s="1011" customFormat="1" ht="13.5" customHeight="1">
      <c r="A42" s="342" t="s">
        <v>897</v>
      </c>
      <c r="B42" s="390">
        <v>47331.46</v>
      </c>
      <c r="C42" s="390">
        <v>2984.72</v>
      </c>
      <c r="D42" s="390">
        <v>0</v>
      </c>
      <c r="E42" s="390">
        <v>5772.34</v>
      </c>
      <c r="F42" s="390">
        <v>0</v>
      </c>
      <c r="G42" s="390">
        <v>8757.06</v>
      </c>
      <c r="H42" s="390">
        <v>4183.84</v>
      </c>
      <c r="I42" s="390">
        <v>0</v>
      </c>
      <c r="J42" s="390">
        <v>7591.03</v>
      </c>
      <c r="K42" s="390">
        <v>0</v>
      </c>
      <c r="L42" s="390">
        <v>11774.869999999999</v>
      </c>
      <c r="M42" s="390">
        <v>1199.1200000000003</v>
      </c>
      <c r="N42" s="390">
        <v>0</v>
      </c>
      <c r="O42" s="390">
        <v>1818.6899999999996</v>
      </c>
      <c r="P42" s="390">
        <v>0</v>
      </c>
      <c r="Q42" s="390">
        <v>3017.81</v>
      </c>
      <c r="R42" s="391">
        <v>0.18501563230882798</v>
      </c>
      <c r="S42" s="391">
        <v>0.24877470502705809</v>
      </c>
    </row>
    <row r="43" spans="1:19" s="1011" customFormat="1" ht="13.5" customHeight="1">
      <c r="A43" s="342" t="s">
        <v>898</v>
      </c>
      <c r="B43" s="390">
        <v>49972.55</v>
      </c>
      <c r="C43" s="390">
        <v>3970.6</v>
      </c>
      <c r="D43" s="390">
        <v>0</v>
      </c>
      <c r="E43" s="390">
        <v>429.57</v>
      </c>
      <c r="F43" s="390">
        <v>1.37</v>
      </c>
      <c r="G43" s="390">
        <v>4401.54</v>
      </c>
      <c r="H43" s="390">
        <v>4834.71</v>
      </c>
      <c r="I43" s="390">
        <v>0</v>
      </c>
      <c r="J43" s="390">
        <v>1120.67</v>
      </c>
      <c r="K43" s="390">
        <v>9.94</v>
      </c>
      <c r="L43" s="390">
        <v>5965.32</v>
      </c>
      <c r="M43" s="390">
        <v>864.11000000000013</v>
      </c>
      <c r="N43" s="390">
        <v>0</v>
      </c>
      <c r="O43" s="390">
        <v>691.10000000000014</v>
      </c>
      <c r="P43" s="390">
        <v>8.57</v>
      </c>
      <c r="Q43" s="390">
        <v>1563.7800000000002</v>
      </c>
      <c r="R43" s="391">
        <v>8.8079155456345523E-2</v>
      </c>
      <c r="S43" s="391">
        <v>0.11937193519242062</v>
      </c>
    </row>
    <row r="44" spans="1:19" s="1011" customFormat="1" ht="13.5" customHeight="1">
      <c r="A44" s="342" t="s">
        <v>906</v>
      </c>
      <c r="B44" s="390">
        <v>149596.43</v>
      </c>
      <c r="C44" s="390">
        <v>10723.77</v>
      </c>
      <c r="D44" s="390">
        <v>0</v>
      </c>
      <c r="E44" s="390">
        <v>8413.7999999999993</v>
      </c>
      <c r="F44" s="390">
        <v>0</v>
      </c>
      <c r="G44" s="390">
        <v>19137.57</v>
      </c>
      <c r="H44" s="390">
        <v>12222.78</v>
      </c>
      <c r="I44" s="390">
        <v>0</v>
      </c>
      <c r="J44" s="390">
        <v>9913.16</v>
      </c>
      <c r="K44" s="390">
        <v>0</v>
      </c>
      <c r="L44" s="390">
        <v>22135.940000000002</v>
      </c>
      <c r="M44" s="390">
        <v>1499.0100000000002</v>
      </c>
      <c r="N44" s="390">
        <v>0</v>
      </c>
      <c r="O44" s="390">
        <v>1499.3600000000006</v>
      </c>
      <c r="P44" s="390">
        <v>0</v>
      </c>
      <c r="Q44" s="390">
        <v>2998.3700000000008</v>
      </c>
      <c r="R44" s="391">
        <v>0.12792798598201843</v>
      </c>
      <c r="S44" s="391">
        <v>0.14797104449618217</v>
      </c>
    </row>
    <row r="45" spans="1:19" s="1011" customFormat="1" ht="13.5" customHeight="1">
      <c r="A45" s="342" t="s">
        <v>907</v>
      </c>
      <c r="B45" s="390">
        <v>170103.48</v>
      </c>
      <c r="C45" s="390">
        <v>12375</v>
      </c>
      <c r="D45" s="390">
        <v>0</v>
      </c>
      <c r="E45" s="390">
        <v>8820.82</v>
      </c>
      <c r="F45" s="390">
        <v>0</v>
      </c>
      <c r="G45" s="390">
        <v>21195.82</v>
      </c>
      <c r="H45" s="390">
        <v>16586.68</v>
      </c>
      <c r="I45" s="390">
        <v>0</v>
      </c>
      <c r="J45" s="390">
        <v>13234.55</v>
      </c>
      <c r="K45" s="390">
        <v>172.93</v>
      </c>
      <c r="L45" s="390">
        <v>29994.16</v>
      </c>
      <c r="M45" s="390">
        <v>4211.68</v>
      </c>
      <c r="N45" s="390">
        <v>0</v>
      </c>
      <c r="O45" s="390">
        <v>4413.7299999999996</v>
      </c>
      <c r="P45" s="390">
        <v>172.93</v>
      </c>
      <c r="Q45" s="390">
        <v>8798.34</v>
      </c>
      <c r="R45" s="391">
        <v>0.12460544604966341</v>
      </c>
      <c r="S45" s="391">
        <v>0.17632890285372174</v>
      </c>
    </row>
    <row r="46" spans="1:19" s="1011" customFormat="1" ht="13.5" customHeight="1">
      <c r="A46" s="342" t="s">
        <v>905</v>
      </c>
      <c r="B46" s="390">
        <v>55577.35</v>
      </c>
      <c r="C46" s="390">
        <v>3627.95</v>
      </c>
      <c r="D46" s="390">
        <v>0</v>
      </c>
      <c r="E46" s="390">
        <v>5729.07</v>
      </c>
      <c r="F46" s="390">
        <v>0</v>
      </c>
      <c r="G46" s="390">
        <v>9357.02</v>
      </c>
      <c r="H46" s="390">
        <v>4383.6099999999997</v>
      </c>
      <c r="I46" s="390">
        <v>0</v>
      </c>
      <c r="J46" s="390">
        <v>5993.15</v>
      </c>
      <c r="K46" s="390">
        <v>0</v>
      </c>
      <c r="L46" s="390">
        <v>10376.759999999998</v>
      </c>
      <c r="M46" s="390">
        <v>755.65999999999985</v>
      </c>
      <c r="N46" s="390">
        <v>0</v>
      </c>
      <c r="O46" s="390">
        <v>264.07999999999993</v>
      </c>
      <c r="P46" s="390">
        <v>0</v>
      </c>
      <c r="Q46" s="390">
        <v>1019.7399999999998</v>
      </c>
      <c r="R46" s="391">
        <v>0.16836031224950454</v>
      </c>
      <c r="S46" s="391">
        <v>0.18670843428123146</v>
      </c>
    </row>
    <row r="47" spans="1:19" s="1011" customFormat="1" ht="13.5" customHeight="1">
      <c r="A47" s="342" t="s">
        <v>904</v>
      </c>
      <c r="B47" s="390">
        <v>70682.559999999998</v>
      </c>
      <c r="C47" s="390">
        <v>4937.58</v>
      </c>
      <c r="D47" s="390">
        <v>0</v>
      </c>
      <c r="E47" s="390">
        <v>7025.12</v>
      </c>
      <c r="F47" s="390">
        <v>0</v>
      </c>
      <c r="G47" s="390">
        <v>11962.7</v>
      </c>
      <c r="H47" s="390">
        <v>6049.12</v>
      </c>
      <c r="I47" s="390">
        <v>0</v>
      </c>
      <c r="J47" s="390">
        <v>7742.48</v>
      </c>
      <c r="K47" s="390">
        <v>0</v>
      </c>
      <c r="L47" s="390">
        <v>13791.599999999999</v>
      </c>
      <c r="M47" s="390">
        <v>1111.54</v>
      </c>
      <c r="N47" s="390">
        <v>0</v>
      </c>
      <c r="O47" s="390">
        <v>717.35999999999967</v>
      </c>
      <c r="P47" s="390">
        <v>0</v>
      </c>
      <c r="Q47" s="390">
        <v>1828.8999999999996</v>
      </c>
      <c r="R47" s="391">
        <v>0.16924542631166728</v>
      </c>
      <c r="S47" s="391">
        <v>0.19512026729082815</v>
      </c>
    </row>
    <row r="48" spans="1:19" s="1011" customFormat="1" ht="13.5" customHeight="1">
      <c r="A48" s="342" t="s">
        <v>903</v>
      </c>
      <c r="B48" s="390">
        <v>52805.440000000002</v>
      </c>
      <c r="C48" s="390">
        <v>2821.03</v>
      </c>
      <c r="D48" s="390">
        <v>0</v>
      </c>
      <c r="E48" s="390">
        <v>11089.51</v>
      </c>
      <c r="F48" s="390">
        <v>0</v>
      </c>
      <c r="G48" s="390">
        <v>13910.54</v>
      </c>
      <c r="H48" s="390">
        <v>4034.55</v>
      </c>
      <c r="I48" s="390">
        <v>0</v>
      </c>
      <c r="J48" s="390">
        <v>11396.4</v>
      </c>
      <c r="K48" s="390">
        <v>0</v>
      </c>
      <c r="L48" s="390">
        <v>15430.95</v>
      </c>
      <c r="M48" s="390">
        <v>1213.52</v>
      </c>
      <c r="N48" s="390">
        <v>0</v>
      </c>
      <c r="O48" s="390">
        <v>306.88999999999942</v>
      </c>
      <c r="P48" s="390">
        <v>0</v>
      </c>
      <c r="Q48" s="390">
        <v>1520.4099999999994</v>
      </c>
      <c r="R48" s="391">
        <v>0.26343005569123179</v>
      </c>
      <c r="S48" s="391">
        <v>0.29222273311234598</v>
      </c>
    </row>
    <row r="49" spans="1:21" s="1011" customFormat="1" ht="13.5" customHeight="1">
      <c r="A49" s="342" t="s">
        <v>910</v>
      </c>
      <c r="B49" s="390">
        <v>70009.06</v>
      </c>
      <c r="C49" s="390">
        <v>4459.8100000000004</v>
      </c>
      <c r="D49" s="390">
        <v>0</v>
      </c>
      <c r="E49" s="390">
        <v>7976.35</v>
      </c>
      <c r="F49" s="390">
        <v>0</v>
      </c>
      <c r="G49" s="390">
        <v>12436.16</v>
      </c>
      <c r="H49" s="390">
        <v>5237.04</v>
      </c>
      <c r="I49" s="390">
        <v>0</v>
      </c>
      <c r="J49" s="390">
        <v>9962.39</v>
      </c>
      <c r="K49" s="390">
        <v>0</v>
      </c>
      <c r="L49" s="390">
        <v>15199.43</v>
      </c>
      <c r="M49" s="390">
        <v>777.22999999999956</v>
      </c>
      <c r="N49" s="390">
        <v>0</v>
      </c>
      <c r="O49" s="390">
        <v>1986.0399999999991</v>
      </c>
      <c r="P49" s="390">
        <v>0</v>
      </c>
      <c r="Q49" s="390">
        <v>2763.2699999999986</v>
      </c>
      <c r="R49" s="391">
        <v>0.17763643734110984</v>
      </c>
      <c r="S49" s="391">
        <v>0.21710661448675359</v>
      </c>
    </row>
    <row r="50" spans="1:21" s="1011" customFormat="1" ht="13.5" customHeight="1">
      <c r="A50" s="342" t="s">
        <v>911</v>
      </c>
      <c r="B50" s="390">
        <v>133727.94</v>
      </c>
      <c r="C50" s="390">
        <v>6316.45</v>
      </c>
      <c r="D50" s="390">
        <v>0</v>
      </c>
      <c r="E50" s="390">
        <v>45766.84</v>
      </c>
      <c r="F50" s="390">
        <v>0</v>
      </c>
      <c r="G50" s="390">
        <v>52083.289999999994</v>
      </c>
      <c r="H50" s="390">
        <v>7045.72</v>
      </c>
      <c r="I50" s="390">
        <v>0</v>
      </c>
      <c r="J50" s="390">
        <v>47305.8</v>
      </c>
      <c r="K50" s="390">
        <v>0</v>
      </c>
      <c r="L50" s="390">
        <v>54351.520000000004</v>
      </c>
      <c r="M50" s="390">
        <v>729.27000000000044</v>
      </c>
      <c r="N50" s="390">
        <v>0</v>
      </c>
      <c r="O50" s="390">
        <v>1538.9600000000064</v>
      </c>
      <c r="P50" s="390">
        <v>0</v>
      </c>
      <c r="Q50" s="390">
        <v>2268.2300000000068</v>
      </c>
      <c r="R50" s="391">
        <v>0.38947201310361912</v>
      </c>
      <c r="S50" s="391">
        <v>0.40643353961782408</v>
      </c>
    </row>
    <row r="51" spans="1:21" s="1011" customFormat="1" ht="13.5" customHeight="1">
      <c r="A51" s="342" t="s">
        <v>912</v>
      </c>
      <c r="B51" s="390">
        <v>44206.559999999998</v>
      </c>
      <c r="C51" s="390">
        <v>2910.14</v>
      </c>
      <c r="D51" s="390">
        <v>0</v>
      </c>
      <c r="E51" s="390">
        <v>3220.82</v>
      </c>
      <c r="F51" s="390">
        <v>0</v>
      </c>
      <c r="G51" s="390">
        <v>6130.96</v>
      </c>
      <c r="H51" s="390">
        <v>3846.48</v>
      </c>
      <c r="I51" s="390">
        <v>0</v>
      </c>
      <c r="J51" s="390">
        <v>4556.2</v>
      </c>
      <c r="K51" s="390">
        <v>0</v>
      </c>
      <c r="L51" s="390">
        <v>8402.68</v>
      </c>
      <c r="M51" s="390">
        <v>936.34000000000015</v>
      </c>
      <c r="N51" s="390">
        <v>0</v>
      </c>
      <c r="O51" s="390">
        <v>1335.3799999999997</v>
      </c>
      <c r="P51" s="390">
        <v>0</v>
      </c>
      <c r="Q51" s="390">
        <v>2271.7199999999998</v>
      </c>
      <c r="R51" s="391">
        <v>0.13868891856774199</v>
      </c>
      <c r="S51" s="391">
        <v>0.19007767173016857</v>
      </c>
    </row>
    <row r="52" spans="1:21" s="1011" customFormat="1" ht="10.5" customHeight="1">
      <c r="A52" s="205" t="s">
        <v>851</v>
      </c>
      <c r="B52" s="145"/>
      <c r="C52" s="392" t="s">
        <v>851</v>
      </c>
      <c r="D52" s="392" t="s">
        <v>851</v>
      </c>
      <c r="E52" s="145"/>
      <c r="F52" s="145"/>
      <c r="G52" s="392" t="s">
        <v>851</v>
      </c>
      <c r="H52" s="392" t="s">
        <v>851</v>
      </c>
      <c r="I52" s="392" t="s">
        <v>851</v>
      </c>
      <c r="J52" s="145"/>
      <c r="K52" s="145"/>
      <c r="L52" s="145"/>
      <c r="M52" s="145"/>
      <c r="N52" s="392" t="s">
        <v>851</v>
      </c>
      <c r="O52" s="392" t="s">
        <v>851</v>
      </c>
      <c r="P52" s="392" t="s">
        <v>851</v>
      </c>
      <c r="Q52" s="145"/>
    </row>
    <row r="53" spans="1:21" s="231" customFormat="1" ht="15.75">
      <c r="A53" s="342" t="s">
        <v>6</v>
      </c>
      <c r="B53" s="398">
        <v>3176889.4000000008</v>
      </c>
      <c r="C53" s="398">
        <v>179644.38000000003</v>
      </c>
      <c r="D53" s="398">
        <v>0</v>
      </c>
      <c r="E53" s="398">
        <v>694428.82999999961</v>
      </c>
      <c r="F53" s="398">
        <v>4.9700000000000006</v>
      </c>
      <c r="G53" s="398">
        <v>874078.17999999993</v>
      </c>
      <c r="H53" s="398">
        <v>228999.44</v>
      </c>
      <c r="I53" s="398">
        <v>0.69</v>
      </c>
      <c r="J53" s="398">
        <v>790137.27999999991</v>
      </c>
      <c r="K53" s="398">
        <v>244.10000000000002</v>
      </c>
      <c r="L53" s="398">
        <v>1019381.51</v>
      </c>
      <c r="M53" s="398">
        <v>49355.06</v>
      </c>
      <c r="N53" s="398">
        <v>0.69</v>
      </c>
      <c r="O53" s="398">
        <v>95708.449999999983</v>
      </c>
      <c r="P53" s="398">
        <v>239.13</v>
      </c>
      <c r="Q53" s="398">
        <v>145303.32999999996</v>
      </c>
      <c r="R53" s="399">
        <v>0.27513648413444913</v>
      </c>
      <c r="S53" s="399">
        <v>0.32087409464112909</v>
      </c>
      <c r="T53" s="400" t="s">
        <v>851</v>
      </c>
      <c r="U53" s="401" t="s">
        <v>851</v>
      </c>
    </row>
    <row r="54" spans="1:21" s="1011" customFormat="1" ht="22.5" customHeight="1">
      <c r="A54" s="677" t="s">
        <v>851</v>
      </c>
      <c r="B54" s="392"/>
      <c r="C54" s="392"/>
      <c r="D54" s="392"/>
      <c r="E54" s="390"/>
      <c r="F54" s="390"/>
      <c r="G54" s="392"/>
      <c r="H54" s="392"/>
      <c r="I54" s="392"/>
      <c r="J54" s="392"/>
      <c r="K54" s="392"/>
      <c r="L54" s="392"/>
      <c r="M54" s="392"/>
      <c r="N54" s="392"/>
      <c r="O54" s="392"/>
      <c r="P54" s="392"/>
      <c r="Q54" s="392"/>
      <c r="R54" s="397"/>
      <c r="S54" s="339"/>
      <c r="T54" s="339"/>
    </row>
    <row r="55" spans="1:21" s="1011" customFormat="1" ht="9" customHeight="1">
      <c r="A55" s="231"/>
      <c r="B55" s="339"/>
      <c r="C55" s="339"/>
      <c r="E55" s="351"/>
      <c r="F55" s="351"/>
      <c r="G55" s="339"/>
      <c r="H55" s="339"/>
      <c r="I55" s="339"/>
      <c r="J55" s="351"/>
      <c r="K55" s="351"/>
      <c r="L55" s="339"/>
      <c r="M55" s="339"/>
      <c r="O55" s="339" t="s">
        <v>851</v>
      </c>
      <c r="P55" s="339"/>
      <c r="Q55" s="339" t="s">
        <v>851</v>
      </c>
      <c r="R55" s="339" t="s">
        <v>851</v>
      </c>
      <c r="S55" s="339" t="s">
        <v>863</v>
      </c>
      <c r="T55" s="339" t="s">
        <v>851</v>
      </c>
    </row>
    <row r="56" spans="1:21" s="1011" customFormat="1" ht="5.25" customHeight="1" thickBot="1">
      <c r="A56" s="402"/>
      <c r="B56" s="353"/>
      <c r="C56" s="263"/>
      <c r="D56" s="263"/>
      <c r="E56" s="353"/>
      <c r="F56" s="353"/>
      <c r="G56" s="263"/>
      <c r="H56" s="263"/>
      <c r="I56" s="263"/>
      <c r="J56" s="353"/>
      <c r="K56" s="353"/>
      <c r="L56" s="353"/>
      <c r="M56" s="263"/>
      <c r="N56" s="263"/>
      <c r="O56" s="263"/>
      <c r="P56" s="263"/>
      <c r="Q56" s="353" t="s">
        <v>851</v>
      </c>
      <c r="R56" s="263"/>
      <c r="S56" s="263"/>
    </row>
    <row r="57" spans="1:21" s="1011" customFormat="1" ht="9.75" customHeight="1" thickTop="1">
      <c r="A57" s="231"/>
      <c r="Q57" s="339" t="s">
        <v>851</v>
      </c>
    </row>
    <row r="58" spans="1:21" s="1011" customFormat="1" ht="2.25" customHeight="1">
      <c r="A58" s="231"/>
    </row>
    <row r="59" spans="1:21" s="1011" customFormat="1" ht="2.25" customHeight="1">
      <c r="A59" s="231"/>
    </row>
    <row r="60" spans="1:21" s="1011" customFormat="1">
      <c r="A60" s="678" t="s">
        <v>864</v>
      </c>
    </row>
    <row r="61" spans="1:21" s="1011" customFormat="1">
      <c r="A61" s="678" t="s">
        <v>865</v>
      </c>
    </row>
    <row r="62" spans="1:21" s="1011" customFormat="1">
      <c r="A62" s="678" t="s">
        <v>1224</v>
      </c>
    </row>
    <row r="63" spans="1:21" s="230" customFormat="1" ht="12.75">
      <c r="A63" s="230" t="s">
        <v>1225</v>
      </c>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K4" sqref="K4"/>
    </sheetView>
  </sheetViews>
  <sheetFormatPr defaultRowHeight="15"/>
  <cols>
    <col min="1" max="1" width="103.42578125" style="137" customWidth="1"/>
    <col min="2" max="5" width="29.28515625" style="145" customWidth="1"/>
    <col min="6" max="6" width="3.7109375" style="265" customWidth="1"/>
    <col min="7" max="7" width="9.140625" style="265"/>
    <col min="8" max="8" width="9.140625" style="1011"/>
    <col min="9" max="10" width="18.42578125" style="1011" bestFit="1" customWidth="1"/>
    <col min="11" max="11" width="18.5703125" style="1011" customWidth="1"/>
    <col min="12" max="256" width="9.140625" style="1011"/>
    <col min="257" max="257" width="103.42578125" style="1011" customWidth="1"/>
    <col min="258" max="261" width="29.28515625" style="1011" customWidth="1"/>
    <col min="262" max="262" width="3.7109375" style="1011" customWidth="1"/>
    <col min="263" max="264" width="9.140625" style="1011"/>
    <col min="265" max="266" width="18.42578125" style="1011" bestFit="1" customWidth="1"/>
    <col min="267" max="267" width="18.5703125" style="1011" customWidth="1"/>
    <col min="268" max="512" width="9.140625" style="1011"/>
    <col min="513" max="513" width="103.42578125" style="1011" customWidth="1"/>
    <col min="514" max="517" width="29.28515625" style="1011" customWidth="1"/>
    <col min="518" max="518" width="3.7109375" style="1011" customWidth="1"/>
    <col min="519" max="520" width="9.140625" style="1011"/>
    <col min="521" max="522" width="18.42578125" style="1011" bestFit="1" customWidth="1"/>
    <col min="523" max="523" width="18.5703125" style="1011" customWidth="1"/>
    <col min="524" max="768" width="9.140625" style="1011"/>
    <col min="769" max="769" width="103.42578125" style="1011" customWidth="1"/>
    <col min="770" max="773" width="29.28515625" style="1011" customWidth="1"/>
    <col min="774" max="774" width="3.7109375" style="1011" customWidth="1"/>
    <col min="775" max="776" width="9.140625" style="1011"/>
    <col min="777" max="778" width="18.42578125" style="1011" bestFit="1" customWidth="1"/>
    <col min="779" max="779" width="18.5703125" style="1011" customWidth="1"/>
    <col min="780" max="1024" width="9.140625" style="1011"/>
    <col min="1025" max="1025" width="103.42578125" style="1011" customWidth="1"/>
    <col min="1026" max="1029" width="29.28515625" style="1011" customWidth="1"/>
    <col min="1030" max="1030" width="3.7109375" style="1011" customWidth="1"/>
    <col min="1031" max="1032" width="9.140625" style="1011"/>
    <col min="1033" max="1034" width="18.42578125" style="1011" bestFit="1" customWidth="1"/>
    <col min="1035" max="1035" width="18.5703125" style="1011" customWidth="1"/>
    <col min="1036" max="1280" width="9.140625" style="1011"/>
    <col min="1281" max="1281" width="103.42578125" style="1011" customWidth="1"/>
    <col min="1282" max="1285" width="29.28515625" style="1011" customWidth="1"/>
    <col min="1286" max="1286" width="3.7109375" style="1011" customWidth="1"/>
    <col min="1287" max="1288" width="9.140625" style="1011"/>
    <col min="1289" max="1290" width="18.42578125" style="1011" bestFit="1" customWidth="1"/>
    <col min="1291" max="1291" width="18.5703125" style="1011" customWidth="1"/>
    <col min="1292" max="1536" width="9.140625" style="1011"/>
    <col min="1537" max="1537" width="103.42578125" style="1011" customWidth="1"/>
    <col min="1538" max="1541" width="29.28515625" style="1011" customWidth="1"/>
    <col min="1542" max="1542" width="3.7109375" style="1011" customWidth="1"/>
    <col min="1543" max="1544" width="9.140625" style="1011"/>
    <col min="1545" max="1546" width="18.42578125" style="1011" bestFit="1" customWidth="1"/>
    <col min="1547" max="1547" width="18.5703125" style="1011" customWidth="1"/>
    <col min="1548" max="1792" width="9.140625" style="1011"/>
    <col min="1793" max="1793" width="103.42578125" style="1011" customWidth="1"/>
    <col min="1794" max="1797" width="29.28515625" style="1011" customWidth="1"/>
    <col min="1798" max="1798" width="3.7109375" style="1011" customWidth="1"/>
    <col min="1799" max="1800" width="9.140625" style="1011"/>
    <col min="1801" max="1802" width="18.42578125" style="1011" bestFit="1" customWidth="1"/>
    <col min="1803" max="1803" width="18.5703125" style="1011" customWidth="1"/>
    <col min="1804" max="2048" width="9.140625" style="1011"/>
    <col min="2049" max="2049" width="103.42578125" style="1011" customWidth="1"/>
    <col min="2050" max="2053" width="29.28515625" style="1011" customWidth="1"/>
    <col min="2054" max="2054" width="3.7109375" style="1011" customWidth="1"/>
    <col min="2055" max="2056" width="9.140625" style="1011"/>
    <col min="2057" max="2058" width="18.42578125" style="1011" bestFit="1" customWidth="1"/>
    <col min="2059" max="2059" width="18.5703125" style="1011" customWidth="1"/>
    <col min="2060" max="2304" width="9.140625" style="1011"/>
    <col min="2305" max="2305" width="103.42578125" style="1011" customWidth="1"/>
    <col min="2306" max="2309" width="29.28515625" style="1011" customWidth="1"/>
    <col min="2310" max="2310" width="3.7109375" style="1011" customWidth="1"/>
    <col min="2311" max="2312" width="9.140625" style="1011"/>
    <col min="2313" max="2314" width="18.42578125" style="1011" bestFit="1" customWidth="1"/>
    <col min="2315" max="2315" width="18.5703125" style="1011" customWidth="1"/>
    <col min="2316" max="2560" width="9.140625" style="1011"/>
    <col min="2561" max="2561" width="103.42578125" style="1011" customWidth="1"/>
    <col min="2562" max="2565" width="29.28515625" style="1011" customWidth="1"/>
    <col min="2566" max="2566" width="3.7109375" style="1011" customWidth="1"/>
    <col min="2567" max="2568" width="9.140625" style="1011"/>
    <col min="2569" max="2570" width="18.42578125" style="1011" bestFit="1" customWidth="1"/>
    <col min="2571" max="2571" width="18.5703125" style="1011" customWidth="1"/>
    <col min="2572" max="2816" width="9.140625" style="1011"/>
    <col min="2817" max="2817" width="103.42578125" style="1011" customWidth="1"/>
    <col min="2818" max="2821" width="29.28515625" style="1011" customWidth="1"/>
    <col min="2822" max="2822" width="3.7109375" style="1011" customWidth="1"/>
    <col min="2823" max="2824" width="9.140625" style="1011"/>
    <col min="2825" max="2826" width="18.42578125" style="1011" bestFit="1" customWidth="1"/>
    <col min="2827" max="2827" width="18.5703125" style="1011" customWidth="1"/>
    <col min="2828" max="3072" width="9.140625" style="1011"/>
    <col min="3073" max="3073" width="103.42578125" style="1011" customWidth="1"/>
    <col min="3074" max="3077" width="29.28515625" style="1011" customWidth="1"/>
    <col min="3078" max="3078" width="3.7109375" style="1011" customWidth="1"/>
    <col min="3079" max="3080" width="9.140625" style="1011"/>
    <col min="3081" max="3082" width="18.42578125" style="1011" bestFit="1" customWidth="1"/>
    <col min="3083" max="3083" width="18.5703125" style="1011" customWidth="1"/>
    <col min="3084" max="3328" width="9.140625" style="1011"/>
    <col min="3329" max="3329" width="103.42578125" style="1011" customWidth="1"/>
    <col min="3330" max="3333" width="29.28515625" style="1011" customWidth="1"/>
    <col min="3334" max="3334" width="3.7109375" style="1011" customWidth="1"/>
    <col min="3335" max="3336" width="9.140625" style="1011"/>
    <col min="3337" max="3338" width="18.42578125" style="1011" bestFit="1" customWidth="1"/>
    <col min="3339" max="3339" width="18.5703125" style="1011" customWidth="1"/>
    <col min="3340" max="3584" width="9.140625" style="1011"/>
    <col min="3585" max="3585" width="103.42578125" style="1011" customWidth="1"/>
    <col min="3586" max="3589" width="29.28515625" style="1011" customWidth="1"/>
    <col min="3590" max="3590" width="3.7109375" style="1011" customWidth="1"/>
    <col min="3591" max="3592" width="9.140625" style="1011"/>
    <col min="3593" max="3594" width="18.42578125" style="1011" bestFit="1" customWidth="1"/>
    <col min="3595" max="3595" width="18.5703125" style="1011" customWidth="1"/>
    <col min="3596" max="3840" width="9.140625" style="1011"/>
    <col min="3841" max="3841" width="103.42578125" style="1011" customWidth="1"/>
    <col min="3842" max="3845" width="29.28515625" style="1011" customWidth="1"/>
    <col min="3846" max="3846" width="3.7109375" style="1011" customWidth="1"/>
    <col min="3847" max="3848" width="9.140625" style="1011"/>
    <col min="3849" max="3850" width="18.42578125" style="1011" bestFit="1" customWidth="1"/>
    <col min="3851" max="3851" width="18.5703125" style="1011" customWidth="1"/>
    <col min="3852" max="4096" width="9.140625" style="1011"/>
    <col min="4097" max="4097" width="103.42578125" style="1011" customWidth="1"/>
    <col min="4098" max="4101" width="29.28515625" style="1011" customWidth="1"/>
    <col min="4102" max="4102" width="3.7109375" style="1011" customWidth="1"/>
    <col min="4103" max="4104" width="9.140625" style="1011"/>
    <col min="4105" max="4106" width="18.42578125" style="1011" bestFit="1" customWidth="1"/>
    <col min="4107" max="4107" width="18.5703125" style="1011" customWidth="1"/>
    <col min="4108" max="4352" width="9.140625" style="1011"/>
    <col min="4353" max="4353" width="103.42578125" style="1011" customWidth="1"/>
    <col min="4354" max="4357" width="29.28515625" style="1011" customWidth="1"/>
    <col min="4358" max="4358" width="3.7109375" style="1011" customWidth="1"/>
    <col min="4359" max="4360" width="9.140625" style="1011"/>
    <col min="4361" max="4362" width="18.42578125" style="1011" bestFit="1" customWidth="1"/>
    <col min="4363" max="4363" width="18.5703125" style="1011" customWidth="1"/>
    <col min="4364" max="4608" width="9.140625" style="1011"/>
    <col min="4609" max="4609" width="103.42578125" style="1011" customWidth="1"/>
    <col min="4610" max="4613" width="29.28515625" style="1011" customWidth="1"/>
    <col min="4614" max="4614" width="3.7109375" style="1011" customWidth="1"/>
    <col min="4615" max="4616" width="9.140625" style="1011"/>
    <col min="4617" max="4618" width="18.42578125" style="1011" bestFit="1" customWidth="1"/>
    <col min="4619" max="4619" width="18.5703125" style="1011" customWidth="1"/>
    <col min="4620" max="4864" width="9.140625" style="1011"/>
    <col min="4865" max="4865" width="103.42578125" style="1011" customWidth="1"/>
    <col min="4866" max="4869" width="29.28515625" style="1011" customWidth="1"/>
    <col min="4870" max="4870" width="3.7109375" style="1011" customWidth="1"/>
    <col min="4871" max="4872" width="9.140625" style="1011"/>
    <col min="4873" max="4874" width="18.42578125" style="1011" bestFit="1" customWidth="1"/>
    <col min="4875" max="4875" width="18.5703125" style="1011" customWidth="1"/>
    <col min="4876" max="5120" width="9.140625" style="1011"/>
    <col min="5121" max="5121" width="103.42578125" style="1011" customWidth="1"/>
    <col min="5122" max="5125" width="29.28515625" style="1011" customWidth="1"/>
    <col min="5126" max="5126" width="3.7109375" style="1011" customWidth="1"/>
    <col min="5127" max="5128" width="9.140625" style="1011"/>
    <col min="5129" max="5130" width="18.42578125" style="1011" bestFit="1" customWidth="1"/>
    <col min="5131" max="5131" width="18.5703125" style="1011" customWidth="1"/>
    <col min="5132" max="5376" width="9.140625" style="1011"/>
    <col min="5377" max="5377" width="103.42578125" style="1011" customWidth="1"/>
    <col min="5378" max="5381" width="29.28515625" style="1011" customWidth="1"/>
    <col min="5382" max="5382" width="3.7109375" style="1011" customWidth="1"/>
    <col min="5383" max="5384" width="9.140625" style="1011"/>
    <col min="5385" max="5386" width="18.42578125" style="1011" bestFit="1" customWidth="1"/>
    <col min="5387" max="5387" width="18.5703125" style="1011" customWidth="1"/>
    <col min="5388" max="5632" width="9.140625" style="1011"/>
    <col min="5633" max="5633" width="103.42578125" style="1011" customWidth="1"/>
    <col min="5634" max="5637" width="29.28515625" style="1011" customWidth="1"/>
    <col min="5638" max="5638" width="3.7109375" style="1011" customWidth="1"/>
    <col min="5639" max="5640" width="9.140625" style="1011"/>
    <col min="5641" max="5642" width="18.42578125" style="1011" bestFit="1" customWidth="1"/>
    <col min="5643" max="5643" width="18.5703125" style="1011" customWidth="1"/>
    <col min="5644" max="5888" width="9.140625" style="1011"/>
    <col min="5889" max="5889" width="103.42578125" style="1011" customWidth="1"/>
    <col min="5890" max="5893" width="29.28515625" style="1011" customWidth="1"/>
    <col min="5894" max="5894" width="3.7109375" style="1011" customWidth="1"/>
    <col min="5895" max="5896" width="9.140625" style="1011"/>
    <col min="5897" max="5898" width="18.42578125" style="1011" bestFit="1" customWidth="1"/>
    <col min="5899" max="5899" width="18.5703125" style="1011" customWidth="1"/>
    <col min="5900" max="6144" width="9.140625" style="1011"/>
    <col min="6145" max="6145" width="103.42578125" style="1011" customWidth="1"/>
    <col min="6146" max="6149" width="29.28515625" style="1011" customWidth="1"/>
    <col min="6150" max="6150" width="3.7109375" style="1011" customWidth="1"/>
    <col min="6151" max="6152" width="9.140625" style="1011"/>
    <col min="6153" max="6154" width="18.42578125" style="1011" bestFit="1" customWidth="1"/>
    <col min="6155" max="6155" width="18.5703125" style="1011" customWidth="1"/>
    <col min="6156" max="6400" width="9.140625" style="1011"/>
    <col min="6401" max="6401" width="103.42578125" style="1011" customWidth="1"/>
    <col min="6402" max="6405" width="29.28515625" style="1011" customWidth="1"/>
    <col min="6406" max="6406" width="3.7109375" style="1011" customWidth="1"/>
    <col min="6407" max="6408" width="9.140625" style="1011"/>
    <col min="6409" max="6410" width="18.42578125" style="1011" bestFit="1" customWidth="1"/>
    <col min="6411" max="6411" width="18.5703125" style="1011" customWidth="1"/>
    <col min="6412" max="6656" width="9.140625" style="1011"/>
    <col min="6657" max="6657" width="103.42578125" style="1011" customWidth="1"/>
    <col min="6658" max="6661" width="29.28515625" style="1011" customWidth="1"/>
    <col min="6662" max="6662" width="3.7109375" style="1011" customWidth="1"/>
    <col min="6663" max="6664" width="9.140625" style="1011"/>
    <col min="6665" max="6666" width="18.42578125" style="1011" bestFit="1" customWidth="1"/>
    <col min="6667" max="6667" width="18.5703125" style="1011" customWidth="1"/>
    <col min="6668" max="6912" width="9.140625" style="1011"/>
    <col min="6913" max="6913" width="103.42578125" style="1011" customWidth="1"/>
    <col min="6914" max="6917" width="29.28515625" style="1011" customWidth="1"/>
    <col min="6918" max="6918" width="3.7109375" style="1011" customWidth="1"/>
    <col min="6919" max="6920" width="9.140625" style="1011"/>
    <col min="6921" max="6922" width="18.42578125" style="1011" bestFit="1" customWidth="1"/>
    <col min="6923" max="6923" width="18.5703125" style="1011" customWidth="1"/>
    <col min="6924" max="7168" width="9.140625" style="1011"/>
    <col min="7169" max="7169" width="103.42578125" style="1011" customWidth="1"/>
    <col min="7170" max="7173" width="29.28515625" style="1011" customWidth="1"/>
    <col min="7174" max="7174" width="3.7109375" style="1011" customWidth="1"/>
    <col min="7175" max="7176" width="9.140625" style="1011"/>
    <col min="7177" max="7178" width="18.42578125" style="1011" bestFit="1" customWidth="1"/>
    <col min="7179" max="7179" width="18.5703125" style="1011" customWidth="1"/>
    <col min="7180" max="7424" width="9.140625" style="1011"/>
    <col min="7425" max="7425" width="103.42578125" style="1011" customWidth="1"/>
    <col min="7426" max="7429" width="29.28515625" style="1011" customWidth="1"/>
    <col min="7430" max="7430" width="3.7109375" style="1011" customWidth="1"/>
    <col min="7431" max="7432" width="9.140625" style="1011"/>
    <col min="7433" max="7434" width="18.42578125" style="1011" bestFit="1" customWidth="1"/>
    <col min="7435" max="7435" width="18.5703125" style="1011" customWidth="1"/>
    <col min="7436" max="7680" width="9.140625" style="1011"/>
    <col min="7681" max="7681" width="103.42578125" style="1011" customWidth="1"/>
    <col min="7682" max="7685" width="29.28515625" style="1011" customWidth="1"/>
    <col min="7686" max="7686" width="3.7109375" style="1011" customWidth="1"/>
    <col min="7687" max="7688" width="9.140625" style="1011"/>
    <col min="7689" max="7690" width="18.42578125" style="1011" bestFit="1" customWidth="1"/>
    <col min="7691" max="7691" width="18.5703125" style="1011" customWidth="1"/>
    <col min="7692" max="7936" width="9.140625" style="1011"/>
    <col min="7937" max="7937" width="103.42578125" style="1011" customWidth="1"/>
    <col min="7938" max="7941" width="29.28515625" style="1011" customWidth="1"/>
    <col min="7942" max="7942" width="3.7109375" style="1011" customWidth="1"/>
    <col min="7943" max="7944" width="9.140625" style="1011"/>
    <col min="7945" max="7946" width="18.42578125" style="1011" bestFit="1" customWidth="1"/>
    <col min="7947" max="7947" width="18.5703125" style="1011" customWidth="1"/>
    <col min="7948" max="8192" width="9.140625" style="1011"/>
    <col min="8193" max="8193" width="103.42578125" style="1011" customWidth="1"/>
    <col min="8194" max="8197" width="29.28515625" style="1011" customWidth="1"/>
    <col min="8198" max="8198" width="3.7109375" style="1011" customWidth="1"/>
    <col min="8199" max="8200" width="9.140625" style="1011"/>
    <col min="8201" max="8202" width="18.42578125" style="1011" bestFit="1" customWidth="1"/>
    <col min="8203" max="8203" width="18.5703125" style="1011" customWidth="1"/>
    <col min="8204" max="8448" width="9.140625" style="1011"/>
    <col min="8449" max="8449" width="103.42578125" style="1011" customWidth="1"/>
    <col min="8450" max="8453" width="29.28515625" style="1011" customWidth="1"/>
    <col min="8454" max="8454" width="3.7109375" style="1011" customWidth="1"/>
    <col min="8455" max="8456" width="9.140625" style="1011"/>
    <col min="8457" max="8458" width="18.42578125" style="1011" bestFit="1" customWidth="1"/>
    <col min="8459" max="8459" width="18.5703125" style="1011" customWidth="1"/>
    <col min="8460" max="8704" width="9.140625" style="1011"/>
    <col min="8705" max="8705" width="103.42578125" style="1011" customWidth="1"/>
    <col min="8706" max="8709" width="29.28515625" style="1011" customWidth="1"/>
    <col min="8710" max="8710" width="3.7109375" style="1011" customWidth="1"/>
    <col min="8711" max="8712" width="9.140625" style="1011"/>
    <col min="8713" max="8714" width="18.42578125" style="1011" bestFit="1" customWidth="1"/>
    <col min="8715" max="8715" width="18.5703125" style="1011" customWidth="1"/>
    <col min="8716" max="8960" width="9.140625" style="1011"/>
    <col min="8961" max="8961" width="103.42578125" style="1011" customWidth="1"/>
    <col min="8962" max="8965" width="29.28515625" style="1011" customWidth="1"/>
    <col min="8966" max="8966" width="3.7109375" style="1011" customWidth="1"/>
    <col min="8967" max="8968" width="9.140625" style="1011"/>
    <col min="8969" max="8970" width="18.42578125" style="1011" bestFit="1" customWidth="1"/>
    <col min="8971" max="8971" width="18.5703125" style="1011" customWidth="1"/>
    <col min="8972" max="9216" width="9.140625" style="1011"/>
    <col min="9217" max="9217" width="103.42578125" style="1011" customWidth="1"/>
    <col min="9218" max="9221" width="29.28515625" style="1011" customWidth="1"/>
    <col min="9222" max="9222" width="3.7109375" style="1011" customWidth="1"/>
    <col min="9223" max="9224" width="9.140625" style="1011"/>
    <col min="9225" max="9226" width="18.42578125" style="1011" bestFit="1" customWidth="1"/>
    <col min="9227" max="9227" width="18.5703125" style="1011" customWidth="1"/>
    <col min="9228" max="9472" width="9.140625" style="1011"/>
    <col min="9473" max="9473" width="103.42578125" style="1011" customWidth="1"/>
    <col min="9474" max="9477" width="29.28515625" style="1011" customWidth="1"/>
    <col min="9478" max="9478" width="3.7109375" style="1011" customWidth="1"/>
    <col min="9479" max="9480" width="9.140625" style="1011"/>
    <col min="9481" max="9482" width="18.42578125" style="1011" bestFit="1" customWidth="1"/>
    <col min="9483" max="9483" width="18.5703125" style="1011" customWidth="1"/>
    <col min="9484" max="9728" width="9.140625" style="1011"/>
    <col min="9729" max="9729" width="103.42578125" style="1011" customWidth="1"/>
    <col min="9730" max="9733" width="29.28515625" style="1011" customWidth="1"/>
    <col min="9734" max="9734" width="3.7109375" style="1011" customWidth="1"/>
    <col min="9735" max="9736" width="9.140625" style="1011"/>
    <col min="9737" max="9738" width="18.42578125" style="1011" bestFit="1" customWidth="1"/>
    <col min="9739" max="9739" width="18.5703125" style="1011" customWidth="1"/>
    <col min="9740" max="9984" width="9.140625" style="1011"/>
    <col min="9985" max="9985" width="103.42578125" style="1011" customWidth="1"/>
    <col min="9986" max="9989" width="29.28515625" style="1011" customWidth="1"/>
    <col min="9990" max="9990" width="3.7109375" style="1011" customWidth="1"/>
    <col min="9991" max="9992" width="9.140625" style="1011"/>
    <col min="9993" max="9994" width="18.42578125" style="1011" bestFit="1" customWidth="1"/>
    <col min="9995" max="9995" width="18.5703125" style="1011" customWidth="1"/>
    <col min="9996" max="10240" width="9.140625" style="1011"/>
    <col min="10241" max="10241" width="103.42578125" style="1011" customWidth="1"/>
    <col min="10242" max="10245" width="29.28515625" style="1011" customWidth="1"/>
    <col min="10246" max="10246" width="3.7109375" style="1011" customWidth="1"/>
    <col min="10247" max="10248" width="9.140625" style="1011"/>
    <col min="10249" max="10250" width="18.42578125" style="1011" bestFit="1" customWidth="1"/>
    <col min="10251" max="10251" width="18.5703125" style="1011" customWidth="1"/>
    <col min="10252" max="10496" width="9.140625" style="1011"/>
    <col min="10497" max="10497" width="103.42578125" style="1011" customWidth="1"/>
    <col min="10498" max="10501" width="29.28515625" style="1011" customWidth="1"/>
    <col min="10502" max="10502" width="3.7109375" style="1011" customWidth="1"/>
    <col min="10503" max="10504" width="9.140625" style="1011"/>
    <col min="10505" max="10506" width="18.42578125" style="1011" bestFit="1" customWidth="1"/>
    <col min="10507" max="10507" width="18.5703125" style="1011" customWidth="1"/>
    <col min="10508" max="10752" width="9.140625" style="1011"/>
    <col min="10753" max="10753" width="103.42578125" style="1011" customWidth="1"/>
    <col min="10754" max="10757" width="29.28515625" style="1011" customWidth="1"/>
    <col min="10758" max="10758" width="3.7109375" style="1011" customWidth="1"/>
    <col min="10759" max="10760" width="9.140625" style="1011"/>
    <col min="10761" max="10762" width="18.42578125" style="1011" bestFit="1" customWidth="1"/>
    <col min="10763" max="10763" width="18.5703125" style="1011" customWidth="1"/>
    <col min="10764" max="11008" width="9.140625" style="1011"/>
    <col min="11009" max="11009" width="103.42578125" style="1011" customWidth="1"/>
    <col min="11010" max="11013" width="29.28515625" style="1011" customWidth="1"/>
    <col min="11014" max="11014" width="3.7109375" style="1011" customWidth="1"/>
    <col min="11015" max="11016" width="9.140625" style="1011"/>
    <col min="11017" max="11018" width="18.42578125" style="1011" bestFit="1" customWidth="1"/>
    <col min="11019" max="11019" width="18.5703125" style="1011" customWidth="1"/>
    <col min="11020" max="11264" width="9.140625" style="1011"/>
    <col min="11265" max="11265" width="103.42578125" style="1011" customWidth="1"/>
    <col min="11266" max="11269" width="29.28515625" style="1011" customWidth="1"/>
    <col min="11270" max="11270" width="3.7109375" style="1011" customWidth="1"/>
    <col min="11271" max="11272" width="9.140625" style="1011"/>
    <col min="11273" max="11274" width="18.42578125" style="1011" bestFit="1" customWidth="1"/>
    <col min="11275" max="11275" width="18.5703125" style="1011" customWidth="1"/>
    <col min="11276" max="11520" width="9.140625" style="1011"/>
    <col min="11521" max="11521" width="103.42578125" style="1011" customWidth="1"/>
    <col min="11522" max="11525" width="29.28515625" style="1011" customWidth="1"/>
    <col min="11526" max="11526" width="3.7109375" style="1011" customWidth="1"/>
    <col min="11527" max="11528" width="9.140625" style="1011"/>
    <col min="11529" max="11530" width="18.42578125" style="1011" bestFit="1" customWidth="1"/>
    <col min="11531" max="11531" width="18.5703125" style="1011" customWidth="1"/>
    <col min="11532" max="11776" width="9.140625" style="1011"/>
    <col min="11777" max="11777" width="103.42578125" style="1011" customWidth="1"/>
    <col min="11778" max="11781" width="29.28515625" style="1011" customWidth="1"/>
    <col min="11782" max="11782" width="3.7109375" style="1011" customWidth="1"/>
    <col min="11783" max="11784" width="9.140625" style="1011"/>
    <col min="11785" max="11786" width="18.42578125" style="1011" bestFit="1" customWidth="1"/>
    <col min="11787" max="11787" width="18.5703125" style="1011" customWidth="1"/>
    <col min="11788" max="12032" width="9.140625" style="1011"/>
    <col min="12033" max="12033" width="103.42578125" style="1011" customWidth="1"/>
    <col min="12034" max="12037" width="29.28515625" style="1011" customWidth="1"/>
    <col min="12038" max="12038" width="3.7109375" style="1011" customWidth="1"/>
    <col min="12039" max="12040" width="9.140625" style="1011"/>
    <col min="12041" max="12042" width="18.42578125" style="1011" bestFit="1" customWidth="1"/>
    <col min="12043" max="12043" width="18.5703125" style="1011" customWidth="1"/>
    <col min="12044" max="12288" width="9.140625" style="1011"/>
    <col min="12289" max="12289" width="103.42578125" style="1011" customWidth="1"/>
    <col min="12290" max="12293" width="29.28515625" style="1011" customWidth="1"/>
    <col min="12294" max="12294" width="3.7109375" style="1011" customWidth="1"/>
    <col min="12295" max="12296" width="9.140625" style="1011"/>
    <col min="12297" max="12298" width="18.42578125" style="1011" bestFit="1" customWidth="1"/>
    <col min="12299" max="12299" width="18.5703125" style="1011" customWidth="1"/>
    <col min="12300" max="12544" width="9.140625" style="1011"/>
    <col min="12545" max="12545" width="103.42578125" style="1011" customWidth="1"/>
    <col min="12546" max="12549" width="29.28515625" style="1011" customWidth="1"/>
    <col min="12550" max="12550" width="3.7109375" style="1011" customWidth="1"/>
    <col min="12551" max="12552" width="9.140625" style="1011"/>
    <col min="12553" max="12554" width="18.42578125" style="1011" bestFit="1" customWidth="1"/>
    <col min="12555" max="12555" width="18.5703125" style="1011" customWidth="1"/>
    <col min="12556" max="12800" width="9.140625" style="1011"/>
    <col min="12801" max="12801" width="103.42578125" style="1011" customWidth="1"/>
    <col min="12802" max="12805" width="29.28515625" style="1011" customWidth="1"/>
    <col min="12806" max="12806" width="3.7109375" style="1011" customWidth="1"/>
    <col min="12807" max="12808" width="9.140625" style="1011"/>
    <col min="12809" max="12810" width="18.42578125" style="1011" bestFit="1" customWidth="1"/>
    <col min="12811" max="12811" width="18.5703125" style="1011" customWidth="1"/>
    <col min="12812" max="13056" width="9.140625" style="1011"/>
    <col min="13057" max="13057" width="103.42578125" style="1011" customWidth="1"/>
    <col min="13058" max="13061" width="29.28515625" style="1011" customWidth="1"/>
    <col min="13062" max="13062" width="3.7109375" style="1011" customWidth="1"/>
    <col min="13063" max="13064" width="9.140625" style="1011"/>
    <col min="13065" max="13066" width="18.42578125" style="1011" bestFit="1" customWidth="1"/>
    <col min="13067" max="13067" width="18.5703125" style="1011" customWidth="1"/>
    <col min="13068" max="13312" width="9.140625" style="1011"/>
    <col min="13313" max="13313" width="103.42578125" style="1011" customWidth="1"/>
    <col min="13314" max="13317" width="29.28515625" style="1011" customWidth="1"/>
    <col min="13318" max="13318" width="3.7109375" style="1011" customWidth="1"/>
    <col min="13319" max="13320" width="9.140625" style="1011"/>
    <col min="13321" max="13322" width="18.42578125" style="1011" bestFit="1" customWidth="1"/>
    <col min="13323" max="13323" width="18.5703125" style="1011" customWidth="1"/>
    <col min="13324" max="13568" width="9.140625" style="1011"/>
    <col min="13569" max="13569" width="103.42578125" style="1011" customWidth="1"/>
    <col min="13570" max="13573" width="29.28515625" style="1011" customWidth="1"/>
    <col min="13574" max="13574" width="3.7109375" style="1011" customWidth="1"/>
    <col min="13575" max="13576" width="9.140625" style="1011"/>
    <col min="13577" max="13578" width="18.42578125" style="1011" bestFit="1" customWidth="1"/>
    <col min="13579" max="13579" width="18.5703125" style="1011" customWidth="1"/>
    <col min="13580" max="13824" width="9.140625" style="1011"/>
    <col min="13825" max="13825" width="103.42578125" style="1011" customWidth="1"/>
    <col min="13826" max="13829" width="29.28515625" style="1011" customWidth="1"/>
    <col min="13830" max="13830" width="3.7109375" style="1011" customWidth="1"/>
    <col min="13831" max="13832" width="9.140625" style="1011"/>
    <col min="13833" max="13834" width="18.42578125" style="1011" bestFit="1" customWidth="1"/>
    <col min="13835" max="13835" width="18.5703125" style="1011" customWidth="1"/>
    <col min="13836" max="14080" width="9.140625" style="1011"/>
    <col min="14081" max="14081" width="103.42578125" style="1011" customWidth="1"/>
    <col min="14082" max="14085" width="29.28515625" style="1011" customWidth="1"/>
    <col min="14086" max="14086" width="3.7109375" style="1011" customWidth="1"/>
    <col min="14087" max="14088" width="9.140625" style="1011"/>
    <col min="14089" max="14090" width="18.42578125" style="1011" bestFit="1" customWidth="1"/>
    <col min="14091" max="14091" width="18.5703125" style="1011" customWidth="1"/>
    <col min="14092" max="14336" width="9.140625" style="1011"/>
    <col min="14337" max="14337" width="103.42578125" style="1011" customWidth="1"/>
    <col min="14338" max="14341" width="29.28515625" style="1011" customWidth="1"/>
    <col min="14342" max="14342" width="3.7109375" style="1011" customWidth="1"/>
    <col min="14343" max="14344" width="9.140625" style="1011"/>
    <col min="14345" max="14346" width="18.42578125" style="1011" bestFit="1" customWidth="1"/>
    <col min="14347" max="14347" width="18.5703125" style="1011" customWidth="1"/>
    <col min="14348" max="14592" width="9.140625" style="1011"/>
    <col min="14593" max="14593" width="103.42578125" style="1011" customWidth="1"/>
    <col min="14594" max="14597" width="29.28515625" style="1011" customWidth="1"/>
    <col min="14598" max="14598" width="3.7109375" style="1011" customWidth="1"/>
    <col min="14599" max="14600" width="9.140625" style="1011"/>
    <col min="14601" max="14602" width="18.42578125" style="1011" bestFit="1" customWidth="1"/>
    <col min="14603" max="14603" width="18.5703125" style="1011" customWidth="1"/>
    <col min="14604" max="14848" width="9.140625" style="1011"/>
    <col min="14849" max="14849" width="103.42578125" style="1011" customWidth="1"/>
    <col min="14850" max="14853" width="29.28515625" style="1011" customWidth="1"/>
    <col min="14854" max="14854" width="3.7109375" style="1011" customWidth="1"/>
    <col min="14855" max="14856" width="9.140625" style="1011"/>
    <col min="14857" max="14858" width="18.42578125" style="1011" bestFit="1" customWidth="1"/>
    <col min="14859" max="14859" width="18.5703125" style="1011" customWidth="1"/>
    <col min="14860" max="15104" width="9.140625" style="1011"/>
    <col min="15105" max="15105" width="103.42578125" style="1011" customWidth="1"/>
    <col min="15106" max="15109" width="29.28515625" style="1011" customWidth="1"/>
    <col min="15110" max="15110" width="3.7109375" style="1011" customWidth="1"/>
    <col min="15111" max="15112" width="9.140625" style="1011"/>
    <col min="15113" max="15114" width="18.42578125" style="1011" bestFit="1" customWidth="1"/>
    <col min="15115" max="15115" width="18.5703125" style="1011" customWidth="1"/>
    <col min="15116" max="15360" width="9.140625" style="1011"/>
    <col min="15361" max="15361" width="103.42578125" style="1011" customWidth="1"/>
    <col min="15362" max="15365" width="29.28515625" style="1011" customWidth="1"/>
    <col min="15366" max="15366" width="3.7109375" style="1011" customWidth="1"/>
    <col min="15367" max="15368" width="9.140625" style="1011"/>
    <col min="15369" max="15370" width="18.42578125" style="1011" bestFit="1" customWidth="1"/>
    <col min="15371" max="15371" width="18.5703125" style="1011" customWidth="1"/>
    <col min="15372" max="15616" width="9.140625" style="1011"/>
    <col min="15617" max="15617" width="103.42578125" style="1011" customWidth="1"/>
    <col min="15618" max="15621" width="29.28515625" style="1011" customWidth="1"/>
    <col min="15622" max="15622" width="3.7109375" style="1011" customWidth="1"/>
    <col min="15623" max="15624" width="9.140625" style="1011"/>
    <col min="15625" max="15626" width="18.42578125" style="1011" bestFit="1" customWidth="1"/>
    <col min="15627" max="15627" width="18.5703125" style="1011" customWidth="1"/>
    <col min="15628" max="15872" width="9.140625" style="1011"/>
    <col min="15873" max="15873" width="103.42578125" style="1011" customWidth="1"/>
    <col min="15874" max="15877" width="29.28515625" style="1011" customWidth="1"/>
    <col min="15878" max="15878" width="3.7109375" style="1011" customWidth="1"/>
    <col min="15879" max="15880" width="9.140625" style="1011"/>
    <col min="15881" max="15882" width="18.42578125" style="1011" bestFit="1" customWidth="1"/>
    <col min="15883" max="15883" width="18.5703125" style="1011" customWidth="1"/>
    <col min="15884" max="16128" width="9.140625" style="1011"/>
    <col min="16129" max="16129" width="103.42578125" style="1011" customWidth="1"/>
    <col min="16130" max="16133" width="29.28515625" style="1011" customWidth="1"/>
    <col min="16134" max="16134" width="3.7109375" style="1011" customWidth="1"/>
    <col min="16135" max="16136" width="9.140625" style="1011"/>
    <col min="16137" max="16138" width="18.42578125" style="1011" bestFit="1" customWidth="1"/>
    <col min="16139" max="16139" width="18.5703125" style="1011" customWidth="1"/>
    <col min="16140" max="16384" width="9.140625" style="1011"/>
  </cols>
  <sheetData>
    <row r="1" spans="1:7" s="140" customFormat="1" ht="2.25" customHeight="1">
      <c r="A1" s="266"/>
      <c r="B1" s="683"/>
      <c r="C1" s="683"/>
      <c r="D1" s="683"/>
      <c r="E1" s="683"/>
    </row>
    <row r="2" spans="1:7" s="129" customFormat="1" ht="50.25" customHeight="1">
      <c r="A2" s="1157" t="s">
        <v>932</v>
      </c>
      <c r="B2" s="1157"/>
      <c r="C2" s="1157"/>
      <c r="D2" s="1157"/>
      <c r="E2" s="1157"/>
    </row>
    <row r="3" spans="1:7" s="129" customFormat="1" ht="34.5" customHeight="1">
      <c r="A3" s="1157" t="s">
        <v>918</v>
      </c>
      <c r="B3" s="1157"/>
      <c r="C3" s="1157"/>
      <c r="D3" s="1157"/>
      <c r="E3" s="1169"/>
    </row>
    <row r="4" spans="1:7" s="129" customFormat="1" ht="34.5" customHeight="1">
      <c r="A4" s="1157" t="s">
        <v>1523</v>
      </c>
      <c r="B4" s="1157"/>
      <c r="C4" s="1157"/>
      <c r="D4" s="1157"/>
      <c r="E4" s="1157"/>
    </row>
    <row r="5" spans="1:7" s="130" customFormat="1" ht="54.75" customHeight="1">
      <c r="A5" s="1158" t="s">
        <v>1426</v>
      </c>
      <c r="B5" s="1158"/>
      <c r="C5" s="1158"/>
      <c r="D5" s="1158"/>
      <c r="E5" s="1158"/>
    </row>
    <row r="6" spans="1:7" ht="6" customHeight="1">
      <c r="F6" s="1011"/>
      <c r="G6" s="1011"/>
    </row>
    <row r="7" spans="1:7" ht="4.5" customHeight="1" thickBot="1">
      <c r="A7" s="684"/>
      <c r="B7" s="685"/>
      <c r="C7" s="685"/>
      <c r="D7" s="685"/>
      <c r="E7" s="685"/>
      <c r="F7" s="1011"/>
      <c r="G7" s="1011"/>
    </row>
    <row r="8" spans="1:7" s="231" customFormat="1" ht="45" customHeight="1" thickTop="1" thickBot="1">
      <c r="A8" s="440"/>
      <c r="B8" s="441" t="s">
        <v>933</v>
      </c>
      <c r="C8" s="441" t="s">
        <v>934</v>
      </c>
      <c r="D8" s="441" t="s">
        <v>935</v>
      </c>
      <c r="E8" s="442" t="s">
        <v>936</v>
      </c>
    </row>
    <row r="9" spans="1:7" s="231" customFormat="1" ht="45" customHeight="1" thickTop="1" thickBot="1">
      <c r="A9" s="443" t="s">
        <v>305</v>
      </c>
      <c r="B9" s="441"/>
      <c r="C9" s="441"/>
      <c r="D9" s="441"/>
      <c r="E9" s="442"/>
    </row>
    <row r="10" spans="1:7" s="193" customFormat="1" ht="23.25" customHeight="1" thickTop="1" thickBot="1">
      <c r="A10" s="444" t="s">
        <v>7</v>
      </c>
      <c r="B10" s="445">
        <v>362375252.44999999</v>
      </c>
      <c r="C10" s="445">
        <v>130666554.81</v>
      </c>
      <c r="D10" s="445">
        <v>153601397.16999999</v>
      </c>
      <c r="E10" s="445">
        <f>SUM(B10:D10)</f>
        <v>646643204.42999995</v>
      </c>
    </row>
    <row r="11" spans="1:7" s="193" customFormat="1" ht="21.75" customHeight="1" thickTop="1">
      <c r="A11" s="202" t="s">
        <v>8</v>
      </c>
      <c r="B11" s="446">
        <v>10031810.560000001</v>
      </c>
      <c r="C11" s="446">
        <v>8402403.0299999993</v>
      </c>
      <c r="D11" s="446">
        <v>5609398.8700000001</v>
      </c>
      <c r="E11" s="446">
        <f t="shared" ref="E11:E77" si="0">SUM(B11:D11)</f>
        <v>24043612.460000001</v>
      </c>
    </row>
    <row r="12" spans="1:7" s="164" customFormat="1" ht="20.25" customHeight="1">
      <c r="A12" s="447" t="s">
        <v>17</v>
      </c>
      <c r="B12" s="448">
        <v>17195.349999999999</v>
      </c>
      <c r="C12" s="448">
        <v>2912190.15</v>
      </c>
      <c r="D12" s="448">
        <v>42338.879999999997</v>
      </c>
      <c r="E12" s="446">
        <f t="shared" si="0"/>
        <v>2971724.38</v>
      </c>
    </row>
    <row r="13" spans="1:7" s="164" customFormat="1" ht="20.25" customHeight="1">
      <c r="A13" s="447" t="s">
        <v>26</v>
      </c>
      <c r="B13" s="448">
        <v>315310606.63</v>
      </c>
      <c r="C13" s="448">
        <v>113091228.43000001</v>
      </c>
      <c r="D13" s="448">
        <v>145311710.81999999</v>
      </c>
      <c r="E13" s="446">
        <f t="shared" si="0"/>
        <v>573713545.88</v>
      </c>
    </row>
    <row r="14" spans="1:7" s="164" customFormat="1" ht="20.25" customHeight="1">
      <c r="A14" s="447" t="s">
        <v>28</v>
      </c>
      <c r="B14" s="448">
        <v>307044343.82999998</v>
      </c>
      <c r="C14" s="448">
        <v>99870819.530000001</v>
      </c>
      <c r="D14" s="448">
        <v>143519294.11000001</v>
      </c>
      <c r="E14" s="446">
        <f t="shared" si="0"/>
        <v>550434457.47000003</v>
      </c>
    </row>
    <row r="15" spans="1:7" s="164" customFormat="1" ht="20.25" customHeight="1">
      <c r="A15" s="447" t="s">
        <v>919</v>
      </c>
      <c r="B15" s="448">
        <v>4193774.62</v>
      </c>
      <c r="C15" s="448">
        <v>6854358.3600000003</v>
      </c>
      <c r="D15" s="448">
        <v>0</v>
      </c>
      <c r="E15" s="446">
        <f t="shared" si="0"/>
        <v>11048132.98</v>
      </c>
    </row>
    <row r="16" spans="1:7" s="164" customFormat="1" ht="20.25" customHeight="1">
      <c r="A16" s="447" t="s">
        <v>32</v>
      </c>
      <c r="B16" s="448">
        <v>2806803.71</v>
      </c>
      <c r="C16" s="448">
        <v>4718242.59</v>
      </c>
      <c r="D16" s="448">
        <v>3126135.93</v>
      </c>
      <c r="E16" s="446">
        <f t="shared" si="0"/>
        <v>10651182.23</v>
      </c>
    </row>
    <row r="17" spans="1:7" s="164" customFormat="1" ht="20.25" customHeight="1">
      <c r="A17" s="447" t="s">
        <v>920</v>
      </c>
      <c r="B17" s="448">
        <v>0</v>
      </c>
      <c r="C17" s="448">
        <v>0</v>
      </c>
      <c r="D17" s="448">
        <v>0</v>
      </c>
      <c r="E17" s="446">
        <f t="shared" si="0"/>
        <v>0</v>
      </c>
    </row>
    <row r="18" spans="1:7" s="164" customFormat="1" ht="20.25" customHeight="1">
      <c r="A18" s="447" t="s">
        <v>36</v>
      </c>
      <c r="B18" s="448">
        <v>298961.08</v>
      </c>
      <c r="C18" s="448">
        <v>2750739.87</v>
      </c>
      <c r="D18" s="448">
        <v>456661.66</v>
      </c>
      <c r="E18" s="446">
        <f t="shared" si="0"/>
        <v>3506362.6100000003</v>
      </c>
    </row>
    <row r="19" spans="1:7" s="164" customFormat="1" ht="20.25" customHeight="1">
      <c r="A19" s="447" t="s">
        <v>921</v>
      </c>
      <c r="B19" s="448">
        <v>1180288.31</v>
      </c>
      <c r="C19" s="448">
        <v>130708.74</v>
      </c>
      <c r="D19" s="448">
        <v>0</v>
      </c>
      <c r="E19" s="446">
        <f t="shared" si="0"/>
        <v>1310997.05</v>
      </c>
    </row>
    <row r="20" spans="1:7" s="164" customFormat="1" ht="20.25" customHeight="1">
      <c r="A20" s="447" t="s">
        <v>39</v>
      </c>
      <c r="B20" s="448">
        <v>3739325.76</v>
      </c>
      <c r="C20" s="448">
        <v>2721343.33</v>
      </c>
      <c r="D20" s="448">
        <v>1578488.86</v>
      </c>
      <c r="E20" s="446">
        <f t="shared" si="0"/>
        <v>8039157.9500000002</v>
      </c>
    </row>
    <row r="21" spans="1:7" s="164" customFormat="1" ht="20.25" customHeight="1">
      <c r="A21" s="447" t="s">
        <v>46</v>
      </c>
      <c r="B21" s="448">
        <v>-3952890.68</v>
      </c>
      <c r="C21" s="448">
        <v>-3954983.99</v>
      </c>
      <c r="D21" s="448">
        <v>-3368869.74</v>
      </c>
      <c r="E21" s="446">
        <f t="shared" si="0"/>
        <v>-11276744.41</v>
      </c>
    </row>
    <row r="22" spans="1:7" s="164" customFormat="1" ht="20.25" customHeight="1">
      <c r="A22" s="447" t="s">
        <v>57</v>
      </c>
      <c r="B22" s="448">
        <v>31716748.879999999</v>
      </c>
      <c r="C22" s="448">
        <v>4224336.34</v>
      </c>
      <c r="D22" s="448">
        <v>2193251.0499999998</v>
      </c>
      <c r="E22" s="446">
        <f t="shared" si="0"/>
        <v>38134336.269999996</v>
      </c>
    </row>
    <row r="23" spans="1:7" s="164" customFormat="1" ht="20.25" customHeight="1">
      <c r="A23" s="447" t="s">
        <v>63</v>
      </c>
      <c r="B23" s="448">
        <v>0</v>
      </c>
      <c r="C23" s="448">
        <v>1520616.7</v>
      </c>
      <c r="D23" s="448">
        <v>0</v>
      </c>
      <c r="E23" s="446">
        <f t="shared" si="0"/>
        <v>1520616.7</v>
      </c>
    </row>
    <row r="24" spans="1:7" s="164" customFormat="1" ht="20.25" customHeight="1">
      <c r="A24" s="447" t="s">
        <v>69</v>
      </c>
      <c r="B24" s="448">
        <v>30991.61</v>
      </c>
      <c r="C24" s="448">
        <v>0</v>
      </c>
      <c r="D24" s="448">
        <v>0</v>
      </c>
      <c r="E24" s="446">
        <f t="shared" si="0"/>
        <v>30991.61</v>
      </c>
    </row>
    <row r="25" spans="1:7" s="164" customFormat="1" ht="20.25" customHeight="1">
      <c r="A25" s="447" t="s">
        <v>74</v>
      </c>
      <c r="B25" s="448">
        <v>5260445.42</v>
      </c>
      <c r="C25" s="448">
        <v>421659.82</v>
      </c>
      <c r="D25" s="448">
        <v>335834.06</v>
      </c>
      <c r="E25" s="446">
        <f t="shared" si="0"/>
        <v>6017939.2999999998</v>
      </c>
    </row>
    <row r="26" spans="1:7" s="164" customFormat="1" ht="27.75" customHeight="1" thickBot="1">
      <c r="A26" s="447" t="s">
        <v>84</v>
      </c>
      <c r="B26" s="448">
        <v>7454</v>
      </c>
      <c r="C26" s="448">
        <v>94120.34</v>
      </c>
      <c r="D26" s="448">
        <v>108863.49</v>
      </c>
      <c r="E26" s="446">
        <f t="shared" si="0"/>
        <v>210437.83000000002</v>
      </c>
    </row>
    <row r="27" spans="1:7" s="193" customFormat="1" ht="23.25" customHeight="1" thickTop="1" thickBot="1">
      <c r="A27" s="449" t="s">
        <v>90</v>
      </c>
      <c r="B27" s="445">
        <v>314921942.17000002</v>
      </c>
      <c r="C27" s="445">
        <v>114106519.63</v>
      </c>
      <c r="D27" s="445">
        <v>127448539.86</v>
      </c>
      <c r="E27" s="445">
        <f t="shared" si="0"/>
        <v>556477001.65999997</v>
      </c>
    </row>
    <row r="28" spans="1:7" ht="20.25" customHeight="1" thickTop="1">
      <c r="A28" s="205" t="s">
        <v>91</v>
      </c>
      <c r="B28" s="450">
        <v>0</v>
      </c>
      <c r="C28" s="450">
        <v>0</v>
      </c>
      <c r="D28" s="450">
        <v>0</v>
      </c>
      <c r="E28" s="446">
        <f t="shared" si="0"/>
        <v>0</v>
      </c>
      <c r="F28" s="1011"/>
      <c r="G28" s="1011"/>
    </row>
    <row r="29" spans="1:7" ht="20.25" customHeight="1">
      <c r="A29" s="80" t="s">
        <v>92</v>
      </c>
      <c r="B29" s="450">
        <v>0</v>
      </c>
      <c r="C29" s="450">
        <v>0</v>
      </c>
      <c r="D29" s="450">
        <v>0</v>
      </c>
      <c r="E29" s="446">
        <f t="shared" si="0"/>
        <v>0</v>
      </c>
      <c r="F29" s="1011"/>
      <c r="G29" s="1011"/>
    </row>
    <row r="30" spans="1:7" ht="20.25" customHeight="1">
      <c r="A30" s="80" t="s">
        <v>95</v>
      </c>
      <c r="B30" s="450">
        <v>0</v>
      </c>
      <c r="C30" s="450">
        <v>0</v>
      </c>
      <c r="D30" s="450">
        <v>0</v>
      </c>
      <c r="E30" s="446">
        <f t="shared" si="0"/>
        <v>0</v>
      </c>
      <c r="F30" s="1011"/>
      <c r="G30" s="1011"/>
    </row>
    <row r="31" spans="1:7" ht="20.25" customHeight="1">
      <c r="A31" s="80" t="s">
        <v>96</v>
      </c>
      <c r="B31" s="450">
        <v>0</v>
      </c>
      <c r="C31" s="450">
        <v>0</v>
      </c>
      <c r="D31" s="450">
        <v>0</v>
      </c>
      <c r="E31" s="446">
        <f t="shared" si="0"/>
        <v>0</v>
      </c>
      <c r="F31" s="1011"/>
      <c r="G31" s="1011"/>
    </row>
    <row r="32" spans="1:7" ht="20.25" customHeight="1">
      <c r="A32" s="80" t="s">
        <v>105</v>
      </c>
      <c r="B32" s="450">
        <v>0</v>
      </c>
      <c r="C32" s="450">
        <v>0</v>
      </c>
      <c r="D32" s="450">
        <v>0</v>
      </c>
      <c r="E32" s="446">
        <f t="shared" si="0"/>
        <v>0</v>
      </c>
      <c r="F32" s="1011"/>
      <c r="G32" s="1011"/>
    </row>
    <row r="33" spans="1:7" ht="20.25" customHeight="1">
      <c r="A33" s="80" t="s">
        <v>106</v>
      </c>
      <c r="B33" s="450">
        <v>0</v>
      </c>
      <c r="C33" s="450">
        <v>0</v>
      </c>
      <c r="D33" s="450">
        <v>0</v>
      </c>
      <c r="E33" s="446">
        <f t="shared" si="0"/>
        <v>0</v>
      </c>
      <c r="F33" s="1011"/>
      <c r="G33" s="1011"/>
    </row>
    <row r="34" spans="1:7" ht="20.25" customHeight="1">
      <c r="A34" s="80" t="s">
        <v>107</v>
      </c>
      <c r="B34" s="450">
        <v>0</v>
      </c>
      <c r="C34" s="450">
        <v>0</v>
      </c>
      <c r="D34" s="450">
        <v>0</v>
      </c>
      <c r="E34" s="446">
        <f t="shared" si="0"/>
        <v>0</v>
      </c>
      <c r="F34" s="1011"/>
      <c r="G34" s="1011"/>
    </row>
    <row r="35" spans="1:7" ht="20.25" customHeight="1">
      <c r="A35" s="205" t="s">
        <v>108</v>
      </c>
      <c r="B35" s="450">
        <v>0</v>
      </c>
      <c r="C35" s="450">
        <v>0</v>
      </c>
      <c r="D35" s="450">
        <v>0</v>
      </c>
      <c r="E35" s="446">
        <f t="shared" si="0"/>
        <v>0</v>
      </c>
      <c r="F35" s="1011"/>
      <c r="G35" s="1011"/>
    </row>
    <row r="36" spans="1:7" ht="20.25" customHeight="1">
      <c r="A36" s="205" t="s">
        <v>116</v>
      </c>
      <c r="B36" s="450">
        <v>140757379.13</v>
      </c>
      <c r="C36" s="450">
        <v>59416816.659999996</v>
      </c>
      <c r="D36" s="450">
        <v>30094133.75</v>
      </c>
      <c r="E36" s="446">
        <f t="shared" si="0"/>
        <v>230268329.53999999</v>
      </c>
      <c r="F36" s="1011"/>
      <c r="G36" s="1011"/>
    </row>
    <row r="37" spans="1:7" ht="20.25" customHeight="1">
      <c r="A37" s="205" t="s">
        <v>125</v>
      </c>
      <c r="B37" s="450">
        <v>21846989.850000001</v>
      </c>
      <c r="C37" s="450">
        <v>4332374.84</v>
      </c>
      <c r="D37" s="450">
        <v>4907545.0599999996</v>
      </c>
      <c r="E37" s="446">
        <f t="shared" si="0"/>
        <v>31086909.75</v>
      </c>
      <c r="F37" s="1011"/>
      <c r="G37" s="1011"/>
    </row>
    <row r="38" spans="1:7" ht="20.25" customHeight="1">
      <c r="A38" s="205" t="s">
        <v>128</v>
      </c>
      <c r="B38" s="450">
        <v>7088949.2000000002</v>
      </c>
      <c r="C38" s="450">
        <v>2016493.34</v>
      </c>
      <c r="D38" s="450">
        <v>2253318.2400000002</v>
      </c>
      <c r="E38" s="446">
        <f t="shared" si="0"/>
        <v>11358760.780000001</v>
      </c>
      <c r="F38" s="1011"/>
      <c r="G38" s="1011"/>
    </row>
    <row r="39" spans="1:7" ht="20.25" customHeight="1">
      <c r="A39" s="205" t="s">
        <v>134</v>
      </c>
      <c r="B39" s="450">
        <v>144139194.25</v>
      </c>
      <c r="C39" s="450">
        <v>48340834.789999999</v>
      </c>
      <c r="D39" s="450">
        <v>90193542.810000002</v>
      </c>
      <c r="E39" s="446">
        <f t="shared" si="0"/>
        <v>282673571.85000002</v>
      </c>
      <c r="F39" s="1011"/>
      <c r="G39" s="1011"/>
    </row>
    <row r="40" spans="1:7" ht="20.25" customHeight="1">
      <c r="A40" s="205" t="s">
        <v>139</v>
      </c>
      <c r="B40" s="450">
        <v>1089429.74</v>
      </c>
      <c r="C40" s="450">
        <v>0</v>
      </c>
      <c r="D40" s="450">
        <v>0</v>
      </c>
      <c r="E40" s="446">
        <f t="shared" si="0"/>
        <v>1089429.74</v>
      </c>
      <c r="F40" s="1011"/>
      <c r="G40" s="1011"/>
    </row>
    <row r="41" spans="1:7" s="193" customFormat="1" ht="26.25" customHeight="1" thickBot="1">
      <c r="A41" s="202" t="s">
        <v>109</v>
      </c>
      <c r="B41" s="446">
        <v>0</v>
      </c>
      <c r="C41" s="446">
        <v>0</v>
      </c>
      <c r="D41" s="446">
        <v>0</v>
      </c>
      <c r="E41" s="446">
        <f t="shared" si="0"/>
        <v>0</v>
      </c>
    </row>
    <row r="42" spans="1:7" s="193" customFormat="1" ht="23.25" customHeight="1" thickTop="1" thickBot="1">
      <c r="A42" s="449" t="s">
        <v>148</v>
      </c>
      <c r="B42" s="445">
        <v>47453310.280000001</v>
      </c>
      <c r="C42" s="445">
        <v>16560035.18</v>
      </c>
      <c r="D42" s="445">
        <v>26152857.32</v>
      </c>
      <c r="E42" s="445">
        <f t="shared" si="0"/>
        <v>90166202.780000001</v>
      </c>
    </row>
    <row r="43" spans="1:7" ht="20.25" customHeight="1" thickTop="1">
      <c r="A43" s="205" t="s">
        <v>149</v>
      </c>
      <c r="B43" s="450">
        <v>17000000</v>
      </c>
      <c r="C43" s="450">
        <v>13237400</v>
      </c>
      <c r="D43" s="450">
        <v>13470000</v>
      </c>
      <c r="E43" s="446">
        <f t="shared" si="0"/>
        <v>43707400</v>
      </c>
      <c r="F43" s="1011"/>
      <c r="G43" s="1011"/>
    </row>
    <row r="44" spans="1:7" ht="20.25" customHeight="1">
      <c r="A44" s="205" t="s">
        <v>153</v>
      </c>
      <c r="B44" s="450">
        <v>0</v>
      </c>
      <c r="C44" s="450">
        <v>0</v>
      </c>
      <c r="D44" s="450">
        <v>9391600</v>
      </c>
      <c r="E44" s="446">
        <f t="shared" si="0"/>
        <v>9391600</v>
      </c>
      <c r="F44" s="1011"/>
      <c r="G44" s="1011"/>
    </row>
    <row r="45" spans="1:7" ht="20.25" customHeight="1">
      <c r="A45" s="205" t="s">
        <v>157</v>
      </c>
      <c r="B45" s="450">
        <v>0</v>
      </c>
      <c r="C45" s="450">
        <v>0</v>
      </c>
      <c r="D45" s="450">
        <v>0</v>
      </c>
      <c r="E45" s="446">
        <f t="shared" si="0"/>
        <v>0</v>
      </c>
      <c r="F45" s="1011"/>
      <c r="G45" s="1011"/>
    </row>
    <row r="46" spans="1:7" ht="20.25" customHeight="1">
      <c r="A46" s="205" t="s">
        <v>161</v>
      </c>
      <c r="B46" s="450">
        <v>23417963.800000001</v>
      </c>
      <c r="C46" s="450">
        <v>3016997.86</v>
      </c>
      <c r="D46" s="450">
        <v>1144585.1000000001</v>
      </c>
      <c r="E46" s="446">
        <f t="shared" si="0"/>
        <v>27579546.760000002</v>
      </c>
      <c r="F46" s="1011"/>
      <c r="G46" s="1011"/>
    </row>
    <row r="47" spans="1:7" ht="20.25" customHeight="1">
      <c r="A47" s="205" t="s">
        <v>165</v>
      </c>
      <c r="B47" s="450">
        <v>7035346.4800000004</v>
      </c>
      <c r="C47" s="450">
        <v>305637.32</v>
      </c>
      <c r="D47" s="450">
        <v>2146672.2200000002</v>
      </c>
      <c r="E47" s="446">
        <f t="shared" si="0"/>
        <v>9487656.0200000014</v>
      </c>
      <c r="F47" s="1011"/>
      <c r="G47" s="1011"/>
    </row>
    <row r="48" spans="1:7" ht="20.25" customHeight="1">
      <c r="A48" s="80" t="s">
        <v>166</v>
      </c>
      <c r="B48" s="450">
        <v>271.19</v>
      </c>
      <c r="C48" s="450">
        <v>0.13</v>
      </c>
      <c r="D48" s="450">
        <v>0</v>
      </c>
      <c r="E48" s="446">
        <f t="shared" si="0"/>
        <v>271.32</v>
      </c>
      <c r="F48" s="1011"/>
      <c r="G48" s="1011"/>
    </row>
    <row r="49" spans="1:7" ht="20.25" customHeight="1" thickBot="1">
      <c r="A49" s="80" t="s">
        <v>167</v>
      </c>
      <c r="B49" s="450">
        <v>7035075.29</v>
      </c>
      <c r="C49" s="450">
        <v>305637.19</v>
      </c>
      <c r="D49" s="450">
        <v>2146672.2200000002</v>
      </c>
      <c r="E49" s="446">
        <f t="shared" si="0"/>
        <v>9487384.7000000011</v>
      </c>
      <c r="F49" s="1011"/>
      <c r="G49" s="1011"/>
    </row>
    <row r="50" spans="1:7" s="193" customFormat="1" ht="23.25" customHeight="1" thickTop="1" thickBot="1">
      <c r="A50" s="449" t="s">
        <v>168</v>
      </c>
      <c r="B50" s="445">
        <v>362375252.44999999</v>
      </c>
      <c r="C50" s="445">
        <v>130666554.81</v>
      </c>
      <c r="D50" s="445">
        <v>153601397.18000001</v>
      </c>
      <c r="E50" s="445">
        <f t="shared" si="0"/>
        <v>646643204.44000006</v>
      </c>
    </row>
    <row r="51" spans="1:7" ht="20.25" customHeight="1" thickTop="1">
      <c r="A51" s="205" t="s">
        <v>169</v>
      </c>
      <c r="B51" s="450">
        <v>0</v>
      </c>
      <c r="C51" s="450">
        <v>0</v>
      </c>
      <c r="D51" s="450">
        <v>0</v>
      </c>
      <c r="E51" s="446">
        <f t="shared" si="0"/>
        <v>0</v>
      </c>
      <c r="F51" s="1011"/>
      <c r="G51" s="1011"/>
    </row>
    <row r="52" spans="1:7" ht="20.25" customHeight="1">
      <c r="A52" s="205" t="s">
        <v>189</v>
      </c>
      <c r="B52" s="450">
        <v>401435806.27999997</v>
      </c>
      <c r="C52" s="450">
        <v>393261753.22000003</v>
      </c>
      <c r="D52" s="450">
        <v>556670956.45000005</v>
      </c>
      <c r="E52" s="446">
        <f t="shared" si="0"/>
        <v>1351368515.95</v>
      </c>
      <c r="F52" s="1011"/>
      <c r="G52" s="1011"/>
    </row>
    <row r="53" spans="1:7" ht="20.25" customHeight="1">
      <c r="A53" s="205"/>
      <c r="B53" s="450"/>
      <c r="C53" s="450"/>
      <c r="D53" s="450"/>
      <c r="E53" s="446"/>
      <c r="F53" s="1011"/>
      <c r="G53" s="1011"/>
    </row>
    <row r="54" spans="1:7" ht="20.25" customHeight="1" thickBot="1">
      <c r="A54" s="205"/>
      <c r="B54" s="450"/>
      <c r="C54" s="450"/>
      <c r="D54" s="450"/>
      <c r="E54" s="446"/>
      <c r="F54" s="1011"/>
      <c r="G54" s="1011"/>
    </row>
    <row r="55" spans="1:7" s="193" customFormat="1" ht="24" customHeight="1" thickTop="1" thickBot="1">
      <c r="A55" s="449" t="s">
        <v>475</v>
      </c>
      <c r="B55" s="445"/>
      <c r="C55" s="445"/>
      <c r="D55" s="445"/>
      <c r="E55" s="445"/>
    </row>
    <row r="56" spans="1:7" ht="20.25" customHeight="1" thickTop="1">
      <c r="A56" s="80" t="s">
        <v>231</v>
      </c>
      <c r="B56" s="450">
        <v>16689730.719999999</v>
      </c>
      <c r="C56" s="450">
        <v>6406577.1699999999</v>
      </c>
      <c r="D56" s="450">
        <v>6890173.96</v>
      </c>
      <c r="E56" s="446">
        <f t="shared" si="0"/>
        <v>29986481.850000001</v>
      </c>
      <c r="F56" s="1011"/>
      <c r="G56" s="1011"/>
    </row>
    <row r="57" spans="1:7" ht="20.25" customHeight="1">
      <c r="A57" s="80" t="s">
        <v>243</v>
      </c>
      <c r="B57" s="450">
        <v>-5778327.7800000003</v>
      </c>
      <c r="C57" s="450">
        <v>-2140365.1</v>
      </c>
      <c r="D57" s="450">
        <v>-2131737.02</v>
      </c>
      <c r="E57" s="446">
        <f t="shared" si="0"/>
        <v>-10050429.9</v>
      </c>
      <c r="F57" s="1011"/>
      <c r="G57" s="1011"/>
    </row>
    <row r="58" spans="1:7" ht="20.25" customHeight="1">
      <c r="A58" s="205" t="s">
        <v>251</v>
      </c>
      <c r="B58" s="450">
        <v>10911402.939999999</v>
      </c>
      <c r="C58" s="450">
        <v>4266212.07</v>
      </c>
      <c r="D58" s="450">
        <v>4758436.9400000004</v>
      </c>
      <c r="E58" s="446">
        <f t="shared" si="0"/>
        <v>19936051.949999999</v>
      </c>
      <c r="F58" s="1011"/>
      <c r="G58" s="1011"/>
    </row>
    <row r="59" spans="1:7" ht="20.25" customHeight="1">
      <c r="A59" s="80" t="s">
        <v>252</v>
      </c>
      <c r="B59" s="450">
        <v>178487.1</v>
      </c>
      <c r="C59" s="450">
        <v>649416.95999999996</v>
      </c>
      <c r="D59" s="450">
        <v>705049.17</v>
      </c>
      <c r="E59" s="446">
        <f t="shared" si="0"/>
        <v>1532953.23</v>
      </c>
      <c r="F59" s="1011"/>
      <c r="G59" s="1011"/>
    </row>
    <row r="60" spans="1:7" ht="20.25" customHeight="1">
      <c r="A60" s="80" t="s">
        <v>258</v>
      </c>
      <c r="B60" s="450">
        <v>-6370.49</v>
      </c>
      <c r="C60" s="450">
        <v>-164235.67000000001</v>
      </c>
      <c r="D60" s="450">
        <v>-172517.43</v>
      </c>
      <c r="E60" s="446">
        <f t="shared" si="0"/>
        <v>-343123.58999999997</v>
      </c>
      <c r="F60" s="1011"/>
      <c r="G60" s="1011"/>
    </row>
    <row r="61" spans="1:7" ht="20.25" customHeight="1">
      <c r="A61" s="205" t="s">
        <v>263</v>
      </c>
      <c r="B61" s="450">
        <v>11083519.550000001</v>
      </c>
      <c r="C61" s="450">
        <v>4751393.3600000003</v>
      </c>
      <c r="D61" s="450">
        <v>5290968.68</v>
      </c>
      <c r="E61" s="446">
        <f t="shared" si="0"/>
        <v>21125881.59</v>
      </c>
      <c r="F61" s="1011"/>
      <c r="G61" s="1011"/>
    </row>
    <row r="62" spans="1:7" ht="20.25" customHeight="1">
      <c r="A62" s="80" t="s">
        <v>264</v>
      </c>
      <c r="B62" s="450">
        <v>3271813.4</v>
      </c>
      <c r="C62" s="450">
        <v>1413029.72</v>
      </c>
      <c r="D62" s="450">
        <v>933316.63</v>
      </c>
      <c r="E62" s="446">
        <f t="shared" si="0"/>
        <v>5618159.75</v>
      </c>
      <c r="F62" s="1011"/>
      <c r="G62" s="1011"/>
    </row>
    <row r="63" spans="1:7" ht="20.25" customHeight="1">
      <c r="A63" s="80" t="s">
        <v>271</v>
      </c>
      <c r="B63" s="450">
        <v>-2355359.67</v>
      </c>
      <c r="C63" s="450">
        <v>-2574091.27</v>
      </c>
      <c r="D63" s="450">
        <v>-3203157.95</v>
      </c>
      <c r="E63" s="446">
        <f t="shared" si="0"/>
        <v>-8132608.8899999997</v>
      </c>
      <c r="F63" s="1011"/>
      <c r="G63" s="1011"/>
    </row>
    <row r="64" spans="1:7" ht="20.25" customHeight="1">
      <c r="A64" s="205" t="s">
        <v>278</v>
      </c>
      <c r="B64" s="450">
        <v>11999973.279999999</v>
      </c>
      <c r="C64" s="450">
        <v>3590331.81</v>
      </c>
      <c r="D64" s="450">
        <v>3021127.36</v>
      </c>
      <c r="E64" s="446">
        <f t="shared" si="0"/>
        <v>18611432.449999999</v>
      </c>
      <c r="F64" s="1011"/>
      <c r="G64" s="1011"/>
    </row>
    <row r="65" spans="1:7" ht="20.25" customHeight="1">
      <c r="A65" s="80" t="s">
        <v>279</v>
      </c>
      <c r="B65" s="450">
        <v>-5618108</v>
      </c>
      <c r="C65" s="450">
        <v>-3237795.2</v>
      </c>
      <c r="D65" s="450">
        <v>-1918441.63</v>
      </c>
      <c r="E65" s="446">
        <f t="shared" si="0"/>
        <v>-10774344.829999998</v>
      </c>
      <c r="F65" s="1011"/>
      <c r="G65" s="1011"/>
    </row>
    <row r="66" spans="1:7" ht="20.25" customHeight="1">
      <c r="A66" s="205" t="s">
        <v>289</v>
      </c>
      <c r="B66" s="450">
        <v>6381865.2800000003</v>
      </c>
      <c r="C66" s="450">
        <v>352536.61</v>
      </c>
      <c r="D66" s="450">
        <v>1102685.73</v>
      </c>
      <c r="E66" s="446">
        <f t="shared" si="0"/>
        <v>7837087.620000001</v>
      </c>
      <c r="F66" s="1011"/>
      <c r="G66" s="1011"/>
    </row>
    <row r="67" spans="1:7" ht="20.25" customHeight="1">
      <c r="A67" s="205" t="s">
        <v>290</v>
      </c>
      <c r="B67" s="450">
        <v>389409.39</v>
      </c>
      <c r="C67" s="450">
        <v>-0.02</v>
      </c>
      <c r="D67" s="450">
        <v>322724</v>
      </c>
      <c r="E67" s="446">
        <f t="shared" si="0"/>
        <v>712133.37</v>
      </c>
      <c r="F67" s="1011"/>
      <c r="G67" s="1011"/>
    </row>
    <row r="68" spans="1:7" ht="20.25" customHeight="1">
      <c r="A68" s="80" t="s">
        <v>291</v>
      </c>
      <c r="B68" s="450">
        <v>389409.39</v>
      </c>
      <c r="C68" s="450">
        <v>-0.02</v>
      </c>
      <c r="D68" s="450">
        <v>322724</v>
      </c>
      <c r="E68" s="446">
        <f t="shared" si="0"/>
        <v>712133.37</v>
      </c>
      <c r="F68" s="1011"/>
      <c r="G68" s="1011"/>
    </row>
    <row r="69" spans="1:7" ht="20.25" customHeight="1">
      <c r="A69" s="80" t="s">
        <v>292</v>
      </c>
      <c r="B69" s="450">
        <v>0</v>
      </c>
      <c r="C69" s="450">
        <v>0</v>
      </c>
      <c r="D69" s="450">
        <v>0</v>
      </c>
      <c r="E69" s="446">
        <f t="shared" si="0"/>
        <v>0</v>
      </c>
      <c r="F69" s="1011"/>
      <c r="G69" s="1011"/>
    </row>
    <row r="70" spans="1:7" ht="20.25" customHeight="1">
      <c r="A70" s="205" t="s">
        <v>293</v>
      </c>
      <c r="B70" s="450">
        <v>-42399.45</v>
      </c>
      <c r="C70" s="450">
        <v>0</v>
      </c>
      <c r="D70" s="450">
        <v>0</v>
      </c>
      <c r="E70" s="446">
        <f t="shared" si="0"/>
        <v>-42399.45</v>
      </c>
      <c r="F70" s="1011"/>
      <c r="G70" s="1011"/>
    </row>
    <row r="71" spans="1:7" ht="20.25" customHeight="1">
      <c r="A71" s="80" t="s">
        <v>294</v>
      </c>
      <c r="B71" s="450">
        <v>-42399.45</v>
      </c>
      <c r="C71" s="450">
        <v>0</v>
      </c>
      <c r="D71" s="450">
        <v>0</v>
      </c>
      <c r="E71" s="446">
        <f t="shared" si="0"/>
        <v>-42399.45</v>
      </c>
      <c r="F71" s="1011"/>
      <c r="G71" s="1011"/>
    </row>
    <row r="72" spans="1:7" ht="20.25" customHeight="1">
      <c r="A72" s="80" t="s">
        <v>295</v>
      </c>
      <c r="B72" s="450">
        <v>0</v>
      </c>
      <c r="C72" s="450">
        <v>0</v>
      </c>
      <c r="D72" s="450">
        <v>0</v>
      </c>
      <c r="E72" s="446">
        <f t="shared" si="0"/>
        <v>0</v>
      </c>
      <c r="F72" s="1011"/>
      <c r="G72" s="1011"/>
    </row>
    <row r="73" spans="1:7" ht="20.25" customHeight="1">
      <c r="A73" s="205" t="s">
        <v>296</v>
      </c>
      <c r="B73" s="450">
        <v>6728875.2199999997</v>
      </c>
      <c r="C73" s="450">
        <v>352536.59</v>
      </c>
      <c r="D73" s="450">
        <v>1425409.73</v>
      </c>
      <c r="E73" s="446">
        <f t="shared" si="0"/>
        <v>8506821.5399999991</v>
      </c>
      <c r="F73" s="1011"/>
      <c r="G73" s="1011"/>
    </row>
    <row r="74" spans="1:7" ht="20.25" customHeight="1">
      <c r="A74" s="80" t="s">
        <v>922</v>
      </c>
      <c r="B74" s="450">
        <v>306200.07</v>
      </c>
      <c r="C74" s="450">
        <v>0</v>
      </c>
      <c r="D74" s="450">
        <v>721262.49</v>
      </c>
      <c r="E74" s="446">
        <f t="shared" si="0"/>
        <v>1027462.56</v>
      </c>
      <c r="F74" s="1011"/>
      <c r="G74" s="1011"/>
    </row>
    <row r="75" spans="1:7" ht="20.25" customHeight="1">
      <c r="A75" s="80" t="s">
        <v>923</v>
      </c>
      <c r="B75" s="450">
        <v>0</v>
      </c>
      <c r="C75" s="450">
        <v>0</v>
      </c>
      <c r="D75" s="450">
        <v>0</v>
      </c>
      <c r="E75" s="446">
        <f t="shared" si="0"/>
        <v>0</v>
      </c>
      <c r="F75" s="1011"/>
      <c r="G75" s="1011"/>
    </row>
    <row r="76" spans="1:7" ht="20.25" customHeight="1">
      <c r="A76" s="205" t="s">
        <v>298</v>
      </c>
      <c r="B76" s="450">
        <v>7035075.29</v>
      </c>
      <c r="C76" s="450">
        <v>352536.59</v>
      </c>
      <c r="D76" s="450">
        <v>2146672.2200000002</v>
      </c>
      <c r="E76" s="446">
        <f t="shared" si="0"/>
        <v>9534284.0999999996</v>
      </c>
      <c r="F76" s="1011"/>
      <c r="G76" s="1011"/>
    </row>
    <row r="77" spans="1:7" ht="20.25" customHeight="1">
      <c r="A77" s="80" t="s">
        <v>924</v>
      </c>
      <c r="B77" s="450">
        <v>0</v>
      </c>
      <c r="C77" s="450">
        <v>4799.04</v>
      </c>
      <c r="D77" s="450">
        <v>0</v>
      </c>
      <c r="E77" s="446">
        <f t="shared" si="0"/>
        <v>4799.04</v>
      </c>
      <c r="F77" s="1011"/>
      <c r="G77" s="1011"/>
    </row>
    <row r="78" spans="1:7" ht="20.25" customHeight="1">
      <c r="A78" s="80" t="s">
        <v>925</v>
      </c>
      <c r="B78" s="450">
        <v>0</v>
      </c>
      <c r="C78" s="450">
        <v>-51698.44</v>
      </c>
      <c r="D78" s="450">
        <v>0</v>
      </c>
      <c r="E78" s="446">
        <f t="shared" ref="E78:E83" si="1">SUM(B78:D78)</f>
        <v>-51698.44</v>
      </c>
      <c r="F78" s="1011"/>
      <c r="G78" s="1011"/>
    </row>
    <row r="79" spans="1:7" ht="20.25" customHeight="1">
      <c r="A79" s="205" t="s">
        <v>300</v>
      </c>
      <c r="B79" s="450">
        <v>7035075.29</v>
      </c>
      <c r="C79" s="450">
        <v>305637.19</v>
      </c>
      <c r="D79" s="450">
        <v>2146672.2200000002</v>
      </c>
      <c r="E79" s="446">
        <f t="shared" si="1"/>
        <v>9487384.7000000011</v>
      </c>
      <c r="F79" s="1011"/>
      <c r="G79" s="1011"/>
    </row>
    <row r="80" spans="1:7" ht="20.25" customHeight="1">
      <c r="A80" s="80" t="s">
        <v>301</v>
      </c>
      <c r="B80" s="450">
        <v>0</v>
      </c>
      <c r="C80" s="450">
        <v>0</v>
      </c>
      <c r="D80" s="450">
        <v>0</v>
      </c>
      <c r="E80" s="446">
        <f t="shared" si="1"/>
        <v>0</v>
      </c>
      <c r="F80" s="1011"/>
      <c r="G80" s="1011"/>
    </row>
    <row r="81" spans="1:7" ht="20.25" customHeight="1">
      <c r="A81" s="205" t="s">
        <v>302</v>
      </c>
      <c r="B81" s="175">
        <v>7035075.29</v>
      </c>
      <c r="C81" s="175">
        <v>305637.19</v>
      </c>
      <c r="D81" s="175">
        <v>2146672.2200000002</v>
      </c>
      <c r="E81" s="446">
        <f t="shared" si="1"/>
        <v>9487384.7000000011</v>
      </c>
      <c r="F81" s="1011"/>
      <c r="G81" s="1011"/>
    </row>
    <row r="82" spans="1:7" ht="20.25" customHeight="1" thickBot="1">
      <c r="A82" s="80" t="s">
        <v>303</v>
      </c>
      <c r="B82" s="175">
        <v>0</v>
      </c>
      <c r="C82" s="175">
        <v>0</v>
      </c>
      <c r="D82" s="175">
        <v>0</v>
      </c>
      <c r="E82" s="446">
        <f t="shared" si="1"/>
        <v>0</v>
      </c>
      <c r="F82" s="1011"/>
      <c r="G82" s="1011"/>
    </row>
    <row r="83" spans="1:7" s="248" customFormat="1" ht="23.25" customHeight="1" thickTop="1" thickBot="1">
      <c r="A83" s="83" t="s">
        <v>304</v>
      </c>
      <c r="B83" s="445">
        <v>7035075.29</v>
      </c>
      <c r="C83" s="445">
        <v>305637.19</v>
      </c>
      <c r="D83" s="445">
        <v>2146672.2200000002</v>
      </c>
      <c r="E83" s="445">
        <f t="shared" si="1"/>
        <v>9487384.7000000011</v>
      </c>
    </row>
    <row r="84" spans="1:7" ht="4.5" customHeight="1" thickTop="1" thickBot="1">
      <c r="A84" s="451"/>
      <c r="B84" s="452"/>
      <c r="C84" s="452"/>
      <c r="D84" s="452"/>
      <c r="E84" s="452"/>
      <c r="F84" s="1011"/>
      <c r="G84" s="1011"/>
    </row>
    <row r="85" spans="1:7">
      <c r="A85" s="1011"/>
      <c r="B85" s="453"/>
      <c r="C85" s="454"/>
      <c r="D85" s="454"/>
      <c r="E85" s="454"/>
      <c r="F85" s="1011"/>
      <c r="G85" s="1011"/>
    </row>
    <row r="86" spans="1:7" s="231" customFormat="1" ht="15.75">
      <c r="B86" s="455"/>
      <c r="C86" s="455"/>
      <c r="D86" s="455"/>
      <c r="E86" s="456"/>
      <c r="F86" s="141"/>
      <c r="G86" s="141"/>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J15" sqref="J15"/>
    </sheetView>
  </sheetViews>
  <sheetFormatPr defaultRowHeight="15"/>
  <cols>
    <col min="1" max="1" width="9.42578125" style="1011" hidden="1" customWidth="1"/>
    <col min="2" max="2" width="8.5703125" style="1011" hidden="1" customWidth="1"/>
    <col min="3" max="3" width="139.5703125" style="137" customWidth="1"/>
    <col min="4" max="4" width="39.42578125" style="1011" customWidth="1"/>
    <col min="5" max="5" width="39.140625" style="1011" customWidth="1"/>
    <col min="6" max="6" width="40.7109375" style="1011" customWidth="1"/>
    <col min="7" max="7" width="3.5703125" style="231" customWidth="1"/>
    <col min="8" max="256" width="9.140625" style="1011"/>
    <col min="257" max="258" width="0" style="1011" hidden="1" customWidth="1"/>
    <col min="259" max="259" width="139.5703125" style="1011" customWidth="1"/>
    <col min="260" max="260" width="39.42578125" style="1011" customWidth="1"/>
    <col min="261" max="261" width="39.140625" style="1011" customWidth="1"/>
    <col min="262" max="262" width="40.7109375" style="1011" customWidth="1"/>
    <col min="263" max="263" width="3.5703125" style="1011" customWidth="1"/>
    <col min="264" max="512" width="9.140625" style="1011"/>
    <col min="513" max="514" width="0" style="1011" hidden="1" customWidth="1"/>
    <col min="515" max="515" width="139.5703125" style="1011" customWidth="1"/>
    <col min="516" max="516" width="39.42578125" style="1011" customWidth="1"/>
    <col min="517" max="517" width="39.140625" style="1011" customWidth="1"/>
    <col min="518" max="518" width="40.7109375" style="1011" customWidth="1"/>
    <col min="519" max="519" width="3.5703125" style="1011" customWidth="1"/>
    <col min="520" max="768" width="9.140625" style="1011"/>
    <col min="769" max="770" width="0" style="1011" hidden="1" customWidth="1"/>
    <col min="771" max="771" width="139.5703125" style="1011" customWidth="1"/>
    <col min="772" max="772" width="39.42578125" style="1011" customWidth="1"/>
    <col min="773" max="773" width="39.140625" style="1011" customWidth="1"/>
    <col min="774" max="774" width="40.7109375" style="1011" customWidth="1"/>
    <col min="775" max="775" width="3.5703125" style="1011" customWidth="1"/>
    <col min="776" max="1024" width="9.140625" style="1011"/>
    <col min="1025" max="1026" width="0" style="1011" hidden="1" customWidth="1"/>
    <col min="1027" max="1027" width="139.5703125" style="1011" customWidth="1"/>
    <col min="1028" max="1028" width="39.42578125" style="1011" customWidth="1"/>
    <col min="1029" max="1029" width="39.140625" style="1011" customWidth="1"/>
    <col min="1030" max="1030" width="40.7109375" style="1011" customWidth="1"/>
    <col min="1031" max="1031" width="3.5703125" style="1011" customWidth="1"/>
    <col min="1032" max="1280" width="9.140625" style="1011"/>
    <col min="1281" max="1282" width="0" style="1011" hidden="1" customWidth="1"/>
    <col min="1283" max="1283" width="139.5703125" style="1011" customWidth="1"/>
    <col min="1284" max="1284" width="39.42578125" style="1011" customWidth="1"/>
    <col min="1285" max="1285" width="39.140625" style="1011" customWidth="1"/>
    <col min="1286" max="1286" width="40.7109375" style="1011" customWidth="1"/>
    <col min="1287" max="1287" width="3.5703125" style="1011" customWidth="1"/>
    <col min="1288" max="1536" width="9.140625" style="1011"/>
    <col min="1537" max="1538" width="0" style="1011" hidden="1" customWidth="1"/>
    <col min="1539" max="1539" width="139.5703125" style="1011" customWidth="1"/>
    <col min="1540" max="1540" width="39.42578125" style="1011" customWidth="1"/>
    <col min="1541" max="1541" width="39.140625" style="1011" customWidth="1"/>
    <col min="1542" max="1542" width="40.7109375" style="1011" customWidth="1"/>
    <col min="1543" max="1543" width="3.5703125" style="1011" customWidth="1"/>
    <col min="1544" max="1792" width="9.140625" style="1011"/>
    <col min="1793" max="1794" width="0" style="1011" hidden="1" customWidth="1"/>
    <col min="1795" max="1795" width="139.5703125" style="1011" customWidth="1"/>
    <col min="1796" max="1796" width="39.42578125" style="1011" customWidth="1"/>
    <col min="1797" max="1797" width="39.140625" style="1011" customWidth="1"/>
    <col min="1798" max="1798" width="40.7109375" style="1011" customWidth="1"/>
    <col min="1799" max="1799" width="3.5703125" style="1011" customWidth="1"/>
    <col min="1800" max="2048" width="9.140625" style="1011"/>
    <col min="2049" max="2050" width="0" style="1011" hidden="1" customWidth="1"/>
    <col min="2051" max="2051" width="139.5703125" style="1011" customWidth="1"/>
    <col min="2052" max="2052" width="39.42578125" style="1011" customWidth="1"/>
    <col min="2053" max="2053" width="39.140625" style="1011" customWidth="1"/>
    <col min="2054" max="2054" width="40.7109375" style="1011" customWidth="1"/>
    <col min="2055" max="2055" width="3.5703125" style="1011" customWidth="1"/>
    <col min="2056" max="2304" width="9.140625" style="1011"/>
    <col min="2305" max="2306" width="0" style="1011" hidden="1" customWidth="1"/>
    <col min="2307" max="2307" width="139.5703125" style="1011" customWidth="1"/>
    <col min="2308" max="2308" width="39.42578125" style="1011" customWidth="1"/>
    <col min="2309" max="2309" width="39.140625" style="1011" customWidth="1"/>
    <col min="2310" max="2310" width="40.7109375" style="1011" customWidth="1"/>
    <col min="2311" max="2311" width="3.5703125" style="1011" customWidth="1"/>
    <col min="2312" max="2560" width="9.140625" style="1011"/>
    <col min="2561" max="2562" width="0" style="1011" hidden="1" customWidth="1"/>
    <col min="2563" max="2563" width="139.5703125" style="1011" customWidth="1"/>
    <col min="2564" max="2564" width="39.42578125" style="1011" customWidth="1"/>
    <col min="2565" max="2565" width="39.140625" style="1011" customWidth="1"/>
    <col min="2566" max="2566" width="40.7109375" style="1011" customWidth="1"/>
    <col min="2567" max="2567" width="3.5703125" style="1011" customWidth="1"/>
    <col min="2568" max="2816" width="9.140625" style="1011"/>
    <col min="2817" max="2818" width="0" style="1011" hidden="1" customWidth="1"/>
    <col min="2819" max="2819" width="139.5703125" style="1011" customWidth="1"/>
    <col min="2820" max="2820" width="39.42578125" style="1011" customWidth="1"/>
    <col min="2821" max="2821" width="39.140625" style="1011" customWidth="1"/>
    <col min="2822" max="2822" width="40.7109375" style="1011" customWidth="1"/>
    <col min="2823" max="2823" width="3.5703125" style="1011" customWidth="1"/>
    <col min="2824" max="3072" width="9.140625" style="1011"/>
    <col min="3073" max="3074" width="0" style="1011" hidden="1" customWidth="1"/>
    <col min="3075" max="3075" width="139.5703125" style="1011" customWidth="1"/>
    <col min="3076" max="3076" width="39.42578125" style="1011" customWidth="1"/>
    <col min="3077" max="3077" width="39.140625" style="1011" customWidth="1"/>
    <col min="3078" max="3078" width="40.7109375" style="1011" customWidth="1"/>
    <col min="3079" max="3079" width="3.5703125" style="1011" customWidth="1"/>
    <col min="3080" max="3328" width="9.140625" style="1011"/>
    <col min="3329" max="3330" width="0" style="1011" hidden="1" customWidth="1"/>
    <col min="3331" max="3331" width="139.5703125" style="1011" customWidth="1"/>
    <col min="3332" max="3332" width="39.42578125" style="1011" customWidth="1"/>
    <col min="3333" max="3333" width="39.140625" style="1011" customWidth="1"/>
    <col min="3334" max="3334" width="40.7109375" style="1011" customWidth="1"/>
    <col min="3335" max="3335" width="3.5703125" style="1011" customWidth="1"/>
    <col min="3336" max="3584" width="9.140625" style="1011"/>
    <col min="3585" max="3586" width="0" style="1011" hidden="1" customWidth="1"/>
    <col min="3587" max="3587" width="139.5703125" style="1011" customWidth="1"/>
    <col min="3588" max="3588" width="39.42578125" style="1011" customWidth="1"/>
    <col min="3589" max="3589" width="39.140625" style="1011" customWidth="1"/>
    <col min="3590" max="3590" width="40.7109375" style="1011" customWidth="1"/>
    <col min="3591" max="3591" width="3.5703125" style="1011" customWidth="1"/>
    <col min="3592" max="3840" width="9.140625" style="1011"/>
    <col min="3841" max="3842" width="0" style="1011" hidden="1" customWidth="1"/>
    <col min="3843" max="3843" width="139.5703125" style="1011" customWidth="1"/>
    <col min="3844" max="3844" width="39.42578125" style="1011" customWidth="1"/>
    <col min="3845" max="3845" width="39.140625" style="1011" customWidth="1"/>
    <col min="3846" max="3846" width="40.7109375" style="1011" customWidth="1"/>
    <col min="3847" max="3847" width="3.5703125" style="1011" customWidth="1"/>
    <col min="3848" max="4096" width="9.140625" style="1011"/>
    <col min="4097" max="4098" width="0" style="1011" hidden="1" customWidth="1"/>
    <col min="4099" max="4099" width="139.5703125" style="1011" customWidth="1"/>
    <col min="4100" max="4100" width="39.42578125" style="1011" customWidth="1"/>
    <col min="4101" max="4101" width="39.140625" style="1011" customWidth="1"/>
    <col min="4102" max="4102" width="40.7109375" style="1011" customWidth="1"/>
    <col min="4103" max="4103" width="3.5703125" style="1011" customWidth="1"/>
    <col min="4104" max="4352" width="9.140625" style="1011"/>
    <col min="4353" max="4354" width="0" style="1011" hidden="1" customWidth="1"/>
    <col min="4355" max="4355" width="139.5703125" style="1011" customWidth="1"/>
    <col min="4356" max="4356" width="39.42578125" style="1011" customWidth="1"/>
    <col min="4357" max="4357" width="39.140625" style="1011" customWidth="1"/>
    <col min="4358" max="4358" width="40.7109375" style="1011" customWidth="1"/>
    <col min="4359" max="4359" width="3.5703125" style="1011" customWidth="1"/>
    <col min="4360" max="4608" width="9.140625" style="1011"/>
    <col min="4609" max="4610" width="0" style="1011" hidden="1" customWidth="1"/>
    <col min="4611" max="4611" width="139.5703125" style="1011" customWidth="1"/>
    <col min="4612" max="4612" width="39.42578125" style="1011" customWidth="1"/>
    <col min="4613" max="4613" width="39.140625" style="1011" customWidth="1"/>
    <col min="4614" max="4614" width="40.7109375" style="1011" customWidth="1"/>
    <col min="4615" max="4615" width="3.5703125" style="1011" customWidth="1"/>
    <col min="4616" max="4864" width="9.140625" style="1011"/>
    <col min="4865" max="4866" width="0" style="1011" hidden="1" customWidth="1"/>
    <col min="4867" max="4867" width="139.5703125" style="1011" customWidth="1"/>
    <col min="4868" max="4868" width="39.42578125" style="1011" customWidth="1"/>
    <col min="4869" max="4869" width="39.140625" style="1011" customWidth="1"/>
    <col min="4870" max="4870" width="40.7109375" style="1011" customWidth="1"/>
    <col min="4871" max="4871" width="3.5703125" style="1011" customWidth="1"/>
    <col min="4872" max="5120" width="9.140625" style="1011"/>
    <col min="5121" max="5122" width="0" style="1011" hidden="1" customWidth="1"/>
    <col min="5123" max="5123" width="139.5703125" style="1011" customWidth="1"/>
    <col min="5124" max="5124" width="39.42578125" style="1011" customWidth="1"/>
    <col min="5125" max="5125" width="39.140625" style="1011" customWidth="1"/>
    <col min="5126" max="5126" width="40.7109375" style="1011" customWidth="1"/>
    <col min="5127" max="5127" width="3.5703125" style="1011" customWidth="1"/>
    <col min="5128" max="5376" width="9.140625" style="1011"/>
    <col min="5377" max="5378" width="0" style="1011" hidden="1" customWidth="1"/>
    <col min="5379" max="5379" width="139.5703125" style="1011" customWidth="1"/>
    <col min="5380" max="5380" width="39.42578125" style="1011" customWidth="1"/>
    <col min="5381" max="5381" width="39.140625" style="1011" customWidth="1"/>
    <col min="5382" max="5382" width="40.7109375" style="1011" customWidth="1"/>
    <col min="5383" max="5383" width="3.5703125" style="1011" customWidth="1"/>
    <col min="5384" max="5632" width="9.140625" style="1011"/>
    <col min="5633" max="5634" width="0" style="1011" hidden="1" customWidth="1"/>
    <col min="5635" max="5635" width="139.5703125" style="1011" customWidth="1"/>
    <col min="5636" max="5636" width="39.42578125" style="1011" customWidth="1"/>
    <col min="5637" max="5637" width="39.140625" style="1011" customWidth="1"/>
    <col min="5638" max="5638" width="40.7109375" style="1011" customWidth="1"/>
    <col min="5639" max="5639" width="3.5703125" style="1011" customWidth="1"/>
    <col min="5640" max="5888" width="9.140625" style="1011"/>
    <col min="5889" max="5890" width="0" style="1011" hidden="1" customWidth="1"/>
    <col min="5891" max="5891" width="139.5703125" style="1011" customWidth="1"/>
    <col min="5892" max="5892" width="39.42578125" style="1011" customWidth="1"/>
    <col min="5893" max="5893" width="39.140625" style="1011" customWidth="1"/>
    <col min="5894" max="5894" width="40.7109375" style="1011" customWidth="1"/>
    <col min="5895" max="5895" width="3.5703125" style="1011" customWidth="1"/>
    <col min="5896" max="6144" width="9.140625" style="1011"/>
    <col min="6145" max="6146" width="0" style="1011" hidden="1" customWidth="1"/>
    <col min="6147" max="6147" width="139.5703125" style="1011" customWidth="1"/>
    <col min="6148" max="6148" width="39.42578125" style="1011" customWidth="1"/>
    <col min="6149" max="6149" width="39.140625" style="1011" customWidth="1"/>
    <col min="6150" max="6150" width="40.7109375" style="1011" customWidth="1"/>
    <col min="6151" max="6151" width="3.5703125" style="1011" customWidth="1"/>
    <col min="6152" max="6400" width="9.140625" style="1011"/>
    <col min="6401" max="6402" width="0" style="1011" hidden="1" customWidth="1"/>
    <col min="6403" max="6403" width="139.5703125" style="1011" customWidth="1"/>
    <col min="6404" max="6404" width="39.42578125" style="1011" customWidth="1"/>
    <col min="6405" max="6405" width="39.140625" style="1011" customWidth="1"/>
    <col min="6406" max="6406" width="40.7109375" style="1011" customWidth="1"/>
    <col min="6407" max="6407" width="3.5703125" style="1011" customWidth="1"/>
    <col min="6408" max="6656" width="9.140625" style="1011"/>
    <col min="6657" max="6658" width="0" style="1011" hidden="1" customWidth="1"/>
    <col min="6659" max="6659" width="139.5703125" style="1011" customWidth="1"/>
    <col min="6660" max="6660" width="39.42578125" style="1011" customWidth="1"/>
    <col min="6661" max="6661" width="39.140625" style="1011" customWidth="1"/>
    <col min="6662" max="6662" width="40.7109375" style="1011" customWidth="1"/>
    <col min="6663" max="6663" width="3.5703125" style="1011" customWidth="1"/>
    <col min="6664" max="6912" width="9.140625" style="1011"/>
    <col min="6913" max="6914" width="0" style="1011" hidden="1" customWidth="1"/>
    <col min="6915" max="6915" width="139.5703125" style="1011" customWidth="1"/>
    <col min="6916" max="6916" width="39.42578125" style="1011" customWidth="1"/>
    <col min="6917" max="6917" width="39.140625" style="1011" customWidth="1"/>
    <col min="6918" max="6918" width="40.7109375" style="1011" customWidth="1"/>
    <col min="6919" max="6919" width="3.5703125" style="1011" customWidth="1"/>
    <col min="6920" max="7168" width="9.140625" style="1011"/>
    <col min="7169" max="7170" width="0" style="1011" hidden="1" customWidth="1"/>
    <col min="7171" max="7171" width="139.5703125" style="1011" customWidth="1"/>
    <col min="7172" max="7172" width="39.42578125" style="1011" customWidth="1"/>
    <col min="7173" max="7173" width="39.140625" style="1011" customWidth="1"/>
    <col min="7174" max="7174" width="40.7109375" style="1011" customWidth="1"/>
    <col min="7175" max="7175" width="3.5703125" style="1011" customWidth="1"/>
    <col min="7176" max="7424" width="9.140625" style="1011"/>
    <col min="7425" max="7426" width="0" style="1011" hidden="1" customWidth="1"/>
    <col min="7427" max="7427" width="139.5703125" style="1011" customWidth="1"/>
    <col min="7428" max="7428" width="39.42578125" style="1011" customWidth="1"/>
    <col min="7429" max="7429" width="39.140625" style="1011" customWidth="1"/>
    <col min="7430" max="7430" width="40.7109375" style="1011" customWidth="1"/>
    <col min="7431" max="7431" width="3.5703125" style="1011" customWidth="1"/>
    <col min="7432" max="7680" width="9.140625" style="1011"/>
    <col min="7681" max="7682" width="0" style="1011" hidden="1" customWidth="1"/>
    <col min="7683" max="7683" width="139.5703125" style="1011" customWidth="1"/>
    <col min="7684" max="7684" width="39.42578125" style="1011" customWidth="1"/>
    <col min="7685" max="7685" width="39.140625" style="1011" customWidth="1"/>
    <col min="7686" max="7686" width="40.7109375" style="1011" customWidth="1"/>
    <col min="7687" max="7687" width="3.5703125" style="1011" customWidth="1"/>
    <col min="7688" max="7936" width="9.140625" style="1011"/>
    <col min="7937" max="7938" width="0" style="1011" hidden="1" customWidth="1"/>
    <col min="7939" max="7939" width="139.5703125" style="1011" customWidth="1"/>
    <col min="7940" max="7940" width="39.42578125" style="1011" customWidth="1"/>
    <col min="7941" max="7941" width="39.140625" style="1011" customWidth="1"/>
    <col min="7942" max="7942" width="40.7109375" style="1011" customWidth="1"/>
    <col min="7943" max="7943" width="3.5703125" style="1011" customWidth="1"/>
    <col min="7944" max="8192" width="9.140625" style="1011"/>
    <col min="8193" max="8194" width="0" style="1011" hidden="1" customWidth="1"/>
    <col min="8195" max="8195" width="139.5703125" style="1011" customWidth="1"/>
    <col min="8196" max="8196" width="39.42578125" style="1011" customWidth="1"/>
    <col min="8197" max="8197" width="39.140625" style="1011" customWidth="1"/>
    <col min="8198" max="8198" width="40.7109375" style="1011" customWidth="1"/>
    <col min="8199" max="8199" width="3.5703125" style="1011" customWidth="1"/>
    <col min="8200" max="8448" width="9.140625" style="1011"/>
    <col min="8449" max="8450" width="0" style="1011" hidden="1" customWidth="1"/>
    <col min="8451" max="8451" width="139.5703125" style="1011" customWidth="1"/>
    <col min="8452" max="8452" width="39.42578125" style="1011" customWidth="1"/>
    <col min="8453" max="8453" width="39.140625" style="1011" customWidth="1"/>
    <col min="8454" max="8454" width="40.7109375" style="1011" customWidth="1"/>
    <col min="8455" max="8455" width="3.5703125" style="1011" customWidth="1"/>
    <col min="8456" max="8704" width="9.140625" style="1011"/>
    <col min="8705" max="8706" width="0" style="1011" hidden="1" customWidth="1"/>
    <col min="8707" max="8707" width="139.5703125" style="1011" customWidth="1"/>
    <col min="8708" max="8708" width="39.42578125" style="1011" customWidth="1"/>
    <col min="8709" max="8709" width="39.140625" style="1011" customWidth="1"/>
    <col min="8710" max="8710" width="40.7109375" style="1011" customWidth="1"/>
    <col min="8711" max="8711" width="3.5703125" style="1011" customWidth="1"/>
    <col min="8712" max="8960" width="9.140625" style="1011"/>
    <col min="8961" max="8962" width="0" style="1011" hidden="1" customWidth="1"/>
    <col min="8963" max="8963" width="139.5703125" style="1011" customWidth="1"/>
    <col min="8964" max="8964" width="39.42578125" style="1011" customWidth="1"/>
    <col min="8965" max="8965" width="39.140625" style="1011" customWidth="1"/>
    <col min="8966" max="8966" width="40.7109375" style="1011" customWidth="1"/>
    <col min="8967" max="8967" width="3.5703125" style="1011" customWidth="1"/>
    <col min="8968" max="9216" width="9.140625" style="1011"/>
    <col min="9217" max="9218" width="0" style="1011" hidden="1" customWidth="1"/>
    <col min="9219" max="9219" width="139.5703125" style="1011" customWidth="1"/>
    <col min="9220" max="9220" width="39.42578125" style="1011" customWidth="1"/>
    <col min="9221" max="9221" width="39.140625" style="1011" customWidth="1"/>
    <col min="9222" max="9222" width="40.7109375" style="1011" customWidth="1"/>
    <col min="9223" max="9223" width="3.5703125" style="1011" customWidth="1"/>
    <col min="9224" max="9472" width="9.140625" style="1011"/>
    <col min="9473" max="9474" width="0" style="1011" hidden="1" customWidth="1"/>
    <col min="9475" max="9475" width="139.5703125" style="1011" customWidth="1"/>
    <col min="9476" max="9476" width="39.42578125" style="1011" customWidth="1"/>
    <col min="9477" max="9477" width="39.140625" style="1011" customWidth="1"/>
    <col min="9478" max="9478" width="40.7109375" style="1011" customWidth="1"/>
    <col min="9479" max="9479" width="3.5703125" style="1011" customWidth="1"/>
    <col min="9480" max="9728" width="9.140625" style="1011"/>
    <col min="9729" max="9730" width="0" style="1011" hidden="1" customWidth="1"/>
    <col min="9731" max="9731" width="139.5703125" style="1011" customWidth="1"/>
    <col min="9732" max="9732" width="39.42578125" style="1011" customWidth="1"/>
    <col min="9733" max="9733" width="39.140625" style="1011" customWidth="1"/>
    <col min="9734" max="9734" width="40.7109375" style="1011" customWidth="1"/>
    <col min="9735" max="9735" width="3.5703125" style="1011" customWidth="1"/>
    <col min="9736" max="9984" width="9.140625" style="1011"/>
    <col min="9985" max="9986" width="0" style="1011" hidden="1" customWidth="1"/>
    <col min="9987" max="9987" width="139.5703125" style="1011" customWidth="1"/>
    <col min="9988" max="9988" width="39.42578125" style="1011" customWidth="1"/>
    <col min="9989" max="9989" width="39.140625" style="1011" customWidth="1"/>
    <col min="9990" max="9990" width="40.7109375" style="1011" customWidth="1"/>
    <col min="9991" max="9991" width="3.5703125" style="1011" customWidth="1"/>
    <col min="9992" max="10240" width="9.140625" style="1011"/>
    <col min="10241" max="10242" width="0" style="1011" hidden="1" customWidth="1"/>
    <col min="10243" max="10243" width="139.5703125" style="1011" customWidth="1"/>
    <col min="10244" max="10244" width="39.42578125" style="1011" customWidth="1"/>
    <col min="10245" max="10245" width="39.140625" style="1011" customWidth="1"/>
    <col min="10246" max="10246" width="40.7109375" style="1011" customWidth="1"/>
    <col min="10247" max="10247" width="3.5703125" style="1011" customWidth="1"/>
    <col min="10248" max="10496" width="9.140625" style="1011"/>
    <col min="10497" max="10498" width="0" style="1011" hidden="1" customWidth="1"/>
    <col min="10499" max="10499" width="139.5703125" style="1011" customWidth="1"/>
    <col min="10500" max="10500" width="39.42578125" style="1011" customWidth="1"/>
    <col min="10501" max="10501" width="39.140625" style="1011" customWidth="1"/>
    <col min="10502" max="10502" width="40.7109375" style="1011" customWidth="1"/>
    <col min="10503" max="10503" width="3.5703125" style="1011" customWidth="1"/>
    <col min="10504" max="10752" width="9.140625" style="1011"/>
    <col min="10753" max="10754" width="0" style="1011" hidden="1" customWidth="1"/>
    <col min="10755" max="10755" width="139.5703125" style="1011" customWidth="1"/>
    <col min="10756" max="10756" width="39.42578125" style="1011" customWidth="1"/>
    <col min="10757" max="10757" width="39.140625" style="1011" customWidth="1"/>
    <col min="10758" max="10758" width="40.7109375" style="1011" customWidth="1"/>
    <col min="10759" max="10759" width="3.5703125" style="1011" customWidth="1"/>
    <col min="10760" max="11008" width="9.140625" style="1011"/>
    <col min="11009" max="11010" width="0" style="1011" hidden="1" customWidth="1"/>
    <col min="11011" max="11011" width="139.5703125" style="1011" customWidth="1"/>
    <col min="11012" max="11012" width="39.42578125" style="1011" customWidth="1"/>
    <col min="11013" max="11013" width="39.140625" style="1011" customWidth="1"/>
    <col min="11014" max="11014" width="40.7109375" style="1011" customWidth="1"/>
    <col min="11015" max="11015" width="3.5703125" style="1011" customWidth="1"/>
    <col min="11016" max="11264" width="9.140625" style="1011"/>
    <col min="11265" max="11266" width="0" style="1011" hidden="1" customWidth="1"/>
    <col min="11267" max="11267" width="139.5703125" style="1011" customWidth="1"/>
    <col min="11268" max="11268" width="39.42578125" style="1011" customWidth="1"/>
    <col min="11269" max="11269" width="39.140625" style="1011" customWidth="1"/>
    <col min="11270" max="11270" width="40.7109375" style="1011" customWidth="1"/>
    <col min="11271" max="11271" width="3.5703125" style="1011" customWidth="1"/>
    <col min="11272" max="11520" width="9.140625" style="1011"/>
    <col min="11521" max="11522" width="0" style="1011" hidden="1" customWidth="1"/>
    <col min="11523" max="11523" width="139.5703125" style="1011" customWidth="1"/>
    <col min="11524" max="11524" width="39.42578125" style="1011" customWidth="1"/>
    <col min="11525" max="11525" width="39.140625" style="1011" customWidth="1"/>
    <col min="11526" max="11526" width="40.7109375" style="1011" customWidth="1"/>
    <col min="11527" max="11527" width="3.5703125" style="1011" customWidth="1"/>
    <col min="11528" max="11776" width="9.140625" style="1011"/>
    <col min="11777" max="11778" width="0" style="1011" hidden="1" customWidth="1"/>
    <col min="11779" max="11779" width="139.5703125" style="1011" customWidth="1"/>
    <col min="11780" max="11780" width="39.42578125" style="1011" customWidth="1"/>
    <col min="11781" max="11781" width="39.140625" style="1011" customWidth="1"/>
    <col min="11782" max="11782" width="40.7109375" style="1011" customWidth="1"/>
    <col min="11783" max="11783" width="3.5703125" style="1011" customWidth="1"/>
    <col min="11784" max="12032" width="9.140625" style="1011"/>
    <col min="12033" max="12034" width="0" style="1011" hidden="1" customWidth="1"/>
    <col min="12035" max="12035" width="139.5703125" style="1011" customWidth="1"/>
    <col min="12036" max="12036" width="39.42578125" style="1011" customWidth="1"/>
    <col min="12037" max="12037" width="39.140625" style="1011" customWidth="1"/>
    <col min="12038" max="12038" width="40.7109375" style="1011" customWidth="1"/>
    <col min="12039" max="12039" width="3.5703125" style="1011" customWidth="1"/>
    <col min="12040" max="12288" width="9.140625" style="1011"/>
    <col min="12289" max="12290" width="0" style="1011" hidden="1" customWidth="1"/>
    <col min="12291" max="12291" width="139.5703125" style="1011" customWidth="1"/>
    <col min="12292" max="12292" width="39.42578125" style="1011" customWidth="1"/>
    <col min="12293" max="12293" width="39.140625" style="1011" customWidth="1"/>
    <col min="12294" max="12294" width="40.7109375" style="1011" customWidth="1"/>
    <col min="12295" max="12295" width="3.5703125" style="1011" customWidth="1"/>
    <col min="12296" max="12544" width="9.140625" style="1011"/>
    <col min="12545" max="12546" width="0" style="1011" hidden="1" customWidth="1"/>
    <col min="12547" max="12547" width="139.5703125" style="1011" customWidth="1"/>
    <col min="12548" max="12548" width="39.42578125" style="1011" customWidth="1"/>
    <col min="12549" max="12549" width="39.140625" style="1011" customWidth="1"/>
    <col min="12550" max="12550" width="40.7109375" style="1011" customWidth="1"/>
    <col min="12551" max="12551" width="3.5703125" style="1011" customWidth="1"/>
    <col min="12552" max="12800" width="9.140625" style="1011"/>
    <col min="12801" max="12802" width="0" style="1011" hidden="1" customWidth="1"/>
    <col min="12803" max="12803" width="139.5703125" style="1011" customWidth="1"/>
    <col min="12804" max="12804" width="39.42578125" style="1011" customWidth="1"/>
    <col min="12805" max="12805" width="39.140625" style="1011" customWidth="1"/>
    <col min="12806" max="12806" width="40.7109375" style="1011" customWidth="1"/>
    <col min="12807" max="12807" width="3.5703125" style="1011" customWidth="1"/>
    <col min="12808" max="13056" width="9.140625" style="1011"/>
    <col min="13057" max="13058" width="0" style="1011" hidden="1" customWidth="1"/>
    <col min="13059" max="13059" width="139.5703125" style="1011" customWidth="1"/>
    <col min="13060" max="13060" width="39.42578125" style="1011" customWidth="1"/>
    <col min="13061" max="13061" width="39.140625" style="1011" customWidth="1"/>
    <col min="13062" max="13062" width="40.7109375" style="1011" customWidth="1"/>
    <col min="13063" max="13063" width="3.5703125" style="1011" customWidth="1"/>
    <col min="13064" max="13312" width="9.140625" style="1011"/>
    <col min="13313" max="13314" width="0" style="1011" hidden="1" customWidth="1"/>
    <col min="13315" max="13315" width="139.5703125" style="1011" customWidth="1"/>
    <col min="13316" max="13316" width="39.42578125" style="1011" customWidth="1"/>
    <col min="13317" max="13317" width="39.140625" style="1011" customWidth="1"/>
    <col min="13318" max="13318" width="40.7109375" style="1011" customWidth="1"/>
    <col min="13319" max="13319" width="3.5703125" style="1011" customWidth="1"/>
    <col min="13320" max="13568" width="9.140625" style="1011"/>
    <col min="13569" max="13570" width="0" style="1011" hidden="1" customWidth="1"/>
    <col min="13571" max="13571" width="139.5703125" style="1011" customWidth="1"/>
    <col min="13572" max="13572" width="39.42578125" style="1011" customWidth="1"/>
    <col min="13573" max="13573" width="39.140625" style="1011" customWidth="1"/>
    <col min="13574" max="13574" width="40.7109375" style="1011" customWidth="1"/>
    <col min="13575" max="13575" width="3.5703125" style="1011" customWidth="1"/>
    <col min="13576" max="13824" width="9.140625" style="1011"/>
    <col min="13825" max="13826" width="0" style="1011" hidden="1" customWidth="1"/>
    <col min="13827" max="13827" width="139.5703125" style="1011" customWidth="1"/>
    <col min="13828" max="13828" width="39.42578125" style="1011" customWidth="1"/>
    <col min="13829" max="13829" width="39.140625" style="1011" customWidth="1"/>
    <col min="13830" max="13830" width="40.7109375" style="1011" customWidth="1"/>
    <col min="13831" max="13831" width="3.5703125" style="1011" customWidth="1"/>
    <col min="13832" max="14080" width="9.140625" style="1011"/>
    <col min="14081" max="14082" width="0" style="1011" hidden="1" customWidth="1"/>
    <col min="14083" max="14083" width="139.5703125" style="1011" customWidth="1"/>
    <col min="14084" max="14084" width="39.42578125" style="1011" customWidth="1"/>
    <col min="14085" max="14085" width="39.140625" style="1011" customWidth="1"/>
    <col min="14086" max="14086" width="40.7109375" style="1011" customWidth="1"/>
    <col min="14087" max="14087" width="3.5703125" style="1011" customWidth="1"/>
    <col min="14088" max="14336" width="9.140625" style="1011"/>
    <col min="14337" max="14338" width="0" style="1011" hidden="1" customWidth="1"/>
    <col min="14339" max="14339" width="139.5703125" style="1011" customWidth="1"/>
    <col min="14340" max="14340" width="39.42578125" style="1011" customWidth="1"/>
    <col min="14341" max="14341" width="39.140625" style="1011" customWidth="1"/>
    <col min="14342" max="14342" width="40.7109375" style="1011" customWidth="1"/>
    <col min="14343" max="14343" width="3.5703125" style="1011" customWidth="1"/>
    <col min="14344" max="14592" width="9.140625" style="1011"/>
    <col min="14593" max="14594" width="0" style="1011" hidden="1" customWidth="1"/>
    <col min="14595" max="14595" width="139.5703125" style="1011" customWidth="1"/>
    <col min="14596" max="14596" width="39.42578125" style="1011" customWidth="1"/>
    <col min="14597" max="14597" width="39.140625" style="1011" customWidth="1"/>
    <col min="14598" max="14598" width="40.7109375" style="1011" customWidth="1"/>
    <col min="14599" max="14599" width="3.5703125" style="1011" customWidth="1"/>
    <col min="14600" max="14848" width="9.140625" style="1011"/>
    <col min="14849" max="14850" width="0" style="1011" hidden="1" customWidth="1"/>
    <col min="14851" max="14851" width="139.5703125" style="1011" customWidth="1"/>
    <col min="14852" max="14852" width="39.42578125" style="1011" customWidth="1"/>
    <col min="14853" max="14853" width="39.140625" style="1011" customWidth="1"/>
    <col min="14854" max="14854" width="40.7109375" style="1011" customWidth="1"/>
    <col min="14855" max="14855" width="3.5703125" style="1011" customWidth="1"/>
    <col min="14856" max="15104" width="9.140625" style="1011"/>
    <col min="15105" max="15106" width="0" style="1011" hidden="1" customWidth="1"/>
    <col min="15107" max="15107" width="139.5703125" style="1011" customWidth="1"/>
    <col min="15108" max="15108" width="39.42578125" style="1011" customWidth="1"/>
    <col min="15109" max="15109" width="39.140625" style="1011" customWidth="1"/>
    <col min="15110" max="15110" width="40.7109375" style="1011" customWidth="1"/>
    <col min="15111" max="15111" width="3.5703125" style="1011" customWidth="1"/>
    <col min="15112" max="15360" width="9.140625" style="1011"/>
    <col min="15361" max="15362" width="0" style="1011" hidden="1" customWidth="1"/>
    <col min="15363" max="15363" width="139.5703125" style="1011" customWidth="1"/>
    <col min="15364" max="15364" width="39.42578125" style="1011" customWidth="1"/>
    <col min="15365" max="15365" width="39.140625" style="1011" customWidth="1"/>
    <col min="15366" max="15366" width="40.7109375" style="1011" customWidth="1"/>
    <col min="15367" max="15367" width="3.5703125" style="1011" customWidth="1"/>
    <col min="15368" max="15616" width="9.140625" style="1011"/>
    <col min="15617" max="15618" width="0" style="1011" hidden="1" customWidth="1"/>
    <col min="15619" max="15619" width="139.5703125" style="1011" customWidth="1"/>
    <col min="15620" max="15620" width="39.42578125" style="1011" customWidth="1"/>
    <col min="15621" max="15621" width="39.140625" style="1011" customWidth="1"/>
    <col min="15622" max="15622" width="40.7109375" style="1011" customWidth="1"/>
    <col min="15623" max="15623" width="3.5703125" style="1011" customWidth="1"/>
    <col min="15624" max="15872" width="9.140625" style="1011"/>
    <col min="15873" max="15874" width="0" style="1011" hidden="1" customWidth="1"/>
    <col min="15875" max="15875" width="139.5703125" style="1011" customWidth="1"/>
    <col min="15876" max="15876" width="39.42578125" style="1011" customWidth="1"/>
    <col min="15877" max="15877" width="39.140625" style="1011" customWidth="1"/>
    <col min="15878" max="15878" width="40.7109375" style="1011" customWidth="1"/>
    <col min="15879" max="15879" width="3.5703125" style="1011" customWidth="1"/>
    <col min="15880" max="16128" width="9.140625" style="1011"/>
    <col min="16129" max="16130" width="0" style="1011" hidden="1" customWidth="1"/>
    <col min="16131" max="16131" width="139.5703125" style="1011" customWidth="1"/>
    <col min="16132" max="16132" width="39.42578125" style="1011" customWidth="1"/>
    <col min="16133" max="16133" width="39.140625" style="1011" customWidth="1"/>
    <col min="16134" max="16134" width="40.7109375" style="1011" customWidth="1"/>
    <col min="16135" max="16135" width="3.5703125" style="1011" customWidth="1"/>
    <col min="16136" max="16384" width="9.140625" style="1011"/>
  </cols>
  <sheetData>
    <row r="1" spans="1:6" s="129" customFormat="1" ht="39.75" customHeight="1">
      <c r="C1" s="1111" t="s">
        <v>937</v>
      </c>
      <c r="D1" s="1111"/>
      <c r="E1" s="1111"/>
      <c r="F1" s="1111"/>
    </row>
    <row r="2" spans="1:6" s="129" customFormat="1" ht="39.75" customHeight="1">
      <c r="C2" s="1111" t="s">
        <v>918</v>
      </c>
      <c r="D2" s="1111"/>
      <c r="E2" s="1111"/>
      <c r="F2" s="1111"/>
    </row>
    <row r="3" spans="1:6" s="129" customFormat="1" ht="39.75" customHeight="1">
      <c r="C3" s="1111" t="s">
        <v>1523</v>
      </c>
      <c r="D3" s="1111"/>
      <c r="E3" s="1111"/>
      <c r="F3" s="1111"/>
    </row>
    <row r="4" spans="1:6" s="129" customFormat="1" ht="39.75" customHeight="1">
      <c r="A4" s="129" t="s">
        <v>1523</v>
      </c>
      <c r="C4" s="1167" t="s">
        <v>1426</v>
      </c>
      <c r="D4" s="1167"/>
      <c r="E4" s="1167"/>
      <c r="F4" s="1167"/>
    </row>
    <row r="5" spans="1:6" s="1011" customFormat="1" ht="6" customHeight="1" thickBot="1">
      <c r="C5" s="137"/>
    </row>
    <row r="6" spans="1:6" s="1011" customFormat="1" ht="24.75" thickTop="1" thickBot="1">
      <c r="A6" s="645"/>
      <c r="B6" s="645"/>
      <c r="C6" s="242"/>
      <c r="D6" s="457" t="s">
        <v>938</v>
      </c>
      <c r="E6" s="457" t="s">
        <v>939</v>
      </c>
      <c r="F6" s="457" t="s">
        <v>940</v>
      </c>
    </row>
    <row r="7" spans="1:6" s="1011" customFormat="1" ht="25.5" customHeight="1" thickTop="1" thickBot="1">
      <c r="A7" s="646"/>
      <c r="B7" s="646"/>
      <c r="C7" s="458" t="s">
        <v>941</v>
      </c>
      <c r="D7" s="459"/>
      <c r="E7" s="459"/>
      <c r="F7" s="459"/>
    </row>
    <row r="8" spans="1:6" s="1011" customFormat="1" ht="15" customHeight="1" thickTop="1" thickBot="1">
      <c r="C8" s="460"/>
      <c r="D8" s="461"/>
      <c r="E8" s="462"/>
      <c r="F8" s="462"/>
    </row>
    <row r="9" spans="1:6" s="193" customFormat="1" ht="24.75" customHeight="1" thickTop="1" thickBot="1">
      <c r="A9" s="686" t="s">
        <v>512</v>
      </c>
      <c r="B9" s="686" t="s">
        <v>1265</v>
      </c>
      <c r="C9" s="463" t="s">
        <v>438</v>
      </c>
      <c r="D9" s="464">
        <v>33916137.07</v>
      </c>
      <c r="E9" s="464">
        <v>18841191.039999999</v>
      </c>
      <c r="F9" s="464">
        <f>+D9+E9</f>
        <v>52757328.109999999</v>
      </c>
    </row>
    <row r="10" spans="1:6" s="193" customFormat="1" ht="24.75" customHeight="1" thickTop="1">
      <c r="A10" s="193" t="s">
        <v>512</v>
      </c>
      <c r="B10" s="193" t="s">
        <v>1266</v>
      </c>
      <c r="C10" s="465" t="s">
        <v>942</v>
      </c>
      <c r="D10" s="466">
        <v>481478.75</v>
      </c>
      <c r="E10" s="466">
        <v>194783.09</v>
      </c>
      <c r="F10" s="466">
        <f t="shared" ref="F10:F41" si="0">+D10+E10</f>
        <v>676261.84</v>
      </c>
    </row>
    <row r="11" spans="1:6" s="164" customFormat="1" ht="23.25" customHeight="1">
      <c r="A11" s="164" t="s">
        <v>512</v>
      </c>
      <c r="B11" s="164" t="s">
        <v>1267</v>
      </c>
      <c r="C11" s="467" t="s">
        <v>943</v>
      </c>
      <c r="D11" s="468">
        <v>124158.14</v>
      </c>
      <c r="E11" s="468">
        <v>311506.38</v>
      </c>
      <c r="F11" s="468">
        <f t="shared" si="0"/>
        <v>435664.52</v>
      </c>
    </row>
    <row r="12" spans="1:6" s="164" customFormat="1" ht="23.25" customHeight="1">
      <c r="A12" s="164" t="s">
        <v>512</v>
      </c>
      <c r="B12" s="164" t="s">
        <v>1268</v>
      </c>
      <c r="C12" s="467" t="s">
        <v>944</v>
      </c>
      <c r="D12" s="468">
        <v>5805259.3600000003</v>
      </c>
      <c r="E12" s="468">
        <v>1111040.4099999999</v>
      </c>
      <c r="F12" s="468">
        <f t="shared" si="0"/>
        <v>6916299.7700000005</v>
      </c>
    </row>
    <row r="13" spans="1:6" s="164" customFormat="1" ht="23.25" customHeight="1">
      <c r="A13" s="164" t="s">
        <v>512</v>
      </c>
      <c r="B13" s="164" t="s">
        <v>1269</v>
      </c>
      <c r="C13" s="467" t="s">
        <v>945</v>
      </c>
      <c r="D13" s="468">
        <v>0</v>
      </c>
      <c r="E13" s="468">
        <v>0</v>
      </c>
      <c r="F13" s="468">
        <f t="shared" si="0"/>
        <v>0</v>
      </c>
    </row>
    <row r="14" spans="1:6" s="164" customFormat="1" ht="23.25" customHeight="1">
      <c r="A14" s="164" t="s">
        <v>512</v>
      </c>
      <c r="B14" s="164" t="s">
        <v>1270</v>
      </c>
      <c r="C14" s="467" t="s">
        <v>946</v>
      </c>
      <c r="D14" s="468">
        <v>6382</v>
      </c>
      <c r="E14" s="468">
        <v>9831816.75</v>
      </c>
      <c r="F14" s="468">
        <f t="shared" si="0"/>
        <v>9838198.75</v>
      </c>
    </row>
    <row r="15" spans="1:6" s="164" customFormat="1" ht="23.25" customHeight="1">
      <c r="A15" s="164" t="s">
        <v>512</v>
      </c>
      <c r="B15" s="164" t="s">
        <v>1271</v>
      </c>
      <c r="C15" s="467" t="s">
        <v>947</v>
      </c>
      <c r="D15" s="468">
        <v>27401986.739999998</v>
      </c>
      <c r="E15" s="468">
        <v>7356411.3899999997</v>
      </c>
      <c r="F15" s="468">
        <f t="shared" si="0"/>
        <v>34758398.129999995</v>
      </c>
    </row>
    <row r="16" spans="1:6" s="164" customFormat="1" ht="48.75" customHeight="1" thickBot="1">
      <c r="A16" s="164" t="s">
        <v>512</v>
      </c>
      <c r="B16" s="164" t="s">
        <v>1272</v>
      </c>
      <c r="C16" s="467" t="s">
        <v>948</v>
      </c>
      <c r="D16" s="468">
        <v>96872.08</v>
      </c>
      <c r="E16" s="468">
        <v>35633.019999999997</v>
      </c>
      <c r="F16" s="468">
        <f t="shared" si="0"/>
        <v>132505.1</v>
      </c>
    </row>
    <row r="17" spans="1:6" s="193" customFormat="1" ht="25.5" customHeight="1" thickTop="1" thickBot="1">
      <c r="A17" s="686" t="s">
        <v>512</v>
      </c>
      <c r="B17" s="686" t="s">
        <v>1273</v>
      </c>
      <c r="C17" s="463" t="s">
        <v>949</v>
      </c>
      <c r="D17" s="464">
        <v>21301840.23</v>
      </c>
      <c r="E17" s="464">
        <v>3745470.84</v>
      </c>
      <c r="F17" s="464">
        <f t="shared" si="0"/>
        <v>25047311.07</v>
      </c>
    </row>
    <row r="18" spans="1:6" s="193" customFormat="1" ht="24.75" customHeight="1" thickTop="1">
      <c r="A18" s="193" t="s">
        <v>512</v>
      </c>
      <c r="B18" s="193" t="s">
        <v>1274</v>
      </c>
      <c r="C18" s="465" t="s">
        <v>950</v>
      </c>
      <c r="D18" s="466">
        <v>10559394.039999999</v>
      </c>
      <c r="E18" s="466">
        <v>0</v>
      </c>
      <c r="F18" s="466">
        <f t="shared" si="0"/>
        <v>10559394.039999999</v>
      </c>
    </row>
    <row r="19" spans="1:6" s="164" customFormat="1" ht="23.25" customHeight="1">
      <c r="A19" s="164" t="s">
        <v>512</v>
      </c>
      <c r="B19" s="164" t="s">
        <v>1275</v>
      </c>
      <c r="C19" s="467" t="s">
        <v>951</v>
      </c>
      <c r="D19" s="468">
        <v>7563252.4500000002</v>
      </c>
      <c r="E19" s="468">
        <v>1436188.75</v>
      </c>
      <c r="F19" s="468">
        <f t="shared" si="0"/>
        <v>8999441.1999999993</v>
      </c>
    </row>
    <row r="20" spans="1:6" s="164" customFormat="1" ht="23.25" customHeight="1">
      <c r="A20" s="164" t="s">
        <v>512</v>
      </c>
      <c r="B20" s="164" t="s">
        <v>1276</v>
      </c>
      <c r="C20" s="467" t="s">
        <v>952</v>
      </c>
      <c r="D20" s="468">
        <v>3179193.74</v>
      </c>
      <c r="E20" s="468">
        <v>2309282.09</v>
      </c>
      <c r="F20" s="468">
        <f t="shared" si="0"/>
        <v>5488475.8300000001</v>
      </c>
    </row>
    <row r="21" spans="1:6" s="164" customFormat="1" ht="23.25" customHeight="1">
      <c r="A21" s="164" t="s">
        <v>512</v>
      </c>
      <c r="B21" s="164" t="s">
        <v>1277</v>
      </c>
      <c r="C21" s="467" t="s">
        <v>953</v>
      </c>
      <c r="D21" s="468">
        <v>0</v>
      </c>
      <c r="E21" s="468">
        <v>0</v>
      </c>
      <c r="F21" s="468">
        <f t="shared" si="0"/>
        <v>0</v>
      </c>
    </row>
    <row r="22" spans="1:6" s="164" customFormat="1" ht="23.25" customHeight="1">
      <c r="A22" s="164" t="s">
        <v>512</v>
      </c>
      <c r="B22" s="164" t="s">
        <v>1278</v>
      </c>
      <c r="C22" s="467" t="s">
        <v>954</v>
      </c>
      <c r="D22" s="468">
        <v>0</v>
      </c>
      <c r="E22" s="468">
        <v>0</v>
      </c>
      <c r="F22" s="468">
        <f t="shared" si="0"/>
        <v>0</v>
      </c>
    </row>
    <row r="23" spans="1:6" s="164" customFormat="1" ht="50.25" customHeight="1" thickBot="1">
      <c r="A23" s="164" t="s">
        <v>512</v>
      </c>
      <c r="B23" s="687" t="s">
        <v>1264</v>
      </c>
      <c r="C23" s="467" t="s">
        <v>955</v>
      </c>
      <c r="D23" s="468">
        <v>0</v>
      </c>
      <c r="E23" s="468">
        <v>0</v>
      </c>
      <c r="F23" s="468">
        <f t="shared" si="0"/>
        <v>0</v>
      </c>
    </row>
    <row r="24" spans="1:6" s="1011" customFormat="1" ht="24.75" customHeight="1" thickTop="1" thickBot="1">
      <c r="A24" s="646" t="s">
        <v>512</v>
      </c>
      <c r="B24" s="646" t="s">
        <v>1279</v>
      </c>
      <c r="C24" s="458" t="s">
        <v>463</v>
      </c>
      <c r="D24" s="469">
        <v>12614296.84</v>
      </c>
      <c r="E24" s="469">
        <v>15095720.199999999</v>
      </c>
      <c r="F24" s="469">
        <f t="shared" si="0"/>
        <v>27710017.039999999</v>
      </c>
    </row>
    <row r="25" spans="1:6" s="193" customFormat="1" ht="24.75" customHeight="1" thickTop="1">
      <c r="A25" s="193" t="s">
        <v>512</v>
      </c>
      <c r="B25" s="193" t="s">
        <v>1280</v>
      </c>
      <c r="C25" s="465" t="s">
        <v>956</v>
      </c>
      <c r="D25" s="466">
        <v>7576000</v>
      </c>
      <c r="E25" s="466">
        <v>11000000</v>
      </c>
      <c r="F25" s="466">
        <f t="shared" si="0"/>
        <v>18576000</v>
      </c>
    </row>
    <row r="26" spans="1:6" s="164" customFormat="1" ht="23.25" customHeight="1">
      <c r="A26" s="164" t="s">
        <v>512</v>
      </c>
      <c r="B26" s="164" t="s">
        <v>1281</v>
      </c>
      <c r="C26" s="467" t="s">
        <v>957</v>
      </c>
      <c r="D26" s="468">
        <v>3380000</v>
      </c>
      <c r="E26" s="468">
        <v>0</v>
      </c>
      <c r="F26" s="468">
        <f t="shared" si="0"/>
        <v>3380000</v>
      </c>
    </row>
    <row r="27" spans="1:6" s="164" customFormat="1" ht="23.25" customHeight="1">
      <c r="A27" s="164" t="s">
        <v>512</v>
      </c>
      <c r="B27" s="164" t="s">
        <v>1282</v>
      </c>
      <c r="C27" s="467" t="s">
        <v>958</v>
      </c>
      <c r="D27" s="468">
        <v>0</v>
      </c>
      <c r="E27" s="468">
        <v>0</v>
      </c>
      <c r="F27" s="468">
        <f t="shared" si="0"/>
        <v>0</v>
      </c>
    </row>
    <row r="28" spans="1:6" s="164" customFormat="1" ht="23.25" customHeight="1">
      <c r="A28" s="164" t="s">
        <v>512</v>
      </c>
      <c r="B28" s="164" t="s">
        <v>1283</v>
      </c>
      <c r="C28" s="467" t="s">
        <v>959</v>
      </c>
      <c r="D28" s="468">
        <v>1665341.85</v>
      </c>
      <c r="E28" s="468">
        <v>3818160.51</v>
      </c>
      <c r="F28" s="468">
        <f t="shared" si="0"/>
        <v>5483502.3599999994</v>
      </c>
    </row>
    <row r="29" spans="1:6" s="164" customFormat="1" ht="23.25" customHeight="1">
      <c r="A29" s="164" t="s">
        <v>512</v>
      </c>
      <c r="B29" s="164" t="s">
        <v>1284</v>
      </c>
      <c r="C29" s="467" t="s">
        <v>960</v>
      </c>
      <c r="D29" s="468">
        <v>-7045.01</v>
      </c>
      <c r="E29" s="468">
        <v>277559.69</v>
      </c>
      <c r="F29" s="468">
        <f t="shared" si="0"/>
        <v>270514.68</v>
      </c>
    </row>
    <row r="30" spans="1:6" s="164" customFormat="1" ht="23.25" customHeight="1">
      <c r="A30" s="164" t="s">
        <v>512</v>
      </c>
      <c r="B30" s="164" t="s">
        <v>1285</v>
      </c>
      <c r="C30" s="470" t="s">
        <v>961</v>
      </c>
      <c r="D30" s="468">
        <v>0</v>
      </c>
      <c r="E30" s="468">
        <v>0</v>
      </c>
      <c r="F30" s="468">
        <f t="shared" si="0"/>
        <v>0</v>
      </c>
    </row>
    <row r="31" spans="1:6" s="164" customFormat="1" ht="23.25" customHeight="1">
      <c r="A31" s="164" t="s">
        <v>512</v>
      </c>
      <c r="B31" s="164" t="s">
        <v>1286</v>
      </c>
      <c r="C31" s="470" t="s">
        <v>962</v>
      </c>
      <c r="D31" s="468">
        <v>-8817.7900000000009</v>
      </c>
      <c r="E31" s="468">
        <v>277559.69</v>
      </c>
      <c r="F31" s="468">
        <f t="shared" si="0"/>
        <v>268741.90000000002</v>
      </c>
    </row>
    <row r="32" spans="1:6" s="164" customFormat="1" ht="23.25" customHeight="1">
      <c r="A32" s="164" t="s">
        <v>512</v>
      </c>
      <c r="B32" s="164" t="s">
        <v>1287</v>
      </c>
      <c r="C32" s="471" t="s">
        <v>467</v>
      </c>
      <c r="D32" s="468">
        <v>33916137.07</v>
      </c>
      <c r="E32" s="468">
        <v>18841191.039999999</v>
      </c>
      <c r="F32" s="468">
        <f t="shared" si="0"/>
        <v>52757328.109999999</v>
      </c>
    </row>
    <row r="33" spans="1:6" s="164" customFormat="1" ht="23.25" customHeight="1">
      <c r="A33" s="164" t="s">
        <v>512</v>
      </c>
      <c r="B33" s="164" t="s">
        <v>1288</v>
      </c>
      <c r="C33" s="467" t="s">
        <v>963</v>
      </c>
      <c r="D33" s="468">
        <v>0</v>
      </c>
      <c r="E33" s="468">
        <v>0</v>
      </c>
      <c r="F33" s="468">
        <f t="shared" si="0"/>
        <v>0</v>
      </c>
    </row>
    <row r="34" spans="1:6" s="164" customFormat="1" ht="23.25" customHeight="1">
      <c r="A34" s="164" t="s">
        <v>512</v>
      </c>
      <c r="B34" s="164" t="s">
        <v>1289</v>
      </c>
      <c r="C34" s="467" t="s">
        <v>964</v>
      </c>
      <c r="D34" s="468">
        <v>380750387.02999997</v>
      </c>
      <c r="E34" s="468">
        <v>231012719.83000001</v>
      </c>
      <c r="F34" s="468">
        <f t="shared" si="0"/>
        <v>611763106.86000001</v>
      </c>
    </row>
    <row r="35" spans="1:6" s="164" customFormat="1" ht="23.25" customHeight="1">
      <c r="A35" s="164" t="s">
        <v>512</v>
      </c>
      <c r="B35" s="164" t="s">
        <v>1290</v>
      </c>
      <c r="C35" s="472" t="s">
        <v>965</v>
      </c>
      <c r="D35" s="468">
        <v>150083162.66</v>
      </c>
      <c r="E35" s="468">
        <v>230928208.53999999</v>
      </c>
      <c r="F35" s="468">
        <f t="shared" si="0"/>
        <v>381011371.19999999</v>
      </c>
    </row>
    <row r="36" spans="1:6" s="164" customFormat="1" ht="23.25" customHeight="1">
      <c r="A36" s="164" t="s">
        <v>512</v>
      </c>
      <c r="B36" s="164" t="s">
        <v>1291</v>
      </c>
      <c r="C36" s="472" t="s">
        <v>966</v>
      </c>
      <c r="D36" s="468">
        <v>0</v>
      </c>
      <c r="E36" s="468">
        <v>0</v>
      </c>
      <c r="F36" s="468">
        <f t="shared" si="0"/>
        <v>0</v>
      </c>
    </row>
    <row r="37" spans="1:6" s="164" customFormat="1" ht="23.25" customHeight="1">
      <c r="A37" s="164" t="s">
        <v>512</v>
      </c>
      <c r="B37" s="164" t="s">
        <v>1292</v>
      </c>
      <c r="C37" s="472" t="s">
        <v>967</v>
      </c>
      <c r="D37" s="468">
        <v>0</v>
      </c>
      <c r="E37" s="468">
        <v>0</v>
      </c>
      <c r="F37" s="468">
        <f>+E37+D37</f>
        <v>0</v>
      </c>
    </row>
    <row r="38" spans="1:6" s="164" customFormat="1" ht="23.25" customHeight="1">
      <c r="A38" s="164" t="s">
        <v>512</v>
      </c>
      <c r="B38" s="164" t="s">
        <v>1293</v>
      </c>
      <c r="C38" s="472" t="s">
        <v>968</v>
      </c>
      <c r="D38" s="468">
        <v>0</v>
      </c>
      <c r="E38" s="468">
        <v>0</v>
      </c>
      <c r="F38" s="468">
        <f>+E38+D38</f>
        <v>0</v>
      </c>
    </row>
    <row r="39" spans="1:6" s="164" customFormat="1" ht="23.25" customHeight="1">
      <c r="A39" s="164" t="s">
        <v>512</v>
      </c>
      <c r="B39" s="164" t="s">
        <v>1294</v>
      </c>
      <c r="C39" s="472" t="s">
        <v>969</v>
      </c>
      <c r="D39" s="468">
        <v>0</v>
      </c>
      <c r="E39" s="468">
        <v>0</v>
      </c>
      <c r="F39" s="468">
        <f>+D39+E39</f>
        <v>0</v>
      </c>
    </row>
    <row r="40" spans="1:6" s="164" customFormat="1" ht="23.25" customHeight="1">
      <c r="A40" s="164" t="s">
        <v>512</v>
      </c>
      <c r="B40" s="164" t="s">
        <v>1295</v>
      </c>
      <c r="C40" s="472" t="s">
        <v>970</v>
      </c>
      <c r="D40" s="468">
        <v>230667224.37</v>
      </c>
      <c r="E40" s="468">
        <v>84511.29</v>
      </c>
      <c r="F40" s="468">
        <f>+E40+D40</f>
        <v>230751735.66</v>
      </c>
    </row>
    <row r="41" spans="1:6" s="164" customFormat="1" ht="47.25" customHeight="1" thickBot="1">
      <c r="A41" s="164" t="s">
        <v>512</v>
      </c>
      <c r="B41" s="164" t="s">
        <v>1296</v>
      </c>
      <c r="C41" s="472" t="s">
        <v>971</v>
      </c>
      <c r="D41" s="468">
        <v>0</v>
      </c>
      <c r="E41" s="468">
        <v>0</v>
      </c>
      <c r="F41" s="468">
        <f t="shared" si="0"/>
        <v>0</v>
      </c>
    </row>
    <row r="42" spans="1:6" s="193" customFormat="1" ht="24.75" customHeight="1" thickTop="1" thickBot="1">
      <c r="A42" s="686" t="s">
        <v>512</v>
      </c>
      <c r="B42" s="686"/>
      <c r="C42" s="473" t="s">
        <v>475</v>
      </c>
      <c r="D42" s="474"/>
      <c r="E42" s="474"/>
      <c r="F42" s="464"/>
    </row>
    <row r="43" spans="1:6" s="193" customFormat="1" ht="23.25" customHeight="1" thickTop="1">
      <c r="A43" s="193" t="s">
        <v>512</v>
      </c>
      <c r="B43" s="199" t="s">
        <v>1297</v>
      </c>
      <c r="C43" s="475" t="s">
        <v>972</v>
      </c>
      <c r="D43" s="466">
        <v>18583.400000000001</v>
      </c>
      <c r="E43" s="466">
        <v>179534.53</v>
      </c>
      <c r="F43" s="466">
        <f t="shared" ref="F43:F69" si="1">+E43+D43</f>
        <v>198117.93</v>
      </c>
    </row>
    <row r="44" spans="1:6" s="193" customFormat="1" ht="23.25" customHeight="1">
      <c r="A44" s="193" t="s">
        <v>512</v>
      </c>
      <c r="B44" s="688" t="s">
        <v>1298</v>
      </c>
      <c r="C44" s="476" t="s">
        <v>973</v>
      </c>
      <c r="D44" s="466">
        <v>-316688.95</v>
      </c>
      <c r="E44" s="466">
        <v>-12569.7</v>
      </c>
      <c r="F44" s="466">
        <f t="shared" si="1"/>
        <v>-329258.65000000002</v>
      </c>
    </row>
    <row r="45" spans="1:6" s="193" customFormat="1" ht="23.25" customHeight="1">
      <c r="A45" s="193" t="s">
        <v>512</v>
      </c>
      <c r="B45" s="199" t="s">
        <v>1299</v>
      </c>
      <c r="C45" s="465" t="s">
        <v>478</v>
      </c>
      <c r="D45" s="466">
        <v>-298105.55</v>
      </c>
      <c r="E45" s="466">
        <v>166964.82999999999</v>
      </c>
      <c r="F45" s="466">
        <f t="shared" si="1"/>
        <v>-131140.72</v>
      </c>
    </row>
    <row r="46" spans="1:6" s="193" customFormat="1" ht="23.25" customHeight="1">
      <c r="A46" s="193" t="s">
        <v>512</v>
      </c>
      <c r="B46" s="688" t="s">
        <v>1300</v>
      </c>
      <c r="C46" s="475" t="s">
        <v>974</v>
      </c>
      <c r="D46" s="466">
        <v>4580915.96</v>
      </c>
      <c r="E46" s="466">
        <v>2487501.7999999998</v>
      </c>
      <c r="F46" s="466">
        <f t="shared" si="1"/>
        <v>7068417.7599999998</v>
      </c>
    </row>
    <row r="47" spans="1:6" s="193" customFormat="1" ht="23.25" customHeight="1">
      <c r="A47" s="193" t="s">
        <v>512</v>
      </c>
      <c r="B47" s="688" t="s">
        <v>1301</v>
      </c>
      <c r="C47" s="476" t="s">
        <v>975</v>
      </c>
      <c r="D47" s="466">
        <v>0</v>
      </c>
      <c r="E47" s="466">
        <v>-13789.37</v>
      </c>
      <c r="F47" s="466">
        <f t="shared" si="1"/>
        <v>-13789.37</v>
      </c>
    </row>
    <row r="48" spans="1:6" s="193" customFormat="1" ht="23.25" customHeight="1">
      <c r="A48" s="193" t="s">
        <v>512</v>
      </c>
      <c r="B48" s="199" t="s">
        <v>1302</v>
      </c>
      <c r="C48" s="465" t="s">
        <v>976</v>
      </c>
      <c r="D48" s="466">
        <v>4282810.41</v>
      </c>
      <c r="E48" s="466">
        <v>2640677.2599999998</v>
      </c>
      <c r="F48" s="466">
        <f t="shared" si="1"/>
        <v>6923487.6699999999</v>
      </c>
    </row>
    <row r="49" spans="1:6" s="193" customFormat="1" ht="23.25" customHeight="1">
      <c r="A49" s="193" t="s">
        <v>512</v>
      </c>
      <c r="B49" s="199" t="s">
        <v>1303</v>
      </c>
      <c r="C49" s="475" t="s">
        <v>977</v>
      </c>
      <c r="D49" s="466">
        <v>0</v>
      </c>
      <c r="E49" s="466">
        <v>2878079.74</v>
      </c>
      <c r="F49" s="466">
        <f t="shared" si="1"/>
        <v>2878079.74</v>
      </c>
    </row>
    <row r="50" spans="1:6" s="193" customFormat="1" ht="23.25" customHeight="1">
      <c r="A50" s="193" t="s">
        <v>512</v>
      </c>
      <c r="B50" s="688" t="s">
        <v>1304</v>
      </c>
      <c r="C50" s="476" t="s">
        <v>978</v>
      </c>
      <c r="D50" s="466">
        <v>0</v>
      </c>
      <c r="E50" s="466">
        <v>-3122509.56</v>
      </c>
      <c r="F50" s="466">
        <f t="shared" si="1"/>
        <v>-3122509.56</v>
      </c>
    </row>
    <row r="51" spans="1:6" s="193" customFormat="1" ht="23.25" customHeight="1">
      <c r="A51" s="193" t="s">
        <v>512</v>
      </c>
      <c r="B51" s="199" t="s">
        <v>1305</v>
      </c>
      <c r="C51" s="465" t="s">
        <v>979</v>
      </c>
      <c r="D51" s="466">
        <v>4282810.41</v>
      </c>
      <c r="E51" s="466">
        <v>2396247.44</v>
      </c>
      <c r="F51" s="466">
        <f t="shared" si="1"/>
        <v>6679057.8499999996</v>
      </c>
    </row>
    <row r="52" spans="1:6" s="193" customFormat="1" ht="23.25" customHeight="1">
      <c r="A52" s="193" t="s">
        <v>512</v>
      </c>
      <c r="B52" s="688" t="s">
        <v>1306</v>
      </c>
      <c r="C52" s="475" t="s">
        <v>980</v>
      </c>
      <c r="D52" s="466">
        <v>-4299966.28</v>
      </c>
      <c r="E52" s="466">
        <v>-1906578.34</v>
      </c>
      <c r="F52" s="466">
        <f t="shared" si="1"/>
        <v>-6206544.6200000001</v>
      </c>
    </row>
    <row r="53" spans="1:6" s="193" customFormat="1" ht="23.25" customHeight="1">
      <c r="A53" s="193" t="s">
        <v>512</v>
      </c>
      <c r="B53" s="199" t="s">
        <v>1307</v>
      </c>
      <c r="C53" s="465" t="s">
        <v>981</v>
      </c>
      <c r="D53" s="466">
        <v>-17155.87</v>
      </c>
      <c r="E53" s="466">
        <v>489669.1</v>
      </c>
      <c r="F53" s="466">
        <f t="shared" si="1"/>
        <v>472513.23</v>
      </c>
    </row>
    <row r="54" spans="1:6" s="193" customFormat="1" ht="23.25" customHeight="1">
      <c r="A54" s="193" t="s">
        <v>512</v>
      </c>
      <c r="B54" s="688" t="s">
        <v>1308</v>
      </c>
      <c r="C54" s="477" t="s">
        <v>982</v>
      </c>
      <c r="D54" s="466">
        <v>391.89</v>
      </c>
      <c r="E54" s="466">
        <v>9390.2900000000009</v>
      </c>
      <c r="F54" s="466">
        <f t="shared" si="1"/>
        <v>9782.18</v>
      </c>
    </row>
    <row r="55" spans="1:6" s="193" customFormat="1" ht="23.25" customHeight="1">
      <c r="A55" s="193" t="s">
        <v>512</v>
      </c>
      <c r="B55" s="199" t="s">
        <v>1309</v>
      </c>
      <c r="C55" s="478" t="s">
        <v>983</v>
      </c>
      <c r="D55" s="466">
        <v>2257.42</v>
      </c>
      <c r="E55" s="466">
        <v>9390.2900000000009</v>
      </c>
      <c r="F55" s="466">
        <f t="shared" si="1"/>
        <v>11647.710000000001</v>
      </c>
    </row>
    <row r="56" spans="1:6" s="193" customFormat="1" ht="23.25" customHeight="1">
      <c r="A56" s="193" t="s">
        <v>512</v>
      </c>
      <c r="B56" s="199" t="s">
        <v>1310</v>
      </c>
      <c r="C56" s="475" t="s">
        <v>984</v>
      </c>
      <c r="D56" s="466">
        <v>-1865.53</v>
      </c>
      <c r="E56" s="466">
        <v>0</v>
      </c>
      <c r="F56" s="466">
        <f t="shared" si="1"/>
        <v>-1865.53</v>
      </c>
    </row>
    <row r="57" spans="1:6" s="193" customFormat="1" ht="23.25" customHeight="1">
      <c r="A57" s="193" t="s">
        <v>512</v>
      </c>
      <c r="B57" s="688" t="s">
        <v>1311</v>
      </c>
      <c r="C57" s="465" t="s">
        <v>985</v>
      </c>
      <c r="D57" s="466">
        <v>-7190.9</v>
      </c>
      <c r="E57" s="466">
        <v>-5374.2</v>
      </c>
      <c r="F57" s="466">
        <f t="shared" si="1"/>
        <v>-12565.099999999999</v>
      </c>
    </row>
    <row r="58" spans="1:6" s="193" customFormat="1" ht="23.25" customHeight="1">
      <c r="A58" s="193" t="s">
        <v>512</v>
      </c>
      <c r="B58" s="199" t="s">
        <v>1312</v>
      </c>
      <c r="C58" s="478" t="s">
        <v>986</v>
      </c>
      <c r="D58" s="466">
        <v>7190.9</v>
      </c>
      <c r="E58" s="466">
        <v>5363.25</v>
      </c>
      <c r="F58" s="466">
        <f t="shared" si="1"/>
        <v>12554.15</v>
      </c>
    </row>
    <row r="59" spans="1:6" s="193" customFormat="1" ht="23.25" customHeight="1">
      <c r="A59" s="193" t="s">
        <v>512</v>
      </c>
      <c r="B59" s="199" t="s">
        <v>1313</v>
      </c>
      <c r="C59" s="475" t="s">
        <v>987</v>
      </c>
      <c r="D59" s="466">
        <v>0</v>
      </c>
      <c r="E59" s="466">
        <v>10.95</v>
      </c>
      <c r="F59" s="466">
        <f t="shared" si="1"/>
        <v>10.95</v>
      </c>
    </row>
    <row r="60" spans="1:6" s="193" customFormat="1" ht="23.25" customHeight="1">
      <c r="A60" s="193" t="s">
        <v>512</v>
      </c>
      <c r="B60" s="689" t="s">
        <v>1314</v>
      </c>
      <c r="C60" s="465" t="s">
        <v>988</v>
      </c>
      <c r="D60" s="466">
        <v>-23954.880000000001</v>
      </c>
      <c r="E60" s="466">
        <v>493685.19</v>
      </c>
      <c r="F60" s="466">
        <f t="shared" si="1"/>
        <v>469730.31</v>
      </c>
    </row>
    <row r="61" spans="1:6" s="193" customFormat="1" ht="23.25" customHeight="1">
      <c r="A61" s="193" t="s">
        <v>512</v>
      </c>
      <c r="B61" s="688" t="s">
        <v>1315</v>
      </c>
      <c r="C61" s="475" t="s">
        <v>989</v>
      </c>
      <c r="D61" s="466">
        <v>0</v>
      </c>
      <c r="E61" s="466">
        <v>0</v>
      </c>
      <c r="F61" s="466">
        <f t="shared" si="1"/>
        <v>0</v>
      </c>
    </row>
    <row r="62" spans="1:6" s="193" customFormat="1" ht="23.25" customHeight="1">
      <c r="A62" s="193" t="s">
        <v>512</v>
      </c>
      <c r="B62" s="689" t="s">
        <v>1316</v>
      </c>
      <c r="C62" s="465" t="s">
        <v>495</v>
      </c>
      <c r="D62" s="466">
        <v>-23954.880000000001</v>
      </c>
      <c r="E62" s="466">
        <v>493685.19</v>
      </c>
      <c r="F62" s="466">
        <f t="shared" si="1"/>
        <v>469730.31</v>
      </c>
    </row>
    <row r="63" spans="1:6" s="193" customFormat="1" ht="23.25" customHeight="1">
      <c r="A63" s="193" t="s">
        <v>512</v>
      </c>
      <c r="B63" s="688" t="s">
        <v>1317</v>
      </c>
      <c r="C63" s="475" t="s">
        <v>990</v>
      </c>
      <c r="D63" s="466">
        <v>24220.799999999999</v>
      </c>
      <c r="E63" s="466">
        <v>2117.5</v>
      </c>
      <c r="F63" s="466">
        <f t="shared" si="1"/>
        <v>26338.3</v>
      </c>
    </row>
    <row r="64" spans="1:6" s="193" customFormat="1" ht="23.25" customHeight="1">
      <c r="A64" s="193" t="s">
        <v>512</v>
      </c>
      <c r="B64" s="688" t="s">
        <v>1318</v>
      </c>
      <c r="C64" s="476" t="s">
        <v>991</v>
      </c>
      <c r="D64" s="466">
        <v>-9083.7099999999991</v>
      </c>
      <c r="E64" s="466">
        <v>-218243</v>
      </c>
      <c r="F64" s="466">
        <f t="shared" si="1"/>
        <v>-227326.71</v>
      </c>
    </row>
    <row r="65" spans="1:6" s="193" customFormat="1" ht="23.25" customHeight="1">
      <c r="A65" s="193" t="s">
        <v>512</v>
      </c>
      <c r="B65" s="199" t="s">
        <v>1319</v>
      </c>
      <c r="C65" s="465" t="s">
        <v>497</v>
      </c>
      <c r="D65" s="466">
        <v>-8817.7900000000009</v>
      </c>
      <c r="E65" s="466">
        <v>277559.69</v>
      </c>
      <c r="F65" s="466">
        <f t="shared" si="1"/>
        <v>268741.90000000002</v>
      </c>
    </row>
    <row r="66" spans="1:6" s="193" customFormat="1" ht="23.25" customHeight="1">
      <c r="A66" s="193" t="s">
        <v>512</v>
      </c>
      <c r="B66" s="199" t="s">
        <v>1320</v>
      </c>
      <c r="C66" s="475" t="s">
        <v>992</v>
      </c>
      <c r="D66" s="466">
        <v>0</v>
      </c>
      <c r="E66" s="466">
        <v>0</v>
      </c>
      <c r="F66" s="466">
        <f t="shared" si="1"/>
        <v>0</v>
      </c>
    </row>
    <row r="67" spans="1:6" s="193" customFormat="1" ht="23.25" customHeight="1">
      <c r="A67" s="193" t="s">
        <v>512</v>
      </c>
      <c r="B67" s="199" t="s">
        <v>1321</v>
      </c>
      <c r="C67" s="465" t="s">
        <v>993</v>
      </c>
      <c r="D67" s="466">
        <v>-8817.7900000000009</v>
      </c>
      <c r="E67" s="466">
        <v>277559.69</v>
      </c>
      <c r="F67" s="466">
        <f t="shared" si="1"/>
        <v>268741.90000000002</v>
      </c>
    </row>
    <row r="68" spans="1:6" s="193" customFormat="1" ht="23.25" customHeight="1" thickBot="1">
      <c r="A68" s="193" t="s">
        <v>512</v>
      </c>
      <c r="B68" s="688" t="s">
        <v>1322</v>
      </c>
      <c r="C68" s="475" t="s">
        <v>994</v>
      </c>
      <c r="D68" s="466">
        <v>0</v>
      </c>
      <c r="E68" s="466">
        <v>0</v>
      </c>
      <c r="F68" s="466">
        <f t="shared" si="1"/>
        <v>0</v>
      </c>
    </row>
    <row r="69" spans="1:6" s="193" customFormat="1" ht="23.25" customHeight="1" thickTop="1" thickBot="1">
      <c r="A69" s="690" t="s">
        <v>512</v>
      </c>
      <c r="B69" s="309" t="s">
        <v>1323</v>
      </c>
      <c r="C69" s="479" t="s">
        <v>995</v>
      </c>
      <c r="D69" s="480">
        <v>-8817.7900000000009</v>
      </c>
      <c r="E69" s="480">
        <v>277559.69</v>
      </c>
      <c r="F69" s="480">
        <f t="shared" si="1"/>
        <v>268741.90000000002</v>
      </c>
    </row>
    <row r="70" spans="1:6" s="1011" customFormat="1" ht="6" customHeight="1" thickTop="1" thickBot="1">
      <c r="A70" s="646"/>
      <c r="B70" s="646"/>
      <c r="C70" s="481"/>
      <c r="D70" s="482"/>
      <c r="E70" s="483"/>
      <c r="F70" s="483"/>
    </row>
    <row r="71" spans="1:6" s="1011" customFormat="1" ht="6.75" customHeight="1" thickTop="1">
      <c r="C71" s="133"/>
      <c r="D71" s="484"/>
      <c r="E71" s="484"/>
      <c r="F71" s="484"/>
    </row>
    <row r="72" spans="1:6" s="1011" customFormat="1" ht="4.5" customHeight="1">
      <c r="C72" s="133"/>
      <c r="D72" s="145"/>
      <c r="E72" s="145"/>
      <c r="F72" s="145"/>
    </row>
    <row r="73" spans="1:6" s="1011" customFormat="1" ht="15.75">
      <c r="C73" s="1170"/>
      <c r="D73" s="1170"/>
      <c r="E73" s="1170"/>
      <c r="F73" s="1170"/>
    </row>
    <row r="74" spans="1:6" s="1011" customFormat="1" ht="23.25">
      <c r="C74" s="1121" t="s">
        <v>996</v>
      </c>
      <c r="D74" s="1121"/>
      <c r="E74" s="1121"/>
      <c r="F74" s="1121"/>
    </row>
    <row r="75" spans="1:6" s="1011" customFormat="1" ht="15.75">
      <c r="C75" s="1170"/>
      <c r="D75" s="1170"/>
      <c r="E75" s="1170"/>
      <c r="F75" s="1170"/>
    </row>
    <row r="76" spans="1:6" s="1011" customFormat="1" ht="8.25" customHeight="1">
      <c r="C76" s="133"/>
      <c r="D76" s="145"/>
      <c r="E76" s="145"/>
      <c r="F76" s="145"/>
    </row>
    <row r="77" spans="1:6" s="1011" customFormat="1" ht="23.25">
      <c r="C77" s="485" t="s">
        <v>997</v>
      </c>
      <c r="D77" s="486">
        <f>+D79+D80</f>
        <v>150083162.66299999</v>
      </c>
      <c r="E77" s="486">
        <f>+E79+E80</f>
        <v>230928208.50999999</v>
      </c>
      <c r="F77" s="486">
        <f>SUM(D77:E77)</f>
        <v>381011371.17299998</v>
      </c>
    </row>
    <row r="78" spans="1:6" s="1011" customFormat="1" ht="5.25" customHeight="1">
      <c r="C78" s="485"/>
      <c r="D78" s="486"/>
      <c r="E78" s="486"/>
      <c r="F78" s="486"/>
    </row>
    <row r="79" spans="1:6" s="1011" customFormat="1" ht="23.25">
      <c r="A79" s="1011" t="s">
        <v>512</v>
      </c>
      <c r="B79" s="1011" t="s">
        <v>1324</v>
      </c>
      <c r="C79" s="487" t="s">
        <v>998</v>
      </c>
      <c r="D79" s="486">
        <v>23801822.735599995</v>
      </c>
      <c r="E79" s="486">
        <v>143622892.00999999</v>
      </c>
      <c r="F79" s="486">
        <f>SUM(D79:E79)</f>
        <v>167424714.74559999</v>
      </c>
    </row>
    <row r="80" spans="1:6" s="1011" customFormat="1" ht="23.25">
      <c r="A80" s="1011" t="s">
        <v>512</v>
      </c>
      <c r="B80" s="1011" t="s">
        <v>1325</v>
      </c>
      <c r="C80" s="487" t="s">
        <v>999</v>
      </c>
      <c r="D80" s="486">
        <v>126281339.92739999</v>
      </c>
      <c r="E80" s="486">
        <v>87305316.5</v>
      </c>
      <c r="F80" s="486">
        <f>SUM(D80:E80)</f>
        <v>213586656.42739999</v>
      </c>
    </row>
    <row r="81" spans="1:6" s="1011" customFormat="1" ht="7.5" customHeight="1">
      <c r="C81" s="487"/>
      <c r="D81" s="486"/>
      <c r="E81" s="486"/>
      <c r="F81" s="486"/>
    </row>
    <row r="82" spans="1:6" s="1011" customFormat="1" ht="23.25">
      <c r="C82" s="488" t="s">
        <v>1000</v>
      </c>
      <c r="D82" s="486">
        <f>SUM(D84:D88)</f>
        <v>150083162.66300002</v>
      </c>
      <c r="E82" s="486">
        <f>SUM(E84:E88)</f>
        <v>230928208.50999999</v>
      </c>
      <c r="F82" s="486">
        <f t="shared" ref="F82:F88" si="2">SUM(D82:E82)</f>
        <v>381011371.17299998</v>
      </c>
    </row>
    <row r="83" spans="1:6" s="1011" customFormat="1" ht="4.5" customHeight="1">
      <c r="C83" s="487"/>
      <c r="D83" s="486"/>
      <c r="E83" s="486"/>
      <c r="F83" s="486">
        <f t="shared" si="2"/>
        <v>0</v>
      </c>
    </row>
    <row r="84" spans="1:6" s="1011" customFormat="1" ht="23.25">
      <c r="A84" s="1011" t="s">
        <v>512</v>
      </c>
      <c r="B84" s="1011" t="s">
        <v>1326</v>
      </c>
      <c r="C84" s="487" t="s">
        <v>1001</v>
      </c>
      <c r="D84" s="486">
        <v>7989950.6623999998</v>
      </c>
      <c r="E84" s="486">
        <v>4266431.09</v>
      </c>
      <c r="F84" s="486">
        <f t="shared" si="2"/>
        <v>12256381.7524</v>
      </c>
    </row>
    <row r="85" spans="1:6" s="1011" customFormat="1" ht="23.25">
      <c r="A85" s="1011" t="s">
        <v>512</v>
      </c>
      <c r="B85" s="1011" t="s">
        <v>1327</v>
      </c>
      <c r="C85" s="487" t="s">
        <v>1002</v>
      </c>
      <c r="D85" s="486">
        <v>142034898.9822</v>
      </c>
      <c r="E85" s="486">
        <v>225632777.41999999</v>
      </c>
      <c r="F85" s="486">
        <f t="shared" si="2"/>
        <v>367667676.40219998</v>
      </c>
    </row>
    <row r="86" spans="1:6" s="1011" customFormat="1" ht="23.25">
      <c r="A86" s="1011" t="s">
        <v>512</v>
      </c>
      <c r="B86" s="1011" t="s">
        <v>1328</v>
      </c>
      <c r="C86" s="487" t="s">
        <v>1003</v>
      </c>
      <c r="D86" s="486">
        <v>0</v>
      </c>
      <c r="E86" s="486">
        <v>0</v>
      </c>
      <c r="F86" s="486">
        <f t="shared" si="2"/>
        <v>0</v>
      </c>
    </row>
    <row r="87" spans="1:6" s="1011" customFormat="1" ht="23.25">
      <c r="A87" s="1011" t="s">
        <v>512</v>
      </c>
      <c r="B87" s="1011" t="s">
        <v>1329</v>
      </c>
      <c r="C87" s="487" t="s">
        <v>1004</v>
      </c>
      <c r="D87" s="486">
        <v>58313.018400000008</v>
      </c>
      <c r="E87" s="486">
        <v>1029000</v>
      </c>
      <c r="F87" s="486">
        <f t="shared" si="2"/>
        <v>1087313.0183999999</v>
      </c>
    </row>
    <row r="88" spans="1:6" s="1011" customFormat="1" ht="23.25">
      <c r="A88" s="1011" t="s">
        <v>512</v>
      </c>
      <c r="B88" s="1011" t="s">
        <v>1330</v>
      </c>
      <c r="C88" s="487" t="s">
        <v>1005</v>
      </c>
      <c r="D88" s="486">
        <v>0</v>
      </c>
      <c r="E88" s="486">
        <v>0</v>
      </c>
      <c r="F88" s="486">
        <f t="shared" si="2"/>
        <v>0</v>
      </c>
    </row>
    <row r="89" spans="1:6" s="1011" customFormat="1" ht="23.25">
      <c r="C89" s="489"/>
      <c r="D89" s="486"/>
      <c r="E89" s="486"/>
      <c r="F89" s="486"/>
    </row>
    <row r="90" spans="1:6" s="1011" customFormat="1" ht="23.25">
      <c r="C90" s="490" t="s">
        <v>1006</v>
      </c>
      <c r="D90" s="486">
        <f>+D77</f>
        <v>150083162.66299999</v>
      </c>
      <c r="E90" s="486">
        <f>+E77</f>
        <v>230928208.50999999</v>
      </c>
      <c r="F90" s="486">
        <f>SUM(D90:E90)</f>
        <v>381011371.17299998</v>
      </c>
    </row>
    <row r="91" spans="1:6" s="1011" customFormat="1" ht="15.75" thickBot="1">
      <c r="C91" s="491"/>
      <c r="D91" s="492"/>
      <c r="E91" s="492"/>
      <c r="F91" s="492"/>
    </row>
    <row r="92" spans="1:6" s="1011" customFormat="1" ht="24" customHeight="1">
      <c r="C92" s="1092"/>
      <c r="D92" s="145"/>
      <c r="E92" s="145"/>
      <c r="F92" s="145"/>
    </row>
    <row r="93" spans="1:6" s="1011" customFormat="1" ht="18.75">
      <c r="C93" s="1092"/>
      <c r="D93" s="145"/>
      <c r="E93" s="145"/>
      <c r="F93" s="145"/>
    </row>
    <row r="94" spans="1:6" s="1011" customFormat="1">
      <c r="C94" s="137"/>
      <c r="D94" s="145"/>
      <c r="E94" s="145"/>
      <c r="F94" s="145"/>
    </row>
    <row r="95" spans="1:6" s="1011" customFormat="1">
      <c r="C95" s="493"/>
      <c r="D95" s="230"/>
      <c r="E95" s="230"/>
      <c r="F95" s="145"/>
    </row>
    <row r="96" spans="1:6" s="1011" customFormat="1">
      <c r="A96" s="1011" t="s">
        <v>511</v>
      </c>
      <c r="B96" s="1011" t="s">
        <v>511</v>
      </c>
      <c r="C96" s="230"/>
      <c r="E96" s="145"/>
    </row>
    <row r="97" spans="3:6" s="1011" customFormat="1">
      <c r="C97" s="230"/>
      <c r="E97" s="145"/>
    </row>
    <row r="98" spans="3:6" s="1011" customFormat="1">
      <c r="C98" s="230"/>
      <c r="E98" s="145"/>
    </row>
    <row r="99" spans="3:6" s="1011" customFormat="1">
      <c r="C99" s="230"/>
      <c r="E99" s="145"/>
    </row>
    <row r="100" spans="3:6" s="1011" customFormat="1">
      <c r="C100" s="230"/>
      <c r="E100" s="145"/>
    </row>
    <row r="101" spans="3:6" s="1011" customFormat="1">
      <c r="C101" s="230"/>
      <c r="E101" s="145"/>
    </row>
    <row r="102" spans="3:6" s="1011" customFormat="1">
      <c r="C102" s="230"/>
      <c r="E102" s="145"/>
    </row>
    <row r="103" spans="3:6" s="1011" customFormat="1">
      <c r="C103" s="230"/>
      <c r="E103" s="145"/>
    </row>
    <row r="104" spans="3:6" s="1011" customFormat="1">
      <c r="C104" s="230"/>
      <c r="E104" s="145"/>
    </row>
    <row r="105" spans="3:6" s="1011" customFormat="1">
      <c r="C105" s="230"/>
      <c r="E105" s="145"/>
    </row>
    <row r="106" spans="3:6" s="1011" customFormat="1">
      <c r="C106" s="230"/>
      <c r="E106" s="145"/>
    </row>
    <row r="107" spans="3:6" s="1011" customFormat="1">
      <c r="C107" s="230"/>
      <c r="E107" s="145"/>
    </row>
    <row r="108" spans="3:6" s="1011" customFormat="1" ht="15.75">
      <c r="C108" s="135"/>
      <c r="D108" s="230"/>
      <c r="E108" s="230"/>
      <c r="F108" s="145"/>
    </row>
    <row r="109" spans="3:6" s="1011" customFormat="1" ht="15.75">
      <c r="C109" s="135"/>
      <c r="D109" s="145"/>
      <c r="E109" s="145"/>
      <c r="F109" s="145"/>
    </row>
    <row r="110" spans="3:6" s="1011" customFormat="1" ht="15.75">
      <c r="C110" s="135"/>
      <c r="D110" s="145"/>
      <c r="E110" s="145"/>
      <c r="F110" s="145"/>
    </row>
    <row r="111" spans="3:6" s="1011" customFormat="1" ht="15.75">
      <c r="C111" s="135"/>
      <c r="D111" s="145"/>
      <c r="E111" s="145"/>
      <c r="F111" s="145"/>
    </row>
    <row r="112" spans="3:6" s="1011" customFormat="1" ht="15.75">
      <c r="C112" s="135"/>
      <c r="D112" s="145"/>
      <c r="E112" s="145"/>
      <c r="F112" s="145"/>
    </row>
    <row r="113" spans="3:6" s="1011" customFormat="1" ht="15.75">
      <c r="C113" s="135"/>
      <c r="D113" s="145"/>
      <c r="E113" s="145"/>
      <c r="F113" s="145"/>
    </row>
    <row r="114" spans="3:6" s="1011" customFormat="1" ht="15.75">
      <c r="C114" s="135"/>
      <c r="D114" s="145"/>
      <c r="E114" s="145"/>
      <c r="F114" s="145"/>
    </row>
    <row r="115" spans="3:6" s="1011" customFormat="1" ht="15.75">
      <c r="C115" s="135"/>
      <c r="D115" s="145"/>
      <c r="E115" s="145"/>
      <c r="F115" s="145"/>
    </row>
    <row r="116" spans="3:6" s="1011" customFormat="1" ht="15.75">
      <c r="C116" s="135"/>
      <c r="D116" s="145"/>
      <c r="E116" s="145"/>
      <c r="F116" s="145"/>
    </row>
    <row r="117" spans="3:6" s="1011" customFormat="1" ht="15.75">
      <c r="C117" s="135"/>
      <c r="D117" s="145"/>
      <c r="E117" s="145"/>
      <c r="F117" s="145"/>
    </row>
    <row r="118" spans="3:6" s="1011" customFormat="1" ht="15.75">
      <c r="C118" s="135"/>
      <c r="D118" s="145"/>
      <c r="E118" s="145"/>
      <c r="F118" s="145"/>
    </row>
    <row r="119" spans="3:6" s="1011" customFormat="1" ht="15.75">
      <c r="C119" s="135"/>
      <c r="D119" s="145"/>
      <c r="E119" s="145"/>
      <c r="F119" s="145"/>
    </row>
    <row r="120" spans="3:6" s="1011" customFormat="1" ht="15.75">
      <c r="C120" s="135"/>
      <c r="D120" s="145"/>
      <c r="E120" s="145"/>
      <c r="F120" s="145"/>
    </row>
    <row r="121" spans="3:6" s="1011" customFormat="1" ht="15.75">
      <c r="C121" s="135"/>
      <c r="D121" s="145"/>
      <c r="E121" s="145"/>
      <c r="F121" s="145"/>
    </row>
    <row r="122" spans="3:6" s="1011" customFormat="1" ht="15.75">
      <c r="C122" s="135"/>
      <c r="D122" s="145"/>
      <c r="E122" s="145"/>
      <c r="F122" s="145"/>
    </row>
    <row r="123" spans="3:6" s="1011" customFormat="1" ht="15.75">
      <c r="C123" s="135"/>
      <c r="D123" s="145"/>
      <c r="E123" s="145"/>
      <c r="F123" s="145"/>
    </row>
    <row r="124" spans="3:6" s="1011" customFormat="1" ht="15.75">
      <c r="C124" s="135"/>
      <c r="D124" s="145"/>
      <c r="E124" s="145"/>
      <c r="F124" s="145"/>
    </row>
    <row r="125" spans="3:6" s="1011" customFormat="1" ht="15.75">
      <c r="C125" s="135"/>
      <c r="D125" s="145"/>
      <c r="E125" s="145"/>
      <c r="F125" s="145"/>
    </row>
    <row r="126" spans="3:6" s="1011" customFormat="1" ht="15.75">
      <c r="C126" s="135"/>
      <c r="D126" s="145"/>
      <c r="E126" s="145"/>
      <c r="F126" s="145"/>
    </row>
    <row r="127" spans="3:6" s="1011" customFormat="1" ht="15.75">
      <c r="C127" s="135"/>
      <c r="D127" s="145"/>
      <c r="E127" s="145"/>
      <c r="F127" s="145"/>
    </row>
    <row r="128" spans="3:6" s="1011" customFormat="1" ht="15.75">
      <c r="C128" s="135"/>
      <c r="D128" s="145"/>
      <c r="E128" s="145"/>
      <c r="F128" s="145"/>
    </row>
    <row r="129" spans="3:6" s="1011" customFormat="1" ht="15.75">
      <c r="C129" s="135"/>
      <c r="D129" s="145"/>
      <c r="E129" s="145"/>
      <c r="F129" s="145"/>
    </row>
    <row r="130" spans="3:6" s="1011" customFormat="1" ht="15.75">
      <c r="C130" s="135"/>
      <c r="D130" s="145"/>
      <c r="E130" s="145"/>
      <c r="F130" s="145"/>
    </row>
    <row r="131" spans="3:6" s="1011" customFormat="1" ht="15.75">
      <c r="C131" s="135"/>
      <c r="D131" s="145"/>
      <c r="E131" s="145"/>
      <c r="F131" s="145"/>
    </row>
    <row r="132" spans="3:6" s="1011" customFormat="1" ht="15.75">
      <c r="C132" s="135"/>
      <c r="D132" s="145"/>
      <c r="E132" s="145"/>
      <c r="F132" s="145"/>
    </row>
    <row r="133" spans="3:6" s="1011" customFormat="1" ht="15.75">
      <c r="C133" s="135"/>
      <c r="D133" s="145"/>
      <c r="E133" s="145"/>
      <c r="F133" s="145"/>
    </row>
    <row r="134" spans="3:6" s="1011" customFormat="1" ht="15.75">
      <c r="C134" s="135"/>
      <c r="D134" s="145"/>
      <c r="E134" s="145"/>
      <c r="F134" s="145"/>
    </row>
    <row r="135" spans="3:6" s="1011" customFormat="1" ht="15.75">
      <c r="C135" s="135"/>
      <c r="D135" s="145"/>
      <c r="E135" s="145"/>
      <c r="F135" s="145"/>
    </row>
    <row r="136" spans="3:6" s="1011" customFormat="1" ht="15.75">
      <c r="C136" s="135"/>
      <c r="D136" s="145"/>
      <c r="E136" s="145"/>
      <c r="F136" s="145"/>
    </row>
    <row r="137" spans="3:6" s="1011" customFormat="1" ht="15.75">
      <c r="C137" s="135"/>
      <c r="D137" s="145"/>
      <c r="E137" s="145"/>
      <c r="F137" s="145"/>
    </row>
    <row r="138" spans="3:6" s="1011" customFormat="1" ht="15.75">
      <c r="C138" s="135"/>
      <c r="D138" s="145"/>
      <c r="E138" s="145"/>
      <c r="F138" s="145"/>
    </row>
    <row r="139" spans="3:6" s="1011" customFormat="1" ht="15.75">
      <c r="C139" s="135"/>
      <c r="D139" s="145"/>
      <c r="E139" s="145"/>
      <c r="F139" s="145"/>
    </row>
    <row r="140" spans="3:6" s="1011" customFormat="1" ht="15.75">
      <c r="C140" s="135"/>
      <c r="D140" s="145"/>
      <c r="E140" s="145"/>
      <c r="F140" s="145"/>
    </row>
    <row r="141" spans="3:6" s="1011" customFormat="1" ht="15.75">
      <c r="C141" s="135"/>
      <c r="D141" s="145"/>
      <c r="E141" s="145"/>
      <c r="F141" s="145"/>
    </row>
    <row r="142" spans="3:6" s="1011" customFormat="1" ht="15.75">
      <c r="C142" s="135"/>
      <c r="D142" s="145"/>
      <c r="E142" s="145"/>
      <c r="F142" s="145"/>
    </row>
    <row r="143" spans="3:6" s="1011" customFormat="1" ht="15.75">
      <c r="C143" s="135"/>
      <c r="D143" s="145"/>
      <c r="E143" s="145"/>
      <c r="F143" s="145"/>
    </row>
    <row r="144" spans="3:6" s="1011" customFormat="1" ht="15.75">
      <c r="C144" s="135"/>
      <c r="D144" s="145"/>
      <c r="E144" s="145"/>
      <c r="F144" s="145"/>
    </row>
    <row r="145" spans="3:6" s="1011" customFormat="1" ht="15.75">
      <c r="C145" s="135"/>
      <c r="D145" s="145"/>
      <c r="E145" s="145"/>
      <c r="F145" s="145"/>
    </row>
    <row r="146" spans="3:6" s="1011" customFormat="1" ht="15.75">
      <c r="C146" s="135"/>
      <c r="D146" s="145"/>
      <c r="E146" s="145"/>
      <c r="F146" s="145"/>
    </row>
    <row r="147" spans="3:6" s="1011" customFormat="1" ht="15.75">
      <c r="C147" s="135"/>
      <c r="D147" s="145"/>
      <c r="E147" s="145"/>
      <c r="F147" s="145"/>
    </row>
    <row r="148" spans="3:6" s="1011" customFormat="1" ht="15.75">
      <c r="C148" s="135"/>
      <c r="D148" s="145"/>
      <c r="E148" s="145"/>
      <c r="F148" s="145"/>
    </row>
    <row r="149" spans="3:6" s="1011" customFormat="1" ht="15.75">
      <c r="C149" s="135"/>
      <c r="D149" s="145"/>
      <c r="E149" s="145"/>
      <c r="F149" s="145"/>
    </row>
    <row r="150" spans="3:6" s="1011" customFormat="1" ht="15.75">
      <c r="C150" s="135"/>
      <c r="D150" s="145"/>
      <c r="E150" s="145"/>
      <c r="F150" s="145"/>
    </row>
    <row r="151" spans="3:6" s="1011" customFormat="1" ht="15.75">
      <c r="C151" s="135"/>
      <c r="D151" s="145"/>
      <c r="E151" s="145"/>
      <c r="F151" s="145"/>
    </row>
    <row r="152" spans="3:6" s="1011" customFormat="1" ht="15.75">
      <c r="C152" s="135"/>
      <c r="D152" s="145"/>
      <c r="E152" s="145"/>
      <c r="F152" s="145"/>
    </row>
    <row r="153" spans="3:6" s="1011" customFormat="1" ht="15.75">
      <c r="C153" s="135"/>
      <c r="D153" s="145"/>
      <c r="E153" s="145"/>
      <c r="F153" s="145"/>
    </row>
    <row r="154" spans="3:6" s="1011" customFormat="1" ht="15.75">
      <c r="C154" s="135"/>
      <c r="D154" s="145"/>
      <c r="E154" s="145"/>
      <c r="F154" s="145"/>
    </row>
    <row r="155" spans="3:6" s="1011" customFormat="1" ht="15.75">
      <c r="C155" s="135"/>
      <c r="D155" s="145"/>
      <c r="E155" s="145"/>
      <c r="F155" s="145"/>
    </row>
    <row r="156" spans="3:6" s="1011" customFormat="1" ht="15.75">
      <c r="C156" s="135"/>
      <c r="D156" s="145"/>
      <c r="E156" s="145"/>
      <c r="F156" s="145"/>
    </row>
    <row r="157" spans="3:6" s="1011" customFormat="1" ht="15.75">
      <c r="C157" s="135"/>
      <c r="D157" s="145"/>
      <c r="E157" s="145"/>
      <c r="F157" s="145"/>
    </row>
    <row r="158" spans="3:6" s="1011" customFormat="1" ht="15.75">
      <c r="C158" s="135"/>
      <c r="D158" s="145"/>
      <c r="E158" s="145"/>
      <c r="F158" s="145"/>
    </row>
    <row r="159" spans="3:6" s="1011" customFormat="1" ht="15.75">
      <c r="C159" s="135"/>
      <c r="D159" s="145"/>
      <c r="E159" s="145"/>
      <c r="F159" s="145"/>
    </row>
    <row r="160" spans="3:6" s="1011" customFormat="1" ht="15.75">
      <c r="C160" s="135"/>
      <c r="D160" s="145"/>
      <c r="E160" s="145"/>
      <c r="F160" s="145"/>
    </row>
    <row r="161" spans="3:3" s="1011" customFormat="1" ht="15.75">
      <c r="C161" s="135"/>
    </row>
    <row r="162" spans="3:3" s="1011" customFormat="1" ht="15.75">
      <c r="C162" s="135"/>
    </row>
    <row r="163" spans="3:3" s="1011" customFormat="1" ht="15.75">
      <c r="C163" s="135"/>
    </row>
    <row r="164" spans="3:3" s="1011" customFormat="1" ht="15.75">
      <c r="C164" s="135"/>
    </row>
    <row r="165" spans="3:3" s="1011" customFormat="1" ht="15.75">
      <c r="C165" s="135"/>
    </row>
    <row r="166" spans="3:3" s="1011" customFormat="1" ht="15.75">
      <c r="C166" s="135"/>
    </row>
    <row r="167" spans="3:3" s="1011" customFormat="1" ht="15.75">
      <c r="C167" s="135"/>
    </row>
    <row r="168" spans="3:3" s="1011" customFormat="1" ht="15.75">
      <c r="C168" s="135"/>
    </row>
    <row r="169" spans="3:3" s="1011" customFormat="1" ht="15.75">
      <c r="C169" s="135"/>
    </row>
    <row r="170" spans="3:3" s="1011" customFormat="1" ht="15.75">
      <c r="C170" s="135"/>
    </row>
    <row r="171" spans="3:3" s="1011" customFormat="1" ht="15.75">
      <c r="C171" s="135"/>
    </row>
    <row r="172" spans="3:3" s="1011" customFormat="1" ht="15.75">
      <c r="C172" s="135"/>
    </row>
    <row r="173" spans="3:3" s="1011" customFormat="1" ht="15.75">
      <c r="C173" s="135"/>
    </row>
    <row r="174" spans="3:3" s="1011" customFormat="1" ht="15.75">
      <c r="C174" s="135"/>
    </row>
    <row r="175" spans="3:3" s="1011" customFormat="1" ht="15.75">
      <c r="C175" s="135"/>
    </row>
    <row r="176" spans="3:3" s="1011" customFormat="1" ht="15.75">
      <c r="C176" s="135"/>
    </row>
    <row r="177" spans="3:3" s="1011" customFormat="1" ht="15.75">
      <c r="C177" s="135"/>
    </row>
    <row r="178" spans="3:3" s="1011" customFormat="1" ht="15.75">
      <c r="C178" s="135"/>
    </row>
    <row r="179" spans="3:3" s="1011" customFormat="1" ht="15.75">
      <c r="C179" s="135"/>
    </row>
    <row r="180" spans="3:3" s="1011" customFormat="1" ht="15.75">
      <c r="C180" s="135"/>
    </row>
    <row r="181" spans="3:3" s="1011" customFormat="1" ht="15.75">
      <c r="C181" s="135"/>
    </row>
    <row r="182" spans="3:3" s="1011" customFormat="1" ht="15.75">
      <c r="C182" s="135"/>
    </row>
    <row r="183" spans="3:3" s="1011" customFormat="1" ht="15.75">
      <c r="C183" s="135"/>
    </row>
    <row r="184" spans="3:3" s="1011" customFormat="1" ht="15.75">
      <c r="C184" s="135"/>
    </row>
    <row r="185" spans="3:3" s="1011" customFormat="1" ht="15.75">
      <c r="C185" s="135"/>
    </row>
    <row r="186" spans="3:3" s="1011" customFormat="1" ht="15.75">
      <c r="C186" s="135"/>
    </row>
    <row r="187" spans="3:3" s="1011" customFormat="1" ht="15.75">
      <c r="C187" s="135"/>
    </row>
    <row r="188" spans="3:3" s="1011" customFormat="1" ht="15.75">
      <c r="C188" s="135"/>
    </row>
    <row r="189" spans="3:3" s="1011" customFormat="1" ht="15.75">
      <c r="C189" s="135"/>
    </row>
    <row r="190" spans="3:3" s="1011" customFormat="1" ht="15.75">
      <c r="C190" s="135"/>
    </row>
    <row r="191" spans="3:3" s="1011" customFormat="1" ht="15.75">
      <c r="C191" s="135"/>
    </row>
    <row r="192" spans="3:3" s="1011" customFormat="1" ht="15.75">
      <c r="C192" s="135"/>
    </row>
    <row r="193" spans="3:7" s="1011" customFormat="1" ht="15.75">
      <c r="C193" s="135"/>
    </row>
    <row r="194" spans="3:7" s="1011" customFormat="1" ht="15.75">
      <c r="C194" s="135"/>
    </row>
    <row r="195" spans="3:7" s="1011" customFormat="1" ht="15.75">
      <c r="C195" s="135"/>
    </row>
    <row r="196" spans="3:7" s="1011" customFormat="1" ht="15.75">
      <c r="C196" s="135"/>
    </row>
    <row r="197" spans="3:7" s="1011" customFormat="1" ht="15.75">
      <c r="C197" s="135"/>
    </row>
    <row r="198" spans="3:7" s="1011" customFormat="1" ht="15.75">
      <c r="C198" s="135"/>
    </row>
    <row r="199" spans="3:7" s="1011" customFormat="1" ht="15.75">
      <c r="C199" s="135"/>
    </row>
    <row r="200" spans="3:7" s="1011" customFormat="1" ht="15.75">
      <c r="C200" s="135"/>
    </row>
    <row r="201" spans="3:7" s="1011" customFormat="1" ht="15.75">
      <c r="C201" s="135"/>
      <c r="G201" s="231"/>
    </row>
    <row r="202" spans="3:7" s="1011" customFormat="1" ht="15.75">
      <c r="C202" s="135"/>
      <c r="G202" s="231"/>
    </row>
    <row r="203" spans="3:7" s="1011" customFormat="1" ht="15.75">
      <c r="C203" s="135"/>
      <c r="G203" s="231"/>
    </row>
    <row r="204" spans="3:7" s="1011" customFormat="1" ht="15.75">
      <c r="C204" s="135"/>
      <c r="G204" s="231"/>
    </row>
    <row r="205" spans="3:7" s="1011" customFormat="1" ht="15.75">
      <c r="C205" s="135"/>
      <c r="G205" s="231"/>
    </row>
    <row r="206" spans="3:7" s="1011" customFormat="1" ht="15.75">
      <c r="C206" s="135"/>
      <c r="G206" s="231"/>
    </row>
    <row r="207" spans="3:7" s="1011" customFormat="1" ht="15.75">
      <c r="C207" s="135"/>
      <c r="G207" s="231"/>
    </row>
    <row r="208" spans="3:7" s="1011" customFormat="1" ht="15.75">
      <c r="C208" s="135"/>
      <c r="G208" s="231"/>
    </row>
    <row r="209" spans="3:7" s="1011" customFormat="1" ht="15.75">
      <c r="C209" s="135"/>
      <c r="G209" s="231"/>
    </row>
    <row r="210" spans="3:7" s="1011" customFormat="1" ht="15.75">
      <c r="C210" s="135"/>
      <c r="G210" s="231"/>
    </row>
    <row r="211" spans="3:7" s="1011" customFormat="1" ht="15.75">
      <c r="C211" s="135"/>
      <c r="G211" s="231"/>
    </row>
    <row r="212" spans="3:7" s="1011" customFormat="1" ht="15.75">
      <c r="C212" s="135"/>
      <c r="G212" s="231"/>
    </row>
    <row r="213" spans="3:7" s="1011" customFormat="1" ht="15.75">
      <c r="C213" s="135"/>
      <c r="G213" s="231"/>
    </row>
    <row r="214" spans="3:7" s="1011" customFormat="1" ht="15.75">
      <c r="C214" s="135"/>
      <c r="G214" s="231"/>
    </row>
    <row r="215" spans="3:7" s="1011" customFormat="1" ht="15.75">
      <c r="C215" s="135"/>
      <c r="G215" s="231"/>
    </row>
    <row r="216" spans="3:7" s="1011" customFormat="1" ht="15.75">
      <c r="C216" s="135"/>
      <c r="G216" s="231"/>
    </row>
    <row r="217" spans="3:7" s="1011" customFormat="1" ht="15.75">
      <c r="C217" s="135"/>
      <c r="G217" s="231"/>
    </row>
    <row r="218" spans="3:7" s="1011" customFormat="1" ht="15.75">
      <c r="C218" s="135"/>
      <c r="G218" s="231"/>
    </row>
    <row r="219" spans="3:7" s="1011" customFormat="1" ht="15.75">
      <c r="C219" s="135"/>
      <c r="G219" s="231"/>
    </row>
    <row r="220" spans="3:7" s="1011" customFormat="1" ht="15.75">
      <c r="C220" s="135"/>
      <c r="G220" s="231"/>
    </row>
    <row r="221" spans="3:7" s="1011" customFormat="1" ht="15.75">
      <c r="C221" s="135"/>
      <c r="G221" s="231"/>
    </row>
    <row r="222" spans="3:7" s="1011" customFormat="1" ht="15.75">
      <c r="C222" s="135"/>
      <c r="G222" s="231"/>
    </row>
    <row r="223" spans="3:7" s="1011" customFormat="1" ht="15.75">
      <c r="C223" s="135"/>
      <c r="G223" s="231"/>
    </row>
    <row r="224" spans="3:7" s="1011" customFormat="1" ht="15.75">
      <c r="C224" s="135"/>
      <c r="G224" s="231"/>
    </row>
    <row r="225" spans="3:7" s="1011" customFormat="1" ht="15.75">
      <c r="C225" s="135"/>
      <c r="G225" s="231"/>
    </row>
    <row r="226" spans="3:7" s="1011" customFormat="1" ht="15.75">
      <c r="C226" s="135"/>
      <c r="G226" s="231"/>
    </row>
    <row r="227" spans="3:7" s="1011" customFormat="1" ht="15.75">
      <c r="C227" s="135"/>
      <c r="G227" s="231"/>
    </row>
    <row r="228" spans="3:7" s="1011" customFormat="1" ht="15.75">
      <c r="C228" s="135"/>
      <c r="G228" s="231"/>
    </row>
    <row r="229" spans="3:7" s="1011" customFormat="1" ht="15.75">
      <c r="C229" s="135"/>
      <c r="G229" s="231"/>
    </row>
    <row r="230" spans="3:7" s="1011" customFormat="1" ht="15.75">
      <c r="C230" s="135"/>
      <c r="G230" s="231"/>
    </row>
    <row r="231" spans="3:7" s="1011" customFormat="1" ht="15.75">
      <c r="C231" s="135"/>
      <c r="G231" s="231"/>
    </row>
    <row r="232" spans="3:7" s="1011" customFormat="1" ht="15.75">
      <c r="C232" s="135"/>
      <c r="G232" s="231"/>
    </row>
    <row r="233" spans="3:7" s="1011" customFormat="1" ht="15.75">
      <c r="C233" s="135"/>
      <c r="G233" s="231"/>
    </row>
    <row r="234" spans="3:7" s="1011" customFormat="1" ht="15.75">
      <c r="C234" s="135"/>
      <c r="G234" s="231"/>
    </row>
    <row r="235" spans="3:7" s="1011" customFormat="1" ht="15.75">
      <c r="C235" s="135"/>
      <c r="G235" s="231"/>
    </row>
    <row r="236" spans="3:7" s="1011" customFormat="1" ht="15.75">
      <c r="C236" s="135"/>
      <c r="G236" s="231"/>
    </row>
    <row r="237" spans="3:7" s="1011" customFormat="1" ht="15.75">
      <c r="C237" s="135"/>
      <c r="G237" s="231"/>
    </row>
    <row r="238" spans="3:7" s="1011" customFormat="1" ht="15.75">
      <c r="C238" s="135"/>
      <c r="G238" s="231"/>
    </row>
    <row r="239" spans="3:7" s="1011" customFormat="1" ht="15.75">
      <c r="C239" s="135"/>
      <c r="G239" s="231"/>
    </row>
    <row r="240" spans="3:7" s="1011" customFormat="1" ht="15.75">
      <c r="C240" s="135"/>
      <c r="G240" s="231"/>
    </row>
    <row r="241" spans="3:7" s="1011" customFormat="1" ht="15.75">
      <c r="C241" s="135"/>
      <c r="G241" s="231"/>
    </row>
    <row r="242" spans="3:7" s="1011" customFormat="1" ht="15.75">
      <c r="C242" s="135"/>
      <c r="G242" s="231"/>
    </row>
    <row r="243" spans="3:7" s="1011" customFormat="1" ht="15.75">
      <c r="C243" s="135"/>
      <c r="G243" s="231"/>
    </row>
    <row r="244" spans="3:7" s="1011" customFormat="1" ht="15.75">
      <c r="C244" s="135"/>
      <c r="G244" s="231"/>
    </row>
    <row r="245" spans="3:7" s="1011" customFormat="1" ht="15.75">
      <c r="C245" s="135"/>
      <c r="G245" s="231"/>
    </row>
    <row r="246" spans="3:7" s="1011" customFormat="1" ht="15.75">
      <c r="C246" s="135"/>
      <c r="G246" s="231"/>
    </row>
    <row r="247" spans="3:7" s="1011" customFormat="1" ht="15.75">
      <c r="C247" s="135"/>
      <c r="G247" s="231"/>
    </row>
    <row r="248" spans="3:7" s="1011" customFormat="1" ht="15.75">
      <c r="C248" s="135"/>
      <c r="G248" s="231"/>
    </row>
    <row r="249" spans="3:7" s="1011" customFormat="1" ht="15.75">
      <c r="C249" s="135"/>
      <c r="G249" s="231"/>
    </row>
    <row r="250" spans="3:7" s="1011" customFormat="1" ht="15.75">
      <c r="C250" s="135"/>
      <c r="G250" s="231"/>
    </row>
    <row r="251" spans="3:7" s="1011" customFormat="1" ht="15.75">
      <c r="C251" s="135"/>
      <c r="G251" s="231"/>
    </row>
    <row r="252" spans="3:7" s="1011" customFormat="1" ht="15.75">
      <c r="C252" s="135"/>
      <c r="G252" s="231"/>
    </row>
    <row r="253" spans="3:7" s="1011" customFormat="1" ht="15.75">
      <c r="C253" s="135"/>
      <c r="G253" s="231"/>
    </row>
    <row r="254" spans="3:7" s="1011" customFormat="1" ht="15.75">
      <c r="C254" s="135"/>
      <c r="G254" s="231"/>
    </row>
    <row r="255" spans="3:7" s="1011" customFormat="1" ht="15.75">
      <c r="C255" s="135"/>
      <c r="G255" s="231"/>
    </row>
    <row r="256" spans="3:7" s="1011" customFormat="1" ht="15.75">
      <c r="C256" s="135"/>
      <c r="G256" s="231"/>
    </row>
    <row r="257" spans="3:7" s="1011" customFormat="1" ht="15.75">
      <c r="C257" s="135"/>
      <c r="G257" s="231"/>
    </row>
    <row r="258" spans="3:7" s="1011" customFormat="1" ht="15.75">
      <c r="C258" s="135"/>
      <c r="G258" s="231"/>
    </row>
    <row r="259" spans="3:7" s="1011" customFormat="1" ht="15.75">
      <c r="C259" s="135"/>
      <c r="G259" s="231"/>
    </row>
    <row r="260" spans="3:7" s="1011" customFormat="1" ht="15.75">
      <c r="C260" s="135"/>
      <c r="G260" s="231"/>
    </row>
    <row r="261" spans="3:7" s="1011" customFormat="1" ht="15.75">
      <c r="C261" s="135"/>
      <c r="G261" s="231"/>
    </row>
    <row r="262" spans="3:7" s="1011" customFormat="1" ht="15.75">
      <c r="C262" s="135"/>
      <c r="G262" s="231"/>
    </row>
    <row r="263" spans="3:7" s="1011" customFormat="1" ht="15.75">
      <c r="C263" s="135"/>
      <c r="G263" s="231"/>
    </row>
    <row r="264" spans="3:7" s="1011" customFormat="1" ht="15.75">
      <c r="C264" s="135"/>
      <c r="G264" s="231"/>
    </row>
    <row r="265" spans="3:7" s="1011" customFormat="1" ht="15.75">
      <c r="C265" s="135"/>
      <c r="G265" s="231"/>
    </row>
    <row r="266" spans="3:7" s="1011" customFormat="1" ht="15.75">
      <c r="C266" s="135"/>
      <c r="G266" s="231"/>
    </row>
    <row r="267" spans="3:7" s="1011" customFormat="1" ht="15.75">
      <c r="C267" s="135"/>
      <c r="G267" s="231"/>
    </row>
    <row r="268" spans="3:7" s="1011" customFormat="1" ht="15.75">
      <c r="C268" s="135"/>
      <c r="G268" s="231"/>
    </row>
    <row r="269" spans="3:7" s="1011" customFormat="1" ht="15.75">
      <c r="C269" s="135"/>
      <c r="G269" s="231"/>
    </row>
    <row r="270" spans="3:7" s="1011" customFormat="1" ht="15.75">
      <c r="C270" s="135"/>
      <c r="G270" s="231"/>
    </row>
    <row r="271" spans="3:7" s="1011" customFormat="1" ht="15.75">
      <c r="C271" s="135"/>
      <c r="G271" s="231"/>
    </row>
    <row r="272" spans="3:7" s="1011" customFormat="1" ht="15.75">
      <c r="C272" s="135"/>
      <c r="G272" s="231"/>
    </row>
    <row r="273" spans="3:7" s="1011" customFormat="1" ht="15.75">
      <c r="C273" s="135"/>
      <c r="G273" s="231"/>
    </row>
    <row r="274" spans="3:7" s="1011" customFormat="1" ht="15.75">
      <c r="C274" s="135"/>
      <c r="G274" s="231"/>
    </row>
    <row r="275" spans="3:7" s="1011" customFormat="1" ht="15.75">
      <c r="C275" s="135"/>
      <c r="G275" s="231"/>
    </row>
    <row r="276" spans="3:7" s="1011" customFormat="1" ht="15.75">
      <c r="C276" s="135"/>
      <c r="G276" s="231"/>
    </row>
    <row r="277" spans="3:7" s="1011" customFormat="1" ht="15.75">
      <c r="C277" s="135"/>
      <c r="G277" s="231"/>
    </row>
    <row r="278" spans="3:7" s="1011" customFormat="1" ht="15.75">
      <c r="C278" s="135"/>
      <c r="G278" s="231"/>
    </row>
    <row r="279" spans="3:7" s="1011" customFormat="1" ht="15.75">
      <c r="C279" s="135"/>
      <c r="G279" s="231"/>
    </row>
    <row r="280" spans="3:7" s="1011" customFormat="1" ht="15.75">
      <c r="C280" s="135"/>
      <c r="G280" s="231"/>
    </row>
    <row r="281" spans="3:7" s="1011" customFormat="1" ht="15.75">
      <c r="C281" s="135"/>
      <c r="G281" s="231"/>
    </row>
    <row r="282" spans="3:7" s="1011" customFormat="1" ht="15.75">
      <c r="C282" s="135"/>
      <c r="G282" s="231"/>
    </row>
    <row r="283" spans="3:7" s="1011" customFormat="1" ht="15.75">
      <c r="C283" s="135"/>
      <c r="G283" s="231"/>
    </row>
    <row r="284" spans="3:7" s="1011" customFormat="1" ht="15.75">
      <c r="C284" s="135"/>
      <c r="G284" s="231"/>
    </row>
    <row r="285" spans="3:7" s="1011" customFormat="1" ht="15.75">
      <c r="C285" s="135"/>
      <c r="G285" s="231"/>
    </row>
    <row r="286" spans="3:7" s="1011" customFormat="1" ht="15.75">
      <c r="C286" s="135"/>
      <c r="G286" s="231"/>
    </row>
    <row r="287" spans="3:7" s="1011" customFormat="1" ht="15.75">
      <c r="C287" s="135"/>
      <c r="G287" s="231"/>
    </row>
    <row r="288" spans="3:7" s="1011" customFormat="1" ht="15.75">
      <c r="C288" s="135"/>
      <c r="G288" s="231"/>
    </row>
    <row r="289" spans="3:7" s="1011" customFormat="1" ht="15.75">
      <c r="C289" s="135"/>
      <c r="G289" s="231"/>
    </row>
    <row r="290" spans="3:7" s="1011" customFormat="1" ht="15.75">
      <c r="C290" s="135"/>
      <c r="G290" s="231"/>
    </row>
    <row r="291" spans="3:7" s="1011" customFormat="1" ht="15.75">
      <c r="C291" s="135"/>
      <c r="G291" s="231"/>
    </row>
    <row r="292" spans="3:7" s="1011" customFormat="1" ht="15.75">
      <c r="C292" s="135"/>
      <c r="G292" s="231"/>
    </row>
    <row r="293" spans="3:7" s="1011" customFormat="1" ht="15.75">
      <c r="C293" s="135"/>
      <c r="G293" s="231"/>
    </row>
    <row r="294" spans="3:7" s="1011" customFormat="1" ht="15.75">
      <c r="C294" s="135"/>
      <c r="G294" s="231"/>
    </row>
    <row r="295" spans="3:7" s="1011" customFormat="1" ht="15.75">
      <c r="C295" s="135"/>
      <c r="G295" s="231"/>
    </row>
    <row r="296" spans="3:7" s="1011" customFormat="1" ht="15.75">
      <c r="C296" s="135"/>
      <c r="G296" s="231"/>
    </row>
    <row r="297" spans="3:7" s="1011" customFormat="1" ht="15.75">
      <c r="C297" s="135"/>
      <c r="G297" s="231"/>
    </row>
    <row r="298" spans="3:7" s="1011" customFormat="1" ht="15.75">
      <c r="C298" s="135"/>
      <c r="G298" s="231"/>
    </row>
    <row r="299" spans="3:7" s="1011" customFormat="1" ht="15.75">
      <c r="C299" s="135"/>
      <c r="G299" s="231"/>
    </row>
    <row r="300" spans="3:7" s="1011" customFormat="1" ht="15.75">
      <c r="C300" s="135"/>
      <c r="G300" s="231"/>
    </row>
    <row r="301" spans="3:7" s="1011" customFormat="1" ht="15.75">
      <c r="C301" s="135"/>
      <c r="G301" s="231"/>
    </row>
    <row r="302" spans="3:7" s="1011" customFormat="1" ht="15.75">
      <c r="C302" s="135"/>
      <c r="G302" s="231"/>
    </row>
    <row r="303" spans="3:7" s="1011" customFormat="1" ht="15.75">
      <c r="C303" s="135"/>
      <c r="G303" s="231"/>
    </row>
    <row r="304" spans="3:7" s="1011" customFormat="1" ht="15.75">
      <c r="C304" s="135"/>
      <c r="G304" s="231"/>
    </row>
    <row r="305" spans="3:7" s="1011" customFormat="1" ht="15.75">
      <c r="C305" s="135"/>
      <c r="G305" s="231"/>
    </row>
    <row r="306" spans="3:7" s="1011" customFormat="1" ht="15.75">
      <c r="C306" s="135"/>
      <c r="G306" s="231"/>
    </row>
    <row r="307" spans="3:7" s="1011" customFormat="1" ht="15.75">
      <c r="C307" s="135"/>
      <c r="G307" s="231"/>
    </row>
    <row r="308" spans="3:7" s="1011" customFormat="1" ht="15.75">
      <c r="C308" s="135"/>
      <c r="G308" s="231"/>
    </row>
    <row r="309" spans="3:7" s="1011" customFormat="1" ht="15.75">
      <c r="C309" s="135"/>
      <c r="G309" s="231"/>
    </row>
    <row r="310" spans="3:7" s="1011" customFormat="1" ht="15.75">
      <c r="C310" s="135"/>
      <c r="G310" s="231"/>
    </row>
    <row r="311" spans="3:7" s="1011" customFormat="1" ht="15.75">
      <c r="C311" s="135"/>
      <c r="G311" s="231"/>
    </row>
    <row r="312" spans="3:7" s="1011" customFormat="1" ht="15.75">
      <c r="C312" s="135"/>
      <c r="G312" s="231"/>
    </row>
    <row r="313" spans="3:7" s="1011" customFormat="1" ht="15.75">
      <c r="C313" s="135"/>
      <c r="G313" s="231"/>
    </row>
    <row r="314" spans="3:7" s="1011" customFormat="1" ht="15.75">
      <c r="C314" s="135"/>
      <c r="G314" s="231"/>
    </row>
    <row r="315" spans="3:7" s="1011" customFormat="1" ht="15.75">
      <c r="C315" s="135"/>
      <c r="G315" s="231"/>
    </row>
    <row r="316" spans="3:7" s="1011" customFormat="1" ht="15.75">
      <c r="C316" s="135"/>
      <c r="G316" s="231"/>
    </row>
    <row r="317" spans="3:7" s="1011" customFormat="1" ht="15.75">
      <c r="C317" s="135"/>
      <c r="G317" s="231"/>
    </row>
    <row r="318" spans="3:7" s="1011" customFormat="1" ht="15.75">
      <c r="C318" s="135"/>
      <c r="G318" s="231"/>
    </row>
    <row r="319" spans="3:7" s="1011" customFormat="1" ht="15.75">
      <c r="C319" s="135"/>
      <c r="G319" s="231"/>
    </row>
    <row r="320" spans="3:7" s="1011" customFormat="1" ht="15.75">
      <c r="C320" s="135"/>
      <c r="G320" s="231"/>
    </row>
    <row r="321" spans="3:7" s="1011" customFormat="1" ht="15.75">
      <c r="C321" s="135"/>
      <c r="G321" s="231"/>
    </row>
    <row r="322" spans="3:7" s="1011" customFormat="1" ht="15.75">
      <c r="C322" s="135"/>
      <c r="G322" s="231"/>
    </row>
    <row r="323" spans="3:7" s="1011" customFormat="1" ht="15.75">
      <c r="C323" s="135"/>
      <c r="G323" s="231"/>
    </row>
    <row r="324" spans="3:7" s="1011" customFormat="1" ht="15.75">
      <c r="C324" s="135"/>
      <c r="G324" s="231"/>
    </row>
    <row r="325" spans="3:7" s="1011" customFormat="1" ht="15.75">
      <c r="C325" s="135"/>
      <c r="G325" s="231"/>
    </row>
    <row r="326" spans="3:7" s="1011" customFormat="1" ht="15.75">
      <c r="C326" s="135"/>
      <c r="G326" s="231"/>
    </row>
    <row r="327" spans="3:7" s="1011" customFormat="1" ht="15.75">
      <c r="C327" s="135"/>
      <c r="G327" s="231"/>
    </row>
    <row r="328" spans="3:7" s="1011" customFormat="1" ht="15.75">
      <c r="C328" s="135"/>
      <c r="G328" s="231"/>
    </row>
    <row r="329" spans="3:7" s="1011" customFormat="1" ht="15.75">
      <c r="C329" s="135"/>
      <c r="G329" s="231"/>
    </row>
    <row r="330" spans="3:7" s="1011" customFormat="1" ht="15.75">
      <c r="C330" s="135"/>
      <c r="G330" s="231"/>
    </row>
    <row r="331" spans="3:7" s="1011" customFormat="1" ht="15.75">
      <c r="C331" s="135"/>
      <c r="G331" s="231"/>
    </row>
    <row r="332" spans="3:7" s="1011" customFormat="1" ht="15.75">
      <c r="C332" s="135"/>
      <c r="G332" s="231"/>
    </row>
    <row r="333" spans="3:7" s="1011" customFormat="1" ht="15.75">
      <c r="C333" s="135"/>
      <c r="G333" s="231"/>
    </row>
    <row r="334" spans="3:7" s="1011" customFormat="1" ht="15.75">
      <c r="C334" s="135"/>
      <c r="G334" s="231"/>
    </row>
    <row r="335" spans="3:7" s="1011" customFormat="1" ht="15.75">
      <c r="C335" s="135"/>
      <c r="G335" s="231"/>
    </row>
    <row r="336" spans="3:7" s="1011" customFormat="1" ht="15.75">
      <c r="C336" s="135"/>
      <c r="G336" s="231"/>
    </row>
    <row r="337" spans="3:7" s="1011" customFormat="1" ht="15.75">
      <c r="C337" s="135"/>
      <c r="G337" s="231"/>
    </row>
    <row r="338" spans="3:7" s="1011" customFormat="1" ht="15.75">
      <c r="C338" s="135"/>
      <c r="G338" s="231"/>
    </row>
    <row r="339" spans="3:7" s="1011" customFormat="1" ht="15.75">
      <c r="C339" s="135"/>
      <c r="G339" s="231"/>
    </row>
    <row r="340" spans="3:7" s="1011" customFormat="1" ht="15.75">
      <c r="C340" s="135"/>
      <c r="G340" s="231"/>
    </row>
    <row r="341" spans="3:7" s="1011" customFormat="1" ht="15.75">
      <c r="C341" s="135"/>
      <c r="G341" s="231"/>
    </row>
    <row r="342" spans="3:7" s="1011" customFormat="1" ht="15.75">
      <c r="C342" s="135"/>
      <c r="G342" s="231"/>
    </row>
    <row r="343" spans="3:7" s="1011" customFormat="1" ht="15.75">
      <c r="C343" s="135"/>
      <c r="G343" s="231"/>
    </row>
    <row r="344" spans="3:7" s="1011" customFormat="1" ht="15.75">
      <c r="C344" s="135"/>
      <c r="G344" s="231"/>
    </row>
    <row r="345" spans="3:7" s="1011" customFormat="1" ht="15.75">
      <c r="C345" s="135"/>
      <c r="G345" s="231"/>
    </row>
    <row r="346" spans="3:7" s="1011" customFormat="1" ht="15.75">
      <c r="C346" s="135"/>
      <c r="G346" s="231"/>
    </row>
    <row r="347" spans="3:7" s="1011" customFormat="1" ht="15.75">
      <c r="C347" s="135"/>
      <c r="G347" s="231"/>
    </row>
    <row r="348" spans="3:7" s="1011" customFormat="1" ht="15.75">
      <c r="C348" s="135"/>
      <c r="G348" s="231"/>
    </row>
    <row r="349" spans="3:7" s="1011" customFormat="1" ht="15.75">
      <c r="C349" s="135"/>
      <c r="G349" s="231"/>
    </row>
    <row r="350" spans="3:7" s="1011" customFormat="1" ht="15.75">
      <c r="C350" s="135"/>
      <c r="G350" s="231"/>
    </row>
    <row r="351" spans="3:7" s="1011" customFormat="1" ht="15.75">
      <c r="C351" s="135"/>
      <c r="G351" s="231"/>
    </row>
    <row r="352" spans="3:7" s="1011" customFormat="1" ht="15.75">
      <c r="C352" s="135"/>
      <c r="G352" s="231"/>
    </row>
    <row r="353" spans="3:7" s="1011" customFormat="1" ht="15.75">
      <c r="C353" s="135"/>
      <c r="G353" s="231"/>
    </row>
    <row r="354" spans="3:7" s="1011" customFormat="1" ht="15.75">
      <c r="C354" s="135"/>
      <c r="G354" s="231"/>
    </row>
    <row r="355" spans="3:7" s="1011" customFormat="1" ht="15.75">
      <c r="C355" s="135"/>
      <c r="G355" s="231"/>
    </row>
    <row r="356" spans="3:7" s="1011" customFormat="1" ht="15.75">
      <c r="C356" s="135"/>
      <c r="G356" s="231"/>
    </row>
    <row r="357" spans="3:7" s="1011" customFormat="1" ht="15.75">
      <c r="C357" s="135"/>
      <c r="G357" s="231"/>
    </row>
    <row r="358" spans="3:7" s="1011" customFormat="1" ht="15.75">
      <c r="C358" s="135"/>
      <c r="G358" s="231"/>
    </row>
    <row r="359" spans="3:7" s="1011" customFormat="1" ht="15.75">
      <c r="C359" s="135"/>
      <c r="G359" s="231"/>
    </row>
    <row r="360" spans="3:7" s="1011" customFormat="1" ht="15.75">
      <c r="C360" s="135"/>
      <c r="G360" s="231"/>
    </row>
    <row r="361" spans="3:7" s="1011" customFormat="1" ht="15.75">
      <c r="C361" s="135"/>
      <c r="G361" s="231"/>
    </row>
    <row r="362" spans="3:7" s="1011" customFormat="1" ht="15.75">
      <c r="C362" s="135"/>
      <c r="G362" s="231"/>
    </row>
    <row r="363" spans="3:7" s="1011" customFormat="1" ht="15.75">
      <c r="C363" s="135"/>
      <c r="G363" s="231"/>
    </row>
    <row r="364" spans="3:7" s="1011" customFormat="1" ht="15.75">
      <c r="C364" s="135"/>
      <c r="G364" s="231"/>
    </row>
    <row r="365" spans="3:7" s="1011" customFormat="1" ht="15.75">
      <c r="C365" s="135"/>
      <c r="G365" s="231"/>
    </row>
    <row r="366" spans="3:7" s="1011" customFormat="1" ht="15.75">
      <c r="C366" s="135"/>
      <c r="G366" s="231"/>
    </row>
    <row r="367" spans="3:7" s="1011" customFormat="1" ht="15.75">
      <c r="C367" s="135"/>
      <c r="G367" s="231"/>
    </row>
    <row r="368" spans="3:7" s="1011" customFormat="1" ht="15.75">
      <c r="C368" s="135"/>
      <c r="G368" s="231"/>
    </row>
    <row r="369" spans="3:7" s="1011" customFormat="1" ht="15.75">
      <c r="C369" s="135"/>
      <c r="G369" s="231"/>
    </row>
    <row r="370" spans="3:7" s="1011" customFormat="1" ht="15.75">
      <c r="C370" s="135"/>
      <c r="G370" s="231"/>
    </row>
    <row r="371" spans="3:7" s="1011" customFormat="1" ht="15.75">
      <c r="C371" s="135"/>
      <c r="G371" s="231"/>
    </row>
    <row r="372" spans="3:7" s="1011" customFormat="1" ht="15.75">
      <c r="C372" s="135"/>
      <c r="G372" s="231"/>
    </row>
    <row r="373" spans="3:7" s="1011" customFormat="1" ht="15.75">
      <c r="C373" s="135"/>
      <c r="G373" s="231"/>
    </row>
    <row r="374" spans="3:7" s="1011" customFormat="1" ht="15.75">
      <c r="C374" s="135"/>
      <c r="G374" s="231"/>
    </row>
    <row r="375" spans="3:7" s="1011" customFormat="1" ht="15.75">
      <c r="C375" s="135"/>
      <c r="G375" s="231"/>
    </row>
    <row r="376" spans="3:7" s="1011" customFormat="1" ht="15.75">
      <c r="C376" s="135"/>
      <c r="G376" s="231"/>
    </row>
    <row r="377" spans="3:7" s="1011" customFormat="1" ht="15.75">
      <c r="C377" s="135"/>
      <c r="G377" s="231"/>
    </row>
    <row r="378" spans="3:7" s="1011" customFormat="1" ht="15.75">
      <c r="C378" s="135"/>
      <c r="G378" s="231"/>
    </row>
    <row r="379" spans="3:7" s="1011" customFormat="1" ht="15.75">
      <c r="C379" s="135"/>
      <c r="G379" s="231"/>
    </row>
    <row r="380" spans="3:7" s="1011" customFormat="1" ht="15.75">
      <c r="C380" s="135"/>
      <c r="G380" s="231"/>
    </row>
    <row r="381" spans="3:7" s="1011" customFormat="1" ht="15.75">
      <c r="C381" s="135"/>
      <c r="G381" s="231"/>
    </row>
    <row r="382" spans="3:7" s="1011" customFormat="1" ht="15.75">
      <c r="C382" s="135"/>
      <c r="G382" s="231"/>
    </row>
    <row r="383" spans="3:7" s="1011" customFormat="1" ht="15.75">
      <c r="C383" s="135"/>
      <c r="G383" s="231"/>
    </row>
    <row r="384" spans="3:7" s="1011" customFormat="1" ht="15.75">
      <c r="C384" s="135"/>
      <c r="G384" s="231"/>
    </row>
    <row r="385" spans="3:7" s="1011" customFormat="1" ht="15.75">
      <c r="C385" s="135"/>
      <c r="G385" s="231"/>
    </row>
    <row r="386" spans="3:7" s="1011" customFormat="1" ht="15.75">
      <c r="C386" s="135"/>
      <c r="G386" s="231"/>
    </row>
    <row r="387" spans="3:7" s="1011" customFormat="1" ht="15.75">
      <c r="C387" s="135"/>
      <c r="G387" s="231"/>
    </row>
    <row r="388" spans="3:7" s="1011" customFormat="1" ht="15.75">
      <c r="C388" s="135"/>
      <c r="G388" s="231"/>
    </row>
    <row r="389" spans="3:7" s="1011" customFormat="1" ht="15.75">
      <c r="C389" s="135"/>
      <c r="G389" s="231"/>
    </row>
    <row r="390" spans="3:7" s="1011" customFormat="1" ht="15.75">
      <c r="C390" s="135"/>
      <c r="G390" s="231"/>
    </row>
    <row r="391" spans="3:7" s="1011" customFormat="1" ht="15.75">
      <c r="C391" s="135"/>
      <c r="G391" s="231"/>
    </row>
    <row r="392" spans="3:7" s="1011" customFormat="1" ht="15.75">
      <c r="C392" s="135"/>
      <c r="G392" s="231"/>
    </row>
    <row r="393" spans="3:7" s="1011" customFormat="1" ht="15.75">
      <c r="C393" s="135"/>
      <c r="G393" s="231"/>
    </row>
    <row r="394" spans="3:7" s="1011" customFormat="1" ht="15.75">
      <c r="C394" s="135"/>
      <c r="G394" s="231"/>
    </row>
    <row r="395" spans="3:7" s="1011" customFormat="1" ht="15.75">
      <c r="C395" s="135"/>
      <c r="G395" s="231"/>
    </row>
    <row r="396" spans="3:7" s="1011" customFormat="1" ht="15.75">
      <c r="C396" s="135"/>
      <c r="G396" s="231"/>
    </row>
    <row r="397" spans="3:7" s="1011" customFormat="1" ht="15.75">
      <c r="C397" s="135"/>
      <c r="G397" s="231"/>
    </row>
    <row r="398" spans="3:7" s="1011" customFormat="1" ht="15.75">
      <c r="C398" s="135"/>
      <c r="G398" s="231"/>
    </row>
    <row r="399" spans="3:7" s="1011" customFormat="1" ht="15.75">
      <c r="C399" s="135"/>
      <c r="G399" s="231"/>
    </row>
    <row r="400" spans="3:7" s="1011" customFormat="1" ht="15.75">
      <c r="C400" s="135"/>
      <c r="G400" s="231"/>
    </row>
    <row r="401" spans="3:7" s="1011" customFormat="1" ht="15.75">
      <c r="C401" s="135"/>
      <c r="G401" s="231"/>
    </row>
    <row r="402" spans="3:7" s="1011" customFormat="1" ht="15.75">
      <c r="C402" s="135"/>
      <c r="G402" s="231"/>
    </row>
    <row r="403" spans="3:7" s="1011" customFormat="1" ht="15.75">
      <c r="C403" s="135"/>
      <c r="G403" s="231"/>
    </row>
    <row r="404" spans="3:7" s="1011" customFormat="1" ht="15.75">
      <c r="C404" s="135"/>
      <c r="G404" s="231"/>
    </row>
    <row r="405" spans="3:7" s="1011" customFormat="1" ht="15.75">
      <c r="C405" s="135"/>
      <c r="G405" s="231"/>
    </row>
    <row r="406" spans="3:7" s="1011" customFormat="1" ht="15.75">
      <c r="C406" s="135"/>
      <c r="G406" s="231"/>
    </row>
    <row r="407" spans="3:7" s="1011" customFormat="1" ht="15.75">
      <c r="C407" s="135"/>
      <c r="G407" s="231"/>
    </row>
    <row r="408" spans="3:7" s="1011" customFormat="1" ht="15.75">
      <c r="C408" s="135"/>
      <c r="G408" s="231"/>
    </row>
    <row r="409" spans="3:7" s="1011" customFormat="1" ht="15.75">
      <c r="C409" s="135"/>
      <c r="G409" s="231"/>
    </row>
    <row r="410" spans="3:7" s="1011" customFormat="1" ht="15.75">
      <c r="C410" s="135"/>
      <c r="G410" s="231"/>
    </row>
    <row r="411" spans="3:7" s="1011" customFormat="1" ht="15.75">
      <c r="C411" s="135"/>
      <c r="G411" s="231"/>
    </row>
    <row r="412" spans="3:7" s="1011" customFormat="1" ht="15.75">
      <c r="C412" s="135"/>
      <c r="G412" s="231"/>
    </row>
    <row r="413" spans="3:7" s="1011" customFormat="1" ht="15.75">
      <c r="C413" s="135"/>
      <c r="G413" s="231"/>
    </row>
    <row r="414" spans="3:7" s="1011" customFormat="1" ht="15.75">
      <c r="C414" s="135"/>
      <c r="G414" s="231"/>
    </row>
    <row r="415" spans="3:7" s="1011" customFormat="1" ht="15.75">
      <c r="C415" s="135"/>
      <c r="G415" s="231"/>
    </row>
    <row r="416" spans="3:7" s="1011" customFormat="1" ht="15.75">
      <c r="C416" s="135"/>
      <c r="G416" s="231"/>
    </row>
    <row r="417" spans="3:7" s="1011" customFormat="1" ht="15.75">
      <c r="C417" s="135"/>
      <c r="G417" s="231"/>
    </row>
    <row r="418" spans="3:7" s="1011" customFormat="1" ht="15.75">
      <c r="C418" s="135"/>
      <c r="G418" s="231"/>
    </row>
    <row r="419" spans="3:7" s="1011" customFormat="1" ht="15.75">
      <c r="C419" s="135"/>
      <c r="G419" s="231"/>
    </row>
    <row r="420" spans="3:7" s="1011" customFormat="1" ht="15.75">
      <c r="C420" s="135"/>
      <c r="G420" s="231"/>
    </row>
    <row r="421" spans="3:7" s="1011" customFormat="1" ht="15.75">
      <c r="C421" s="135"/>
      <c r="G421" s="231"/>
    </row>
    <row r="422" spans="3:7" s="1011" customFormat="1" ht="15.75">
      <c r="C422" s="135"/>
      <c r="G422" s="231"/>
    </row>
    <row r="423" spans="3:7" s="1011" customFormat="1" ht="15.75">
      <c r="C423" s="135"/>
      <c r="G423" s="231"/>
    </row>
    <row r="424" spans="3:7" s="1011" customFormat="1" ht="15.75">
      <c r="C424" s="135"/>
      <c r="G424" s="231"/>
    </row>
    <row r="425" spans="3:7" s="1011" customFormat="1" ht="15.75">
      <c r="C425" s="135"/>
      <c r="G425" s="231"/>
    </row>
    <row r="426" spans="3:7" s="1011" customFormat="1" ht="15.75">
      <c r="C426" s="135"/>
      <c r="G426" s="231"/>
    </row>
    <row r="427" spans="3:7" s="1011" customFormat="1" ht="15.75">
      <c r="C427" s="135"/>
      <c r="G427" s="231"/>
    </row>
    <row r="428" spans="3:7" s="1011" customFormat="1" ht="15.75">
      <c r="C428" s="135"/>
      <c r="G428" s="231"/>
    </row>
    <row r="429" spans="3:7" s="1011" customFormat="1" ht="15.75">
      <c r="C429" s="135"/>
      <c r="G429" s="231"/>
    </row>
    <row r="430" spans="3:7" s="1011" customFormat="1" ht="15.75">
      <c r="C430" s="135"/>
      <c r="G430" s="231"/>
    </row>
    <row r="431" spans="3:7" s="1011" customFormat="1" ht="15.75">
      <c r="C431" s="135"/>
      <c r="G431" s="231"/>
    </row>
    <row r="432" spans="3:7" s="1011" customFormat="1" ht="15.75">
      <c r="C432" s="135"/>
      <c r="G432" s="231"/>
    </row>
    <row r="433" spans="3:7" s="1011" customFormat="1" ht="15.75">
      <c r="C433" s="135"/>
      <c r="G433" s="231"/>
    </row>
    <row r="434" spans="3:7" s="1011" customFormat="1" ht="15.75">
      <c r="C434" s="135"/>
      <c r="G434" s="231"/>
    </row>
    <row r="435" spans="3:7" s="1011" customFormat="1" ht="15.75">
      <c r="C435" s="135"/>
      <c r="G435" s="231"/>
    </row>
    <row r="436" spans="3:7" s="1011" customFormat="1" ht="15.75">
      <c r="C436" s="135"/>
      <c r="G436" s="231"/>
    </row>
    <row r="437" spans="3:7" s="1011" customFormat="1" ht="15.75">
      <c r="C437" s="135"/>
      <c r="G437" s="231"/>
    </row>
    <row r="438" spans="3:7" s="1011" customFormat="1" ht="15.75">
      <c r="C438" s="135"/>
      <c r="G438" s="231"/>
    </row>
    <row r="439" spans="3:7" s="1011" customFormat="1" ht="15.75">
      <c r="C439" s="135"/>
      <c r="G439" s="231"/>
    </row>
    <row r="440" spans="3:7" s="1011" customFormat="1" ht="15.75">
      <c r="C440" s="135"/>
      <c r="G440" s="231"/>
    </row>
    <row r="441" spans="3:7" s="1011" customFormat="1" ht="15.75">
      <c r="C441" s="135"/>
      <c r="G441" s="231"/>
    </row>
    <row r="442" spans="3:7" s="1011" customFormat="1" ht="15.75">
      <c r="C442" s="135"/>
      <c r="G442" s="231"/>
    </row>
    <row r="443" spans="3:7" s="1011" customFormat="1" ht="15.75">
      <c r="C443" s="135"/>
      <c r="G443" s="231"/>
    </row>
    <row r="444" spans="3:7" s="1011" customFormat="1" ht="15.75">
      <c r="C444" s="135"/>
      <c r="G444" s="231"/>
    </row>
    <row r="445" spans="3:7" s="1011" customFormat="1" ht="15.75">
      <c r="C445" s="135"/>
      <c r="G445" s="231"/>
    </row>
    <row r="446" spans="3:7" s="1011" customFormat="1" ht="15.75">
      <c r="C446" s="135"/>
      <c r="G446" s="231"/>
    </row>
    <row r="447" spans="3:7" s="1011" customFormat="1" ht="15.75">
      <c r="C447" s="135"/>
      <c r="G447" s="231"/>
    </row>
    <row r="448" spans="3:7" s="1011" customFormat="1" ht="15.75">
      <c r="C448" s="135"/>
      <c r="G448" s="231"/>
    </row>
    <row r="449" spans="3:7" s="1011" customFormat="1" ht="15.75">
      <c r="C449" s="135"/>
      <c r="G449" s="231"/>
    </row>
    <row r="450" spans="3:7" s="1011" customFormat="1" ht="15.75">
      <c r="C450" s="135"/>
      <c r="G450" s="231"/>
    </row>
    <row r="451" spans="3:7" s="1011" customFormat="1" ht="15.75">
      <c r="C451" s="135"/>
      <c r="G451" s="231"/>
    </row>
    <row r="452" spans="3:7" s="1011" customFormat="1" ht="15.75">
      <c r="C452" s="135"/>
      <c r="G452" s="231"/>
    </row>
    <row r="453" spans="3:7" s="1011" customFormat="1" ht="15.75">
      <c r="C453" s="135"/>
      <c r="G453" s="231"/>
    </row>
    <row r="454" spans="3:7" s="1011" customFormat="1" ht="15.75">
      <c r="C454" s="135"/>
      <c r="G454" s="231"/>
    </row>
    <row r="455" spans="3:7" s="1011" customFormat="1" ht="15.75">
      <c r="C455" s="135"/>
      <c r="G455" s="231"/>
    </row>
    <row r="456" spans="3:7" s="1011" customFormat="1" ht="15.75">
      <c r="C456" s="135"/>
      <c r="G456" s="231"/>
    </row>
    <row r="457" spans="3:7" s="1011" customFormat="1" ht="15.75">
      <c r="C457" s="135"/>
      <c r="G457" s="231"/>
    </row>
    <row r="458" spans="3:7" s="1011" customFormat="1" ht="15.75">
      <c r="C458" s="135"/>
      <c r="G458" s="231"/>
    </row>
    <row r="459" spans="3:7" s="1011" customFormat="1" ht="15.75">
      <c r="C459" s="135"/>
      <c r="G459" s="231"/>
    </row>
    <row r="460" spans="3:7" s="1011" customFormat="1" ht="15.75">
      <c r="C460" s="135"/>
      <c r="G460" s="231"/>
    </row>
    <row r="461" spans="3:7" s="1011" customFormat="1" ht="15.75">
      <c r="C461" s="135"/>
      <c r="G461" s="231"/>
    </row>
    <row r="462" spans="3:7" s="1011" customFormat="1" ht="15.75">
      <c r="C462" s="135"/>
      <c r="G462" s="231"/>
    </row>
    <row r="463" spans="3:7" s="1011" customFormat="1" ht="15.75">
      <c r="C463" s="135"/>
      <c r="G463" s="231"/>
    </row>
    <row r="464" spans="3:7" s="1011" customFormat="1" ht="15.75">
      <c r="C464" s="135"/>
      <c r="G464" s="231"/>
    </row>
    <row r="465" spans="3:7" s="1011" customFormat="1" ht="15.75">
      <c r="C465" s="135"/>
      <c r="G465" s="231"/>
    </row>
    <row r="466" spans="3:7" s="1011" customFormat="1" ht="15.75">
      <c r="C466" s="135"/>
      <c r="G466" s="231"/>
    </row>
    <row r="467" spans="3:7" s="1011" customFormat="1" ht="15.75">
      <c r="C467" s="135"/>
      <c r="G467" s="231"/>
    </row>
    <row r="468" spans="3:7" s="1011" customFormat="1" ht="15.75">
      <c r="C468" s="135"/>
      <c r="G468" s="231"/>
    </row>
    <row r="469" spans="3:7" s="1011" customFormat="1" ht="15.75">
      <c r="C469" s="135"/>
      <c r="G469" s="231"/>
    </row>
    <row r="470" spans="3:7" s="1011" customFormat="1" ht="15.75">
      <c r="C470" s="135"/>
      <c r="G470" s="231"/>
    </row>
    <row r="471" spans="3:7" s="1011" customFormat="1" ht="15.75">
      <c r="C471" s="135"/>
      <c r="G471" s="231"/>
    </row>
    <row r="472" spans="3:7" s="1011" customFormat="1" ht="15.75">
      <c r="C472" s="135"/>
      <c r="G472" s="231"/>
    </row>
    <row r="473" spans="3:7" s="1011" customFormat="1" ht="15.75">
      <c r="C473" s="135"/>
      <c r="G473" s="231"/>
    </row>
    <row r="474" spans="3:7" s="1011" customFormat="1" ht="15.75">
      <c r="C474" s="135"/>
      <c r="G474" s="231"/>
    </row>
    <row r="475" spans="3:7" s="1011" customFormat="1" ht="15.75">
      <c r="C475" s="135"/>
      <c r="G475" s="231"/>
    </row>
    <row r="476" spans="3:7" s="1011" customFormat="1" ht="15.75">
      <c r="C476" s="135"/>
      <c r="G476" s="231"/>
    </row>
    <row r="477" spans="3:7" s="1011" customFormat="1" ht="15.75">
      <c r="C477" s="135"/>
      <c r="G477" s="231"/>
    </row>
    <row r="478" spans="3:7" s="1011" customFormat="1" ht="15.75">
      <c r="C478" s="135"/>
      <c r="G478" s="231"/>
    </row>
    <row r="479" spans="3:7" s="1011" customFormat="1" ht="15.75">
      <c r="C479" s="135"/>
      <c r="G479" s="231"/>
    </row>
    <row r="480" spans="3:7" s="1011" customFormat="1" ht="15.75">
      <c r="C480" s="135"/>
      <c r="G480" s="231"/>
    </row>
    <row r="481" spans="3:7" s="1011" customFormat="1" ht="15.75">
      <c r="C481" s="135"/>
      <c r="G481" s="231"/>
    </row>
    <row r="482" spans="3:7" s="1011" customFormat="1" ht="15.75">
      <c r="C482" s="135"/>
      <c r="G482" s="231"/>
    </row>
    <row r="483" spans="3:7" s="1011" customFormat="1" ht="15.75">
      <c r="C483" s="135"/>
      <c r="G483" s="231"/>
    </row>
    <row r="484" spans="3:7" s="1011" customFormat="1" ht="15.75">
      <c r="C484" s="135"/>
      <c r="G484" s="231"/>
    </row>
    <row r="485" spans="3:7" s="1011" customFormat="1" ht="15.75">
      <c r="C485" s="135"/>
      <c r="G485" s="231"/>
    </row>
    <row r="486" spans="3:7" s="1011" customFormat="1" ht="15.75">
      <c r="C486" s="135"/>
      <c r="G486" s="231"/>
    </row>
    <row r="487" spans="3:7" s="1011" customFormat="1" ht="15.75">
      <c r="C487" s="135"/>
      <c r="G487" s="231"/>
    </row>
    <row r="488" spans="3:7" s="1011" customFormat="1" ht="15.75">
      <c r="C488" s="135"/>
      <c r="G488" s="231"/>
    </row>
    <row r="489" spans="3:7" s="1011" customFormat="1" ht="15.75">
      <c r="C489" s="135"/>
      <c r="G489" s="231"/>
    </row>
    <row r="490" spans="3:7" s="1011" customFormat="1" ht="15.75">
      <c r="C490" s="135"/>
      <c r="G490" s="231"/>
    </row>
    <row r="491" spans="3:7" s="1011" customFormat="1" ht="15.75">
      <c r="C491" s="135"/>
      <c r="G491" s="231"/>
    </row>
    <row r="492" spans="3:7" s="1011" customFormat="1" ht="15.75">
      <c r="C492" s="135"/>
      <c r="G492" s="231"/>
    </row>
    <row r="493" spans="3:7" s="1011" customFormat="1" ht="15.75">
      <c r="C493" s="135"/>
      <c r="G493" s="231"/>
    </row>
    <row r="494" spans="3:7" s="1011" customFormat="1" ht="15.75">
      <c r="C494" s="135"/>
      <c r="G494" s="231"/>
    </row>
    <row r="495" spans="3:7" s="1011" customFormat="1" ht="15.75">
      <c r="C495" s="135"/>
      <c r="G495" s="231"/>
    </row>
    <row r="496" spans="3:7" s="1011" customFormat="1" ht="15.75">
      <c r="C496" s="135"/>
      <c r="G496" s="231"/>
    </row>
    <row r="497" spans="3:7" s="1011" customFormat="1" ht="15.75">
      <c r="C497" s="135"/>
      <c r="G497" s="231"/>
    </row>
    <row r="498" spans="3:7" s="1011" customFormat="1" ht="15.75">
      <c r="C498" s="135"/>
      <c r="G498" s="231"/>
    </row>
    <row r="499" spans="3:7" s="1011" customFormat="1" ht="15.75">
      <c r="C499" s="135"/>
      <c r="G499" s="231"/>
    </row>
    <row r="500" spans="3:7" s="1011" customFormat="1" ht="15.75">
      <c r="C500" s="135"/>
      <c r="G500" s="231"/>
    </row>
    <row r="501" spans="3:7" s="1011" customFormat="1" ht="15.75">
      <c r="C501" s="135"/>
      <c r="G501" s="231"/>
    </row>
    <row r="502" spans="3:7" s="1011" customFormat="1" ht="15.75">
      <c r="C502" s="135"/>
      <c r="G502" s="231"/>
    </row>
    <row r="503" spans="3:7" s="1011" customFormat="1" ht="15.75">
      <c r="C503" s="135"/>
      <c r="G503" s="231"/>
    </row>
    <row r="504" spans="3:7" s="1011" customFormat="1" ht="15.75">
      <c r="C504" s="135"/>
      <c r="G504" s="231"/>
    </row>
    <row r="505" spans="3:7" s="1011" customFormat="1" ht="15.75">
      <c r="C505" s="135"/>
      <c r="G505" s="231"/>
    </row>
    <row r="506" spans="3:7" s="1011" customFormat="1" ht="15.75">
      <c r="C506" s="135"/>
      <c r="G506" s="231"/>
    </row>
    <row r="507" spans="3:7" s="1011" customFormat="1" ht="15.75">
      <c r="C507" s="135"/>
      <c r="G507" s="231"/>
    </row>
    <row r="508" spans="3:7" s="1011" customFormat="1" ht="15.75">
      <c r="C508" s="135"/>
      <c r="G508" s="231"/>
    </row>
    <row r="509" spans="3:7" s="1011" customFormat="1" ht="15.75">
      <c r="C509" s="135"/>
      <c r="G509" s="231"/>
    </row>
    <row r="510" spans="3:7" s="1011" customFormat="1" ht="15.75">
      <c r="C510" s="135"/>
      <c r="G510" s="231"/>
    </row>
    <row r="511" spans="3:7" s="1011" customFormat="1" ht="15.75">
      <c r="C511" s="135"/>
      <c r="G511" s="231"/>
    </row>
    <row r="512" spans="3:7" s="1011" customFormat="1" ht="15.75">
      <c r="C512" s="135"/>
      <c r="G512" s="231"/>
    </row>
    <row r="513" spans="3:7" s="1011" customFormat="1" ht="15.75">
      <c r="C513" s="135"/>
      <c r="G513" s="231"/>
    </row>
    <row r="514" spans="3:7" s="1011" customFormat="1" ht="15.75">
      <c r="C514" s="135"/>
      <c r="G514" s="231"/>
    </row>
    <row r="515" spans="3:7" s="1011" customFormat="1" ht="15.75">
      <c r="C515" s="135"/>
      <c r="G515" s="231"/>
    </row>
    <row r="516" spans="3:7" s="1011" customFormat="1" ht="15.75">
      <c r="C516" s="135"/>
      <c r="G516" s="231"/>
    </row>
    <row r="517" spans="3:7" s="1011" customFormat="1" ht="15.75">
      <c r="C517" s="135"/>
      <c r="G517" s="231"/>
    </row>
    <row r="518" spans="3:7" s="1011" customFormat="1" ht="15.75">
      <c r="C518" s="135"/>
      <c r="G518" s="231"/>
    </row>
    <row r="519" spans="3:7" s="1011" customFormat="1" ht="15.75">
      <c r="C519" s="135"/>
      <c r="G519" s="231"/>
    </row>
    <row r="520" spans="3:7" s="1011" customFormat="1" ht="15.75">
      <c r="C520" s="135"/>
      <c r="G520" s="231"/>
    </row>
    <row r="521" spans="3:7" s="1011" customFormat="1" ht="15.75">
      <c r="C521" s="135"/>
      <c r="G521" s="231"/>
    </row>
    <row r="522" spans="3:7" s="1011" customFormat="1" ht="15.75">
      <c r="C522" s="135"/>
      <c r="G522" s="231"/>
    </row>
    <row r="523" spans="3:7" s="1011" customFormat="1" ht="15.75">
      <c r="C523" s="135"/>
      <c r="G523" s="231"/>
    </row>
    <row r="524" spans="3:7" s="1011" customFormat="1" ht="15.75">
      <c r="C524" s="135"/>
      <c r="G524" s="231"/>
    </row>
    <row r="525" spans="3:7" s="1011" customFormat="1" ht="15.75">
      <c r="C525" s="135"/>
      <c r="G525" s="231"/>
    </row>
    <row r="526" spans="3:7" s="1011" customFormat="1" ht="15.75">
      <c r="C526" s="135"/>
      <c r="G526" s="231"/>
    </row>
    <row r="527" spans="3:7" s="1011" customFormat="1" ht="15.75">
      <c r="C527" s="135"/>
      <c r="G527" s="231"/>
    </row>
    <row r="528" spans="3:7" s="1011" customFormat="1" ht="15.75">
      <c r="C528" s="135"/>
      <c r="G528" s="231"/>
    </row>
    <row r="529" spans="3:7" s="1011" customFormat="1" ht="15.75">
      <c r="C529" s="135"/>
      <c r="G529" s="231"/>
    </row>
    <row r="530" spans="3:7" s="1011" customFormat="1" ht="15.75">
      <c r="C530" s="135"/>
      <c r="G530" s="231"/>
    </row>
    <row r="531" spans="3:7" s="1011" customFormat="1" ht="15.75">
      <c r="C531" s="135"/>
      <c r="G531" s="231"/>
    </row>
    <row r="532" spans="3:7" s="1011" customFormat="1" ht="15.75">
      <c r="C532" s="135"/>
      <c r="G532" s="231"/>
    </row>
    <row r="533" spans="3:7" s="1011" customFormat="1" ht="15.75">
      <c r="C533" s="135"/>
      <c r="G533" s="231"/>
    </row>
    <row r="534" spans="3:7" s="1011" customFormat="1" ht="15.75">
      <c r="C534" s="135"/>
      <c r="G534" s="231"/>
    </row>
    <row r="535" spans="3:7" s="1011" customFormat="1" ht="15.75">
      <c r="C535" s="135"/>
      <c r="G535" s="231"/>
    </row>
    <row r="536" spans="3:7" s="1011" customFormat="1" ht="15.75">
      <c r="C536" s="135"/>
      <c r="G536" s="231"/>
    </row>
    <row r="537" spans="3:7" s="1011" customFormat="1" ht="15.75">
      <c r="C537" s="135"/>
      <c r="G537" s="231"/>
    </row>
    <row r="538" spans="3:7" s="1011" customFormat="1" ht="15.75">
      <c r="C538" s="135"/>
      <c r="G538" s="231"/>
    </row>
    <row r="539" spans="3:7" s="1011" customFormat="1" ht="15.75">
      <c r="C539" s="135"/>
      <c r="G539" s="231"/>
    </row>
    <row r="540" spans="3:7" s="1011" customFormat="1" ht="15.75">
      <c r="C540" s="135"/>
      <c r="G540" s="231"/>
    </row>
    <row r="541" spans="3:7" s="1011" customFormat="1" ht="15.75">
      <c r="C541" s="135"/>
      <c r="G541" s="231"/>
    </row>
    <row r="542" spans="3:7" s="1011" customFormat="1" ht="15.75">
      <c r="C542" s="135"/>
      <c r="G542" s="231"/>
    </row>
    <row r="543" spans="3:7" s="1011" customFormat="1" ht="15.75">
      <c r="C543" s="135"/>
      <c r="G543" s="231"/>
    </row>
    <row r="544" spans="3:7" s="1011" customFormat="1" ht="15.75">
      <c r="C544" s="135"/>
      <c r="G544" s="231"/>
    </row>
    <row r="545" spans="3:7" s="1011" customFormat="1" ht="15.75">
      <c r="C545" s="135"/>
      <c r="G545" s="231"/>
    </row>
    <row r="546" spans="3:7" s="1011" customFormat="1" ht="15.75">
      <c r="C546" s="135"/>
      <c r="G546" s="231"/>
    </row>
    <row r="547" spans="3:7" s="1011" customFormat="1" ht="15.75">
      <c r="C547" s="135"/>
      <c r="G547" s="231"/>
    </row>
    <row r="548" spans="3:7" s="1011" customFormat="1" ht="15.75">
      <c r="C548" s="135"/>
      <c r="G548" s="231"/>
    </row>
    <row r="549" spans="3:7" s="1011" customFormat="1" ht="15.75">
      <c r="C549" s="135"/>
      <c r="G549" s="231"/>
    </row>
    <row r="550" spans="3:7" s="1011" customFormat="1" ht="15.75">
      <c r="C550" s="135"/>
      <c r="G550" s="231"/>
    </row>
    <row r="551" spans="3:7" s="1011" customFormat="1" ht="15.75">
      <c r="C551" s="135"/>
      <c r="G551" s="231"/>
    </row>
    <row r="552" spans="3:7" s="1011" customFormat="1" ht="15.75">
      <c r="C552" s="135"/>
      <c r="G552" s="231"/>
    </row>
    <row r="553" spans="3:7" s="1011" customFormat="1" ht="15.75">
      <c r="C553" s="135"/>
      <c r="G553" s="231"/>
    </row>
    <row r="554" spans="3:7" s="1011" customFormat="1" ht="15.75">
      <c r="C554" s="135"/>
      <c r="G554" s="231"/>
    </row>
    <row r="555" spans="3:7" s="1011" customFormat="1" ht="15.75">
      <c r="C555" s="135"/>
      <c r="G555" s="231"/>
    </row>
    <row r="556" spans="3:7" s="1011" customFormat="1" ht="15.75">
      <c r="C556" s="135"/>
      <c r="G556" s="231"/>
    </row>
    <row r="557" spans="3:7" s="1011" customFormat="1" ht="15.75">
      <c r="C557" s="135"/>
      <c r="G557" s="231"/>
    </row>
    <row r="558" spans="3:7" s="1011" customFormat="1" ht="15.75">
      <c r="C558" s="135"/>
      <c r="G558" s="231"/>
    </row>
    <row r="559" spans="3:7" s="1011" customFormat="1" ht="15.75">
      <c r="C559" s="135"/>
      <c r="G559" s="231"/>
    </row>
    <row r="560" spans="3:7" s="1011" customFormat="1" ht="15.75">
      <c r="C560" s="135"/>
      <c r="G560" s="231"/>
    </row>
    <row r="561" spans="3:7" s="1011" customFormat="1" ht="15.75">
      <c r="C561" s="135"/>
      <c r="G561" s="231"/>
    </row>
    <row r="562" spans="3:7" s="1011" customFormat="1" ht="15.75">
      <c r="C562" s="135"/>
      <c r="G562" s="231"/>
    </row>
    <row r="563" spans="3:7" s="1011" customFormat="1" ht="15.75">
      <c r="C563" s="135"/>
      <c r="G563" s="231"/>
    </row>
    <row r="564" spans="3:7" s="1011" customFormat="1" ht="15.75">
      <c r="C564" s="135"/>
      <c r="G564" s="231"/>
    </row>
    <row r="565" spans="3:7" s="1011" customFormat="1" ht="15.75">
      <c r="C565" s="135"/>
      <c r="G565" s="231"/>
    </row>
    <row r="566" spans="3:7" s="1011" customFormat="1" ht="15.75">
      <c r="C566" s="135"/>
      <c r="G566" s="231"/>
    </row>
    <row r="567" spans="3:7" s="1011" customFormat="1" ht="15.75">
      <c r="C567" s="135"/>
      <c r="G567" s="231"/>
    </row>
    <row r="568" spans="3:7" s="1011" customFormat="1" ht="15.75">
      <c r="C568" s="135"/>
      <c r="G568" s="231"/>
    </row>
    <row r="569" spans="3:7" s="1011" customFormat="1" ht="15.75">
      <c r="C569" s="135"/>
      <c r="G569" s="231"/>
    </row>
    <row r="570" spans="3:7" s="1011" customFormat="1" ht="15.75">
      <c r="C570" s="135"/>
      <c r="G570" s="231"/>
    </row>
    <row r="571" spans="3:7" s="1011" customFormat="1" ht="15.75">
      <c r="C571" s="135"/>
      <c r="G571" s="231"/>
    </row>
    <row r="572" spans="3:7" s="1011" customFormat="1" ht="15.75">
      <c r="C572" s="135"/>
      <c r="G572" s="231"/>
    </row>
    <row r="573" spans="3:7" s="1011" customFormat="1" ht="15.75">
      <c r="C573" s="135"/>
      <c r="G573" s="231"/>
    </row>
    <row r="574" spans="3:7" s="1011" customFormat="1" ht="15.75">
      <c r="C574" s="135"/>
      <c r="G574" s="231"/>
    </row>
    <row r="575" spans="3:7" s="1011" customFormat="1" ht="15.75">
      <c r="C575" s="135"/>
      <c r="G575" s="231"/>
    </row>
    <row r="576" spans="3:7" s="1011" customFormat="1" ht="15.75">
      <c r="C576" s="135"/>
      <c r="G576" s="231"/>
    </row>
    <row r="577" spans="3:7" s="1011" customFormat="1" ht="15.75">
      <c r="C577" s="135"/>
      <c r="G577" s="231"/>
    </row>
    <row r="578" spans="3:7" s="1011" customFormat="1" ht="15.75">
      <c r="C578" s="135"/>
      <c r="G578" s="231"/>
    </row>
    <row r="579" spans="3:7" s="1011" customFormat="1" ht="15.75">
      <c r="C579" s="135"/>
      <c r="G579" s="231"/>
    </row>
    <row r="580" spans="3:7" s="1011" customFormat="1" ht="15.75">
      <c r="C580" s="135"/>
      <c r="G580" s="231"/>
    </row>
    <row r="581" spans="3:7" s="1011" customFormat="1" ht="15.75">
      <c r="C581" s="135"/>
      <c r="G581" s="231"/>
    </row>
    <row r="582" spans="3:7" s="1011" customFormat="1" ht="15.75">
      <c r="C582" s="135"/>
      <c r="G582" s="231"/>
    </row>
    <row r="583" spans="3:7" s="1011" customFormat="1" ht="15.75">
      <c r="C583" s="135"/>
      <c r="G583" s="231"/>
    </row>
    <row r="584" spans="3:7" s="1011" customFormat="1" ht="15.75">
      <c r="C584" s="135"/>
      <c r="G584" s="231"/>
    </row>
    <row r="585" spans="3:7" s="1011" customFormat="1" ht="15.75">
      <c r="C585" s="135"/>
      <c r="G585" s="231"/>
    </row>
    <row r="586" spans="3:7" s="1011" customFormat="1" ht="15.75">
      <c r="C586" s="135"/>
      <c r="G586" s="231"/>
    </row>
    <row r="587" spans="3:7" s="1011" customFormat="1" ht="15.75">
      <c r="C587" s="135"/>
      <c r="G587" s="231"/>
    </row>
    <row r="588" spans="3:7" s="1011" customFormat="1" ht="15.75">
      <c r="C588" s="135"/>
      <c r="G588" s="231"/>
    </row>
    <row r="589" spans="3:7" s="1011" customFormat="1" ht="15.75">
      <c r="C589" s="135"/>
      <c r="G589" s="231"/>
    </row>
    <row r="590" spans="3:7" s="1011" customFormat="1" ht="15.75">
      <c r="C590" s="135"/>
      <c r="G590" s="231"/>
    </row>
    <row r="591" spans="3:7" s="1011" customFormat="1" ht="15.75">
      <c r="C591" s="135"/>
      <c r="G591" s="231"/>
    </row>
    <row r="592" spans="3:7" s="1011" customFormat="1" ht="15.75">
      <c r="C592" s="135"/>
      <c r="G592" s="231"/>
    </row>
    <row r="593" spans="3:7" s="1011" customFormat="1" ht="15.75">
      <c r="C593" s="135"/>
      <c r="G593" s="231"/>
    </row>
    <row r="594" spans="3:7" s="1011" customFormat="1" ht="15.75">
      <c r="C594" s="135"/>
      <c r="G594" s="231"/>
    </row>
    <row r="595" spans="3:7" s="1011" customFormat="1" ht="15.75">
      <c r="C595" s="135"/>
      <c r="G595" s="231"/>
    </row>
    <row r="596" spans="3:7" s="1011" customFormat="1" ht="15.75">
      <c r="C596" s="135"/>
      <c r="G596" s="231"/>
    </row>
    <row r="597" spans="3:7" s="1011" customFormat="1" ht="15.75">
      <c r="C597" s="135"/>
      <c r="G597" s="231"/>
    </row>
    <row r="598" spans="3:7" s="1011" customFormat="1" ht="15.75">
      <c r="C598" s="135"/>
      <c r="G598" s="231"/>
    </row>
    <row r="599" spans="3:7" s="1011" customFormat="1" ht="15.75">
      <c r="C599" s="135"/>
      <c r="G599" s="231"/>
    </row>
    <row r="600" spans="3:7" s="1011" customFormat="1" ht="15.75">
      <c r="C600" s="135"/>
      <c r="G600" s="231"/>
    </row>
    <row r="601" spans="3:7" s="1011" customFormat="1" ht="15.75">
      <c r="C601" s="135"/>
      <c r="G601" s="231"/>
    </row>
    <row r="602" spans="3:7" s="1011" customFormat="1" ht="15.75">
      <c r="C602" s="135"/>
      <c r="G602" s="231"/>
    </row>
    <row r="603" spans="3:7" s="1011" customFormat="1" ht="15.75">
      <c r="C603" s="135"/>
      <c r="G603" s="231"/>
    </row>
    <row r="604" spans="3:7" s="1011" customFormat="1" ht="15.75">
      <c r="C604" s="135"/>
      <c r="G604" s="231"/>
    </row>
    <row r="605" spans="3:7" s="1011" customFormat="1" ht="15.75">
      <c r="C605" s="135"/>
      <c r="G605" s="231"/>
    </row>
    <row r="606" spans="3:7" s="1011" customFormat="1" ht="15.75">
      <c r="C606" s="135"/>
      <c r="G606" s="231"/>
    </row>
    <row r="607" spans="3:7" s="1011" customFormat="1" ht="15.75">
      <c r="C607" s="135"/>
      <c r="G607" s="231"/>
    </row>
    <row r="608" spans="3:7" s="1011" customFormat="1" ht="15.75">
      <c r="C608" s="135"/>
      <c r="G608" s="231"/>
    </row>
    <row r="609" spans="3:7" s="1011" customFormat="1" ht="15.75">
      <c r="C609" s="135"/>
      <c r="G609" s="231"/>
    </row>
    <row r="610" spans="3:7" s="1011" customFormat="1" ht="15.75">
      <c r="C610" s="135"/>
      <c r="G610" s="231"/>
    </row>
    <row r="611" spans="3:7" s="1011" customFormat="1" ht="15.75">
      <c r="C611" s="135"/>
      <c r="G611" s="231"/>
    </row>
    <row r="612" spans="3:7" s="1011" customFormat="1" ht="15.75">
      <c r="C612" s="135"/>
      <c r="G612" s="231"/>
    </row>
    <row r="613" spans="3:7" s="1011" customFormat="1" ht="15.75">
      <c r="C613" s="135"/>
      <c r="G613" s="231"/>
    </row>
    <row r="614" spans="3:7" s="1011" customFormat="1" ht="15.75">
      <c r="C614" s="135"/>
      <c r="G614" s="231"/>
    </row>
    <row r="615" spans="3:7" s="1011" customFormat="1" ht="15.75">
      <c r="C615" s="135"/>
      <c r="G615" s="231"/>
    </row>
    <row r="616" spans="3:7" s="1011" customFormat="1" ht="15.75">
      <c r="C616" s="135"/>
      <c r="G616" s="231"/>
    </row>
    <row r="617" spans="3:7" s="1011" customFormat="1" ht="15.75">
      <c r="C617" s="135"/>
      <c r="G617" s="231"/>
    </row>
    <row r="618" spans="3:7" s="1011" customFormat="1" ht="15.75">
      <c r="C618" s="135"/>
      <c r="G618" s="231"/>
    </row>
    <row r="619" spans="3:7" s="1011" customFormat="1" ht="15.75">
      <c r="C619" s="135"/>
      <c r="G619" s="231"/>
    </row>
    <row r="620" spans="3:7" s="1011" customFormat="1" ht="15.75">
      <c r="C620" s="135"/>
      <c r="G620" s="231"/>
    </row>
    <row r="621" spans="3:7" s="1011" customFormat="1" ht="15.75">
      <c r="C621" s="135"/>
      <c r="G621" s="231"/>
    </row>
    <row r="622" spans="3:7" s="1011" customFormat="1" ht="15.75">
      <c r="C622" s="135"/>
      <c r="G622" s="231"/>
    </row>
    <row r="623" spans="3:7" s="1011" customFormat="1" ht="15.75">
      <c r="C623" s="135"/>
      <c r="G623" s="231"/>
    </row>
    <row r="624" spans="3:7" s="1011" customFormat="1" ht="15.75">
      <c r="C624" s="135"/>
      <c r="G624" s="231"/>
    </row>
    <row r="625" spans="3:7" s="1011" customFormat="1" ht="15.75">
      <c r="C625" s="135"/>
      <c r="G625" s="231"/>
    </row>
    <row r="626" spans="3:7" s="1011" customFormat="1" ht="15.75">
      <c r="C626" s="135"/>
      <c r="G626" s="231"/>
    </row>
    <row r="627" spans="3:7" s="1011" customFormat="1" ht="15.75">
      <c r="C627" s="135"/>
      <c r="G627" s="231"/>
    </row>
    <row r="628" spans="3:7" s="1011" customFormat="1" ht="15.75">
      <c r="C628" s="135"/>
      <c r="G628" s="231"/>
    </row>
    <row r="629" spans="3:7" s="1011" customFormat="1" ht="15.75">
      <c r="C629" s="135"/>
      <c r="G629" s="231"/>
    </row>
    <row r="630" spans="3:7" s="1011" customFormat="1" ht="15.75">
      <c r="C630" s="135"/>
      <c r="G630" s="231"/>
    </row>
    <row r="631" spans="3:7" s="1011" customFormat="1" ht="15.75">
      <c r="C631" s="135"/>
      <c r="G631" s="231"/>
    </row>
    <row r="632" spans="3:7" s="1011" customFormat="1" ht="15.75">
      <c r="C632" s="135"/>
      <c r="G632" s="231"/>
    </row>
    <row r="633" spans="3:7" s="1011" customFormat="1" ht="15.75">
      <c r="C633" s="135"/>
      <c r="G633" s="231"/>
    </row>
    <row r="634" spans="3:7" s="1011" customFormat="1" ht="15.75">
      <c r="C634" s="135"/>
      <c r="G634" s="231"/>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L10" sqref="L10"/>
    </sheetView>
  </sheetViews>
  <sheetFormatPr defaultRowHeight="15"/>
  <cols>
    <col min="1" max="1" width="64.7109375" style="137" customWidth="1"/>
    <col min="2" max="2" width="0.7109375" style="1011" hidden="1" customWidth="1"/>
    <col min="3" max="3" width="18.5703125" style="1011" bestFit="1" customWidth="1"/>
    <col min="4" max="4" width="5.42578125" style="1011" customWidth="1"/>
    <col min="5" max="5" width="72.140625" style="1011" customWidth="1"/>
    <col min="6" max="6" width="15.85546875" style="1011" customWidth="1"/>
    <col min="7" max="7" width="3.7109375" style="141" customWidth="1"/>
    <col min="8" max="256" width="9.140625" style="1011"/>
    <col min="257" max="257" width="64.7109375" style="1011" customWidth="1"/>
    <col min="258" max="258" width="0" style="1011" hidden="1" customWidth="1"/>
    <col min="259" max="259" width="18.5703125" style="1011" bestFit="1" customWidth="1"/>
    <col min="260" max="260" width="5.42578125" style="1011" customWidth="1"/>
    <col min="261" max="261" width="72.140625" style="1011" customWidth="1"/>
    <col min="262" max="262" width="15.85546875" style="1011" customWidth="1"/>
    <col min="263" max="263" width="3.7109375" style="1011" customWidth="1"/>
    <col min="264" max="512" width="9.140625" style="1011"/>
    <col min="513" max="513" width="64.7109375" style="1011" customWidth="1"/>
    <col min="514" max="514" width="0" style="1011" hidden="1" customWidth="1"/>
    <col min="515" max="515" width="18.5703125" style="1011" bestFit="1" customWidth="1"/>
    <col min="516" max="516" width="5.42578125" style="1011" customWidth="1"/>
    <col min="517" max="517" width="72.140625" style="1011" customWidth="1"/>
    <col min="518" max="518" width="15.85546875" style="1011" customWidth="1"/>
    <col min="519" max="519" width="3.7109375" style="1011" customWidth="1"/>
    <col min="520" max="768" width="9.140625" style="1011"/>
    <col min="769" max="769" width="64.7109375" style="1011" customWidth="1"/>
    <col min="770" max="770" width="0" style="1011" hidden="1" customWidth="1"/>
    <col min="771" max="771" width="18.5703125" style="1011" bestFit="1" customWidth="1"/>
    <col min="772" max="772" width="5.42578125" style="1011" customWidth="1"/>
    <col min="773" max="773" width="72.140625" style="1011" customWidth="1"/>
    <col min="774" max="774" width="15.85546875" style="1011" customWidth="1"/>
    <col min="775" max="775" width="3.7109375" style="1011" customWidth="1"/>
    <col min="776" max="1024" width="9.140625" style="1011"/>
    <col min="1025" max="1025" width="64.7109375" style="1011" customWidth="1"/>
    <col min="1026" max="1026" width="0" style="1011" hidden="1" customWidth="1"/>
    <col min="1027" max="1027" width="18.5703125" style="1011" bestFit="1" customWidth="1"/>
    <col min="1028" max="1028" width="5.42578125" style="1011" customWidth="1"/>
    <col min="1029" max="1029" width="72.140625" style="1011" customWidth="1"/>
    <col min="1030" max="1030" width="15.85546875" style="1011" customWidth="1"/>
    <col min="1031" max="1031" width="3.7109375" style="1011" customWidth="1"/>
    <col min="1032" max="1280" width="9.140625" style="1011"/>
    <col min="1281" max="1281" width="64.7109375" style="1011" customWidth="1"/>
    <col min="1282" max="1282" width="0" style="1011" hidden="1" customWidth="1"/>
    <col min="1283" max="1283" width="18.5703125" style="1011" bestFit="1" customWidth="1"/>
    <col min="1284" max="1284" width="5.42578125" style="1011" customWidth="1"/>
    <col min="1285" max="1285" width="72.140625" style="1011" customWidth="1"/>
    <col min="1286" max="1286" width="15.85546875" style="1011" customWidth="1"/>
    <col min="1287" max="1287" width="3.7109375" style="1011" customWidth="1"/>
    <col min="1288" max="1536" width="9.140625" style="1011"/>
    <col min="1537" max="1537" width="64.7109375" style="1011" customWidth="1"/>
    <col min="1538" max="1538" width="0" style="1011" hidden="1" customWidth="1"/>
    <col min="1539" max="1539" width="18.5703125" style="1011" bestFit="1" customWidth="1"/>
    <col min="1540" max="1540" width="5.42578125" style="1011" customWidth="1"/>
    <col min="1541" max="1541" width="72.140625" style="1011" customWidth="1"/>
    <col min="1542" max="1542" width="15.85546875" style="1011" customWidth="1"/>
    <col min="1543" max="1543" width="3.7109375" style="1011" customWidth="1"/>
    <col min="1544" max="1792" width="9.140625" style="1011"/>
    <col min="1793" max="1793" width="64.7109375" style="1011" customWidth="1"/>
    <col min="1794" max="1794" width="0" style="1011" hidden="1" customWidth="1"/>
    <col min="1795" max="1795" width="18.5703125" style="1011" bestFit="1" customWidth="1"/>
    <col min="1796" max="1796" width="5.42578125" style="1011" customWidth="1"/>
    <col min="1797" max="1797" width="72.140625" style="1011" customWidth="1"/>
    <col min="1798" max="1798" width="15.85546875" style="1011" customWidth="1"/>
    <col min="1799" max="1799" width="3.7109375" style="1011" customWidth="1"/>
    <col min="1800" max="2048" width="9.140625" style="1011"/>
    <col min="2049" max="2049" width="64.7109375" style="1011" customWidth="1"/>
    <col min="2050" max="2050" width="0" style="1011" hidden="1" customWidth="1"/>
    <col min="2051" max="2051" width="18.5703125" style="1011" bestFit="1" customWidth="1"/>
    <col min="2052" max="2052" width="5.42578125" style="1011" customWidth="1"/>
    <col min="2053" max="2053" width="72.140625" style="1011" customWidth="1"/>
    <col min="2054" max="2054" width="15.85546875" style="1011" customWidth="1"/>
    <col min="2055" max="2055" width="3.7109375" style="1011" customWidth="1"/>
    <col min="2056" max="2304" width="9.140625" style="1011"/>
    <col min="2305" max="2305" width="64.7109375" style="1011" customWidth="1"/>
    <col min="2306" max="2306" width="0" style="1011" hidden="1" customWidth="1"/>
    <col min="2307" max="2307" width="18.5703125" style="1011" bestFit="1" customWidth="1"/>
    <col min="2308" max="2308" width="5.42578125" style="1011" customWidth="1"/>
    <col min="2309" max="2309" width="72.140625" style="1011" customWidth="1"/>
    <col min="2310" max="2310" width="15.85546875" style="1011" customWidth="1"/>
    <col min="2311" max="2311" width="3.7109375" style="1011" customWidth="1"/>
    <col min="2312" max="2560" width="9.140625" style="1011"/>
    <col min="2561" max="2561" width="64.7109375" style="1011" customWidth="1"/>
    <col min="2562" max="2562" width="0" style="1011" hidden="1" customWidth="1"/>
    <col min="2563" max="2563" width="18.5703125" style="1011" bestFit="1" customWidth="1"/>
    <col min="2564" max="2564" width="5.42578125" style="1011" customWidth="1"/>
    <col min="2565" max="2565" width="72.140625" style="1011" customWidth="1"/>
    <col min="2566" max="2566" width="15.85546875" style="1011" customWidth="1"/>
    <col min="2567" max="2567" width="3.7109375" style="1011" customWidth="1"/>
    <col min="2568" max="2816" width="9.140625" style="1011"/>
    <col min="2817" max="2817" width="64.7109375" style="1011" customWidth="1"/>
    <col min="2818" max="2818" width="0" style="1011" hidden="1" customWidth="1"/>
    <col min="2819" max="2819" width="18.5703125" style="1011" bestFit="1" customWidth="1"/>
    <col min="2820" max="2820" width="5.42578125" style="1011" customWidth="1"/>
    <col min="2821" max="2821" width="72.140625" style="1011" customWidth="1"/>
    <col min="2822" max="2822" width="15.85546875" style="1011" customWidth="1"/>
    <col min="2823" max="2823" width="3.7109375" style="1011" customWidth="1"/>
    <col min="2824" max="3072" width="9.140625" style="1011"/>
    <col min="3073" max="3073" width="64.7109375" style="1011" customWidth="1"/>
    <col min="3074" max="3074" width="0" style="1011" hidden="1" customWidth="1"/>
    <col min="3075" max="3075" width="18.5703125" style="1011" bestFit="1" customWidth="1"/>
    <col min="3076" max="3076" width="5.42578125" style="1011" customWidth="1"/>
    <col min="3077" max="3077" width="72.140625" style="1011" customWidth="1"/>
    <col min="3078" max="3078" width="15.85546875" style="1011" customWidth="1"/>
    <col min="3079" max="3079" width="3.7109375" style="1011" customWidth="1"/>
    <col min="3080" max="3328" width="9.140625" style="1011"/>
    <col min="3329" max="3329" width="64.7109375" style="1011" customWidth="1"/>
    <col min="3330" max="3330" width="0" style="1011" hidden="1" customWidth="1"/>
    <col min="3331" max="3331" width="18.5703125" style="1011" bestFit="1" customWidth="1"/>
    <col min="3332" max="3332" width="5.42578125" style="1011" customWidth="1"/>
    <col min="3333" max="3333" width="72.140625" style="1011" customWidth="1"/>
    <col min="3334" max="3334" width="15.85546875" style="1011" customWidth="1"/>
    <col min="3335" max="3335" width="3.7109375" style="1011" customWidth="1"/>
    <col min="3336" max="3584" width="9.140625" style="1011"/>
    <col min="3585" max="3585" width="64.7109375" style="1011" customWidth="1"/>
    <col min="3586" max="3586" width="0" style="1011" hidden="1" customWidth="1"/>
    <col min="3587" max="3587" width="18.5703125" style="1011" bestFit="1" customWidth="1"/>
    <col min="3588" max="3588" width="5.42578125" style="1011" customWidth="1"/>
    <col min="3589" max="3589" width="72.140625" style="1011" customWidth="1"/>
    <col min="3590" max="3590" width="15.85546875" style="1011" customWidth="1"/>
    <col min="3591" max="3591" width="3.7109375" style="1011" customWidth="1"/>
    <col min="3592" max="3840" width="9.140625" style="1011"/>
    <col min="3841" max="3841" width="64.7109375" style="1011" customWidth="1"/>
    <col min="3842" max="3842" width="0" style="1011" hidden="1" customWidth="1"/>
    <col min="3843" max="3843" width="18.5703125" style="1011" bestFit="1" customWidth="1"/>
    <col min="3844" max="3844" width="5.42578125" style="1011" customWidth="1"/>
    <col min="3845" max="3845" width="72.140625" style="1011" customWidth="1"/>
    <col min="3846" max="3846" width="15.85546875" style="1011" customWidth="1"/>
    <col min="3847" max="3847" width="3.7109375" style="1011" customWidth="1"/>
    <col min="3848" max="4096" width="9.140625" style="1011"/>
    <col min="4097" max="4097" width="64.7109375" style="1011" customWidth="1"/>
    <col min="4098" max="4098" width="0" style="1011" hidden="1" customWidth="1"/>
    <col min="4099" max="4099" width="18.5703125" style="1011" bestFit="1" customWidth="1"/>
    <col min="4100" max="4100" width="5.42578125" style="1011" customWidth="1"/>
    <col min="4101" max="4101" width="72.140625" style="1011" customWidth="1"/>
    <col min="4102" max="4102" width="15.85546875" style="1011" customWidth="1"/>
    <col min="4103" max="4103" width="3.7109375" style="1011" customWidth="1"/>
    <col min="4104" max="4352" width="9.140625" style="1011"/>
    <col min="4353" max="4353" width="64.7109375" style="1011" customWidth="1"/>
    <col min="4354" max="4354" width="0" style="1011" hidden="1" customWidth="1"/>
    <col min="4355" max="4355" width="18.5703125" style="1011" bestFit="1" customWidth="1"/>
    <col min="4356" max="4356" width="5.42578125" style="1011" customWidth="1"/>
    <col min="4357" max="4357" width="72.140625" style="1011" customWidth="1"/>
    <col min="4358" max="4358" width="15.85546875" style="1011" customWidth="1"/>
    <col min="4359" max="4359" width="3.7109375" style="1011" customWidth="1"/>
    <col min="4360" max="4608" width="9.140625" style="1011"/>
    <col min="4609" max="4609" width="64.7109375" style="1011" customWidth="1"/>
    <col min="4610" max="4610" width="0" style="1011" hidden="1" customWidth="1"/>
    <col min="4611" max="4611" width="18.5703125" style="1011" bestFit="1" customWidth="1"/>
    <col min="4612" max="4612" width="5.42578125" style="1011" customWidth="1"/>
    <col min="4613" max="4613" width="72.140625" style="1011" customWidth="1"/>
    <col min="4614" max="4614" width="15.85546875" style="1011" customWidth="1"/>
    <col min="4615" max="4615" width="3.7109375" style="1011" customWidth="1"/>
    <col min="4616" max="4864" width="9.140625" style="1011"/>
    <col min="4865" max="4865" width="64.7109375" style="1011" customWidth="1"/>
    <col min="4866" max="4866" width="0" style="1011" hidden="1" customWidth="1"/>
    <col min="4867" max="4867" width="18.5703125" style="1011" bestFit="1" customWidth="1"/>
    <col min="4868" max="4868" width="5.42578125" style="1011" customWidth="1"/>
    <col min="4869" max="4869" width="72.140625" style="1011" customWidth="1"/>
    <col min="4870" max="4870" width="15.85546875" style="1011" customWidth="1"/>
    <col min="4871" max="4871" width="3.7109375" style="1011" customWidth="1"/>
    <col min="4872" max="5120" width="9.140625" style="1011"/>
    <col min="5121" max="5121" width="64.7109375" style="1011" customWidth="1"/>
    <col min="5122" max="5122" width="0" style="1011" hidden="1" customWidth="1"/>
    <col min="5123" max="5123" width="18.5703125" style="1011" bestFit="1" customWidth="1"/>
    <col min="5124" max="5124" width="5.42578125" style="1011" customWidth="1"/>
    <col min="5125" max="5125" width="72.140625" style="1011" customWidth="1"/>
    <col min="5126" max="5126" width="15.85546875" style="1011" customWidth="1"/>
    <col min="5127" max="5127" width="3.7109375" style="1011" customWidth="1"/>
    <col min="5128" max="5376" width="9.140625" style="1011"/>
    <col min="5377" max="5377" width="64.7109375" style="1011" customWidth="1"/>
    <col min="5378" max="5378" width="0" style="1011" hidden="1" customWidth="1"/>
    <col min="5379" max="5379" width="18.5703125" style="1011" bestFit="1" customWidth="1"/>
    <col min="5380" max="5380" width="5.42578125" style="1011" customWidth="1"/>
    <col min="5381" max="5381" width="72.140625" style="1011" customWidth="1"/>
    <col min="5382" max="5382" width="15.85546875" style="1011" customWidth="1"/>
    <col min="5383" max="5383" width="3.7109375" style="1011" customWidth="1"/>
    <col min="5384" max="5632" width="9.140625" style="1011"/>
    <col min="5633" max="5633" width="64.7109375" style="1011" customWidth="1"/>
    <col min="5634" max="5634" width="0" style="1011" hidden="1" customWidth="1"/>
    <col min="5635" max="5635" width="18.5703125" style="1011" bestFit="1" customWidth="1"/>
    <col min="5636" max="5636" width="5.42578125" style="1011" customWidth="1"/>
    <col min="5637" max="5637" width="72.140625" style="1011" customWidth="1"/>
    <col min="5638" max="5638" width="15.85546875" style="1011" customWidth="1"/>
    <col min="5639" max="5639" width="3.7109375" style="1011" customWidth="1"/>
    <col min="5640" max="5888" width="9.140625" style="1011"/>
    <col min="5889" max="5889" width="64.7109375" style="1011" customWidth="1"/>
    <col min="5890" max="5890" width="0" style="1011" hidden="1" customWidth="1"/>
    <col min="5891" max="5891" width="18.5703125" style="1011" bestFit="1" customWidth="1"/>
    <col min="5892" max="5892" width="5.42578125" style="1011" customWidth="1"/>
    <col min="5893" max="5893" width="72.140625" style="1011" customWidth="1"/>
    <col min="5894" max="5894" width="15.85546875" style="1011" customWidth="1"/>
    <col min="5895" max="5895" width="3.7109375" style="1011" customWidth="1"/>
    <col min="5896" max="6144" width="9.140625" style="1011"/>
    <col min="6145" max="6145" width="64.7109375" style="1011" customWidth="1"/>
    <col min="6146" max="6146" width="0" style="1011" hidden="1" customWidth="1"/>
    <col min="6147" max="6147" width="18.5703125" style="1011" bestFit="1" customWidth="1"/>
    <col min="6148" max="6148" width="5.42578125" style="1011" customWidth="1"/>
    <col min="6149" max="6149" width="72.140625" style="1011" customWidth="1"/>
    <col min="6150" max="6150" width="15.85546875" style="1011" customWidth="1"/>
    <col min="6151" max="6151" width="3.7109375" style="1011" customWidth="1"/>
    <col min="6152" max="6400" width="9.140625" style="1011"/>
    <col min="6401" max="6401" width="64.7109375" style="1011" customWidth="1"/>
    <col min="6402" max="6402" width="0" style="1011" hidden="1" customWidth="1"/>
    <col min="6403" max="6403" width="18.5703125" style="1011" bestFit="1" customWidth="1"/>
    <col min="6404" max="6404" width="5.42578125" style="1011" customWidth="1"/>
    <col min="6405" max="6405" width="72.140625" style="1011" customWidth="1"/>
    <col min="6406" max="6406" width="15.85546875" style="1011" customWidth="1"/>
    <col min="6407" max="6407" width="3.7109375" style="1011" customWidth="1"/>
    <col min="6408" max="6656" width="9.140625" style="1011"/>
    <col min="6657" max="6657" width="64.7109375" style="1011" customWidth="1"/>
    <col min="6658" max="6658" width="0" style="1011" hidden="1" customWidth="1"/>
    <col min="6659" max="6659" width="18.5703125" style="1011" bestFit="1" customWidth="1"/>
    <col min="6660" max="6660" width="5.42578125" style="1011" customWidth="1"/>
    <col min="6661" max="6661" width="72.140625" style="1011" customWidth="1"/>
    <col min="6662" max="6662" width="15.85546875" style="1011" customWidth="1"/>
    <col min="6663" max="6663" width="3.7109375" style="1011" customWidth="1"/>
    <col min="6664" max="6912" width="9.140625" style="1011"/>
    <col min="6913" max="6913" width="64.7109375" style="1011" customWidth="1"/>
    <col min="6914" max="6914" width="0" style="1011" hidden="1" customWidth="1"/>
    <col min="6915" max="6915" width="18.5703125" style="1011" bestFit="1" customWidth="1"/>
    <col min="6916" max="6916" width="5.42578125" style="1011" customWidth="1"/>
    <col min="6917" max="6917" width="72.140625" style="1011" customWidth="1"/>
    <col min="6918" max="6918" width="15.85546875" style="1011" customWidth="1"/>
    <col min="6919" max="6919" width="3.7109375" style="1011" customWidth="1"/>
    <col min="6920" max="7168" width="9.140625" style="1011"/>
    <col min="7169" max="7169" width="64.7109375" style="1011" customWidth="1"/>
    <col min="7170" max="7170" width="0" style="1011" hidden="1" customWidth="1"/>
    <col min="7171" max="7171" width="18.5703125" style="1011" bestFit="1" customWidth="1"/>
    <col min="7172" max="7172" width="5.42578125" style="1011" customWidth="1"/>
    <col min="7173" max="7173" width="72.140625" style="1011" customWidth="1"/>
    <col min="7174" max="7174" width="15.85546875" style="1011" customWidth="1"/>
    <col min="7175" max="7175" width="3.7109375" style="1011" customWidth="1"/>
    <col min="7176" max="7424" width="9.140625" style="1011"/>
    <col min="7425" max="7425" width="64.7109375" style="1011" customWidth="1"/>
    <col min="7426" max="7426" width="0" style="1011" hidden="1" customWidth="1"/>
    <col min="7427" max="7427" width="18.5703125" style="1011" bestFit="1" customWidth="1"/>
    <col min="7428" max="7428" width="5.42578125" style="1011" customWidth="1"/>
    <col min="7429" max="7429" width="72.140625" style="1011" customWidth="1"/>
    <col min="7430" max="7430" width="15.85546875" style="1011" customWidth="1"/>
    <col min="7431" max="7431" width="3.7109375" style="1011" customWidth="1"/>
    <col min="7432" max="7680" width="9.140625" style="1011"/>
    <col min="7681" max="7681" width="64.7109375" style="1011" customWidth="1"/>
    <col min="7682" max="7682" width="0" style="1011" hidden="1" customWidth="1"/>
    <col min="7683" max="7683" width="18.5703125" style="1011" bestFit="1" customWidth="1"/>
    <col min="7684" max="7684" width="5.42578125" style="1011" customWidth="1"/>
    <col min="7685" max="7685" width="72.140625" style="1011" customWidth="1"/>
    <col min="7686" max="7686" width="15.85546875" style="1011" customWidth="1"/>
    <col min="7687" max="7687" width="3.7109375" style="1011" customWidth="1"/>
    <col min="7688" max="7936" width="9.140625" style="1011"/>
    <col min="7937" max="7937" width="64.7109375" style="1011" customWidth="1"/>
    <col min="7938" max="7938" width="0" style="1011" hidden="1" customWidth="1"/>
    <col min="7939" max="7939" width="18.5703125" style="1011" bestFit="1" customWidth="1"/>
    <col min="7940" max="7940" width="5.42578125" style="1011" customWidth="1"/>
    <col min="7941" max="7941" width="72.140625" style="1011" customWidth="1"/>
    <col min="7942" max="7942" width="15.85546875" style="1011" customWidth="1"/>
    <col min="7943" max="7943" width="3.7109375" style="1011" customWidth="1"/>
    <col min="7944" max="8192" width="9.140625" style="1011"/>
    <col min="8193" max="8193" width="64.7109375" style="1011" customWidth="1"/>
    <col min="8194" max="8194" width="0" style="1011" hidden="1" customWidth="1"/>
    <col min="8195" max="8195" width="18.5703125" style="1011" bestFit="1" customWidth="1"/>
    <col min="8196" max="8196" width="5.42578125" style="1011" customWidth="1"/>
    <col min="8197" max="8197" width="72.140625" style="1011" customWidth="1"/>
    <col min="8198" max="8198" width="15.85546875" style="1011" customWidth="1"/>
    <col min="8199" max="8199" width="3.7109375" style="1011" customWidth="1"/>
    <col min="8200" max="8448" width="9.140625" style="1011"/>
    <col min="8449" max="8449" width="64.7109375" style="1011" customWidth="1"/>
    <col min="8450" max="8450" width="0" style="1011" hidden="1" customWidth="1"/>
    <col min="8451" max="8451" width="18.5703125" style="1011" bestFit="1" customWidth="1"/>
    <col min="8452" max="8452" width="5.42578125" style="1011" customWidth="1"/>
    <col min="8453" max="8453" width="72.140625" style="1011" customWidth="1"/>
    <col min="8454" max="8454" width="15.85546875" style="1011" customWidth="1"/>
    <col min="8455" max="8455" width="3.7109375" style="1011" customWidth="1"/>
    <col min="8456" max="8704" width="9.140625" style="1011"/>
    <col min="8705" max="8705" width="64.7109375" style="1011" customWidth="1"/>
    <col min="8706" max="8706" width="0" style="1011" hidden="1" customWidth="1"/>
    <col min="8707" max="8707" width="18.5703125" style="1011" bestFit="1" customWidth="1"/>
    <col min="8708" max="8708" width="5.42578125" style="1011" customWidth="1"/>
    <col min="8709" max="8709" width="72.140625" style="1011" customWidth="1"/>
    <col min="8710" max="8710" width="15.85546875" style="1011" customWidth="1"/>
    <col min="8711" max="8711" width="3.7109375" style="1011" customWidth="1"/>
    <col min="8712" max="8960" width="9.140625" style="1011"/>
    <col min="8961" max="8961" width="64.7109375" style="1011" customWidth="1"/>
    <col min="8962" max="8962" width="0" style="1011" hidden="1" customWidth="1"/>
    <col min="8963" max="8963" width="18.5703125" style="1011" bestFit="1" customWidth="1"/>
    <col min="8964" max="8964" width="5.42578125" style="1011" customWidth="1"/>
    <col min="8965" max="8965" width="72.140625" style="1011" customWidth="1"/>
    <col min="8966" max="8966" width="15.85546875" style="1011" customWidth="1"/>
    <col min="8967" max="8967" width="3.7109375" style="1011" customWidth="1"/>
    <col min="8968" max="9216" width="9.140625" style="1011"/>
    <col min="9217" max="9217" width="64.7109375" style="1011" customWidth="1"/>
    <col min="9218" max="9218" width="0" style="1011" hidden="1" customWidth="1"/>
    <col min="9219" max="9219" width="18.5703125" style="1011" bestFit="1" customWidth="1"/>
    <col min="9220" max="9220" width="5.42578125" style="1011" customWidth="1"/>
    <col min="9221" max="9221" width="72.140625" style="1011" customWidth="1"/>
    <col min="9222" max="9222" width="15.85546875" style="1011" customWidth="1"/>
    <col min="9223" max="9223" width="3.7109375" style="1011" customWidth="1"/>
    <col min="9224" max="9472" width="9.140625" style="1011"/>
    <col min="9473" max="9473" width="64.7109375" style="1011" customWidth="1"/>
    <col min="9474" max="9474" width="0" style="1011" hidden="1" customWidth="1"/>
    <col min="9475" max="9475" width="18.5703125" style="1011" bestFit="1" customWidth="1"/>
    <col min="9476" max="9476" width="5.42578125" style="1011" customWidth="1"/>
    <col min="9477" max="9477" width="72.140625" style="1011" customWidth="1"/>
    <col min="9478" max="9478" width="15.85546875" style="1011" customWidth="1"/>
    <col min="9479" max="9479" width="3.7109375" style="1011" customWidth="1"/>
    <col min="9480" max="9728" width="9.140625" style="1011"/>
    <col min="9729" max="9729" width="64.7109375" style="1011" customWidth="1"/>
    <col min="9730" max="9730" width="0" style="1011" hidden="1" customWidth="1"/>
    <col min="9731" max="9731" width="18.5703125" style="1011" bestFit="1" customWidth="1"/>
    <col min="9732" max="9732" width="5.42578125" style="1011" customWidth="1"/>
    <col min="9733" max="9733" width="72.140625" style="1011" customWidth="1"/>
    <col min="9734" max="9734" width="15.85546875" style="1011" customWidth="1"/>
    <col min="9735" max="9735" width="3.7109375" style="1011" customWidth="1"/>
    <col min="9736" max="9984" width="9.140625" style="1011"/>
    <col min="9985" max="9985" width="64.7109375" style="1011" customWidth="1"/>
    <col min="9986" max="9986" width="0" style="1011" hidden="1" customWidth="1"/>
    <col min="9987" max="9987" width="18.5703125" style="1011" bestFit="1" customWidth="1"/>
    <col min="9988" max="9988" width="5.42578125" style="1011" customWidth="1"/>
    <col min="9989" max="9989" width="72.140625" style="1011" customWidth="1"/>
    <col min="9990" max="9990" width="15.85546875" style="1011" customWidth="1"/>
    <col min="9991" max="9991" width="3.7109375" style="1011" customWidth="1"/>
    <col min="9992" max="10240" width="9.140625" style="1011"/>
    <col min="10241" max="10241" width="64.7109375" style="1011" customWidth="1"/>
    <col min="10242" max="10242" width="0" style="1011" hidden="1" customWidth="1"/>
    <col min="10243" max="10243" width="18.5703125" style="1011" bestFit="1" customWidth="1"/>
    <col min="10244" max="10244" width="5.42578125" style="1011" customWidth="1"/>
    <col min="10245" max="10245" width="72.140625" style="1011" customWidth="1"/>
    <col min="10246" max="10246" width="15.85546875" style="1011" customWidth="1"/>
    <col min="10247" max="10247" width="3.7109375" style="1011" customWidth="1"/>
    <col min="10248" max="10496" width="9.140625" style="1011"/>
    <col min="10497" max="10497" width="64.7109375" style="1011" customWidth="1"/>
    <col min="10498" max="10498" width="0" style="1011" hidden="1" customWidth="1"/>
    <col min="10499" max="10499" width="18.5703125" style="1011" bestFit="1" customWidth="1"/>
    <col min="10500" max="10500" width="5.42578125" style="1011" customWidth="1"/>
    <col min="10501" max="10501" width="72.140625" style="1011" customWidth="1"/>
    <col min="10502" max="10502" width="15.85546875" style="1011" customWidth="1"/>
    <col min="10503" max="10503" width="3.7109375" style="1011" customWidth="1"/>
    <col min="10504" max="10752" width="9.140625" style="1011"/>
    <col min="10753" max="10753" width="64.7109375" style="1011" customWidth="1"/>
    <col min="10754" max="10754" width="0" style="1011" hidden="1" customWidth="1"/>
    <col min="10755" max="10755" width="18.5703125" style="1011" bestFit="1" customWidth="1"/>
    <col min="10756" max="10756" width="5.42578125" style="1011" customWidth="1"/>
    <col min="10757" max="10757" width="72.140625" style="1011" customWidth="1"/>
    <col min="10758" max="10758" width="15.85546875" style="1011" customWidth="1"/>
    <col min="10759" max="10759" width="3.7109375" style="1011" customWidth="1"/>
    <col min="10760" max="11008" width="9.140625" style="1011"/>
    <col min="11009" max="11009" width="64.7109375" style="1011" customWidth="1"/>
    <col min="11010" max="11010" width="0" style="1011" hidden="1" customWidth="1"/>
    <col min="11011" max="11011" width="18.5703125" style="1011" bestFit="1" customWidth="1"/>
    <col min="11012" max="11012" width="5.42578125" style="1011" customWidth="1"/>
    <col min="11013" max="11013" width="72.140625" style="1011" customWidth="1"/>
    <col min="11014" max="11014" width="15.85546875" style="1011" customWidth="1"/>
    <col min="11015" max="11015" width="3.7109375" style="1011" customWidth="1"/>
    <col min="11016" max="11264" width="9.140625" style="1011"/>
    <col min="11265" max="11265" width="64.7109375" style="1011" customWidth="1"/>
    <col min="11266" max="11266" width="0" style="1011" hidden="1" customWidth="1"/>
    <col min="11267" max="11267" width="18.5703125" style="1011" bestFit="1" customWidth="1"/>
    <col min="11268" max="11268" width="5.42578125" style="1011" customWidth="1"/>
    <col min="11269" max="11269" width="72.140625" style="1011" customWidth="1"/>
    <col min="11270" max="11270" width="15.85546875" style="1011" customWidth="1"/>
    <col min="11271" max="11271" width="3.7109375" style="1011" customWidth="1"/>
    <col min="11272" max="11520" width="9.140625" style="1011"/>
    <col min="11521" max="11521" width="64.7109375" style="1011" customWidth="1"/>
    <col min="11522" max="11522" width="0" style="1011" hidden="1" customWidth="1"/>
    <col min="11523" max="11523" width="18.5703125" style="1011" bestFit="1" customWidth="1"/>
    <col min="11524" max="11524" width="5.42578125" style="1011" customWidth="1"/>
    <col min="11525" max="11525" width="72.140625" style="1011" customWidth="1"/>
    <col min="11526" max="11526" width="15.85546875" style="1011" customWidth="1"/>
    <col min="11527" max="11527" width="3.7109375" style="1011" customWidth="1"/>
    <col min="11528" max="11776" width="9.140625" style="1011"/>
    <col min="11777" max="11777" width="64.7109375" style="1011" customWidth="1"/>
    <col min="11778" max="11778" width="0" style="1011" hidden="1" customWidth="1"/>
    <col min="11779" max="11779" width="18.5703125" style="1011" bestFit="1" customWidth="1"/>
    <col min="11780" max="11780" width="5.42578125" style="1011" customWidth="1"/>
    <col min="11781" max="11781" width="72.140625" style="1011" customWidth="1"/>
    <col min="11782" max="11782" width="15.85546875" style="1011" customWidth="1"/>
    <col min="11783" max="11783" width="3.7109375" style="1011" customWidth="1"/>
    <col min="11784" max="12032" width="9.140625" style="1011"/>
    <col min="12033" max="12033" width="64.7109375" style="1011" customWidth="1"/>
    <col min="12034" max="12034" width="0" style="1011" hidden="1" customWidth="1"/>
    <col min="12035" max="12035" width="18.5703125" style="1011" bestFit="1" customWidth="1"/>
    <col min="12036" max="12036" width="5.42578125" style="1011" customWidth="1"/>
    <col min="12037" max="12037" width="72.140625" style="1011" customWidth="1"/>
    <col min="12038" max="12038" width="15.85546875" style="1011" customWidth="1"/>
    <col min="12039" max="12039" width="3.7109375" style="1011" customWidth="1"/>
    <col min="12040" max="12288" width="9.140625" style="1011"/>
    <col min="12289" max="12289" width="64.7109375" style="1011" customWidth="1"/>
    <col min="12290" max="12290" width="0" style="1011" hidden="1" customWidth="1"/>
    <col min="12291" max="12291" width="18.5703125" style="1011" bestFit="1" customWidth="1"/>
    <col min="12292" max="12292" width="5.42578125" style="1011" customWidth="1"/>
    <col min="12293" max="12293" width="72.140625" style="1011" customWidth="1"/>
    <col min="12294" max="12294" width="15.85546875" style="1011" customWidth="1"/>
    <col min="12295" max="12295" width="3.7109375" style="1011" customWidth="1"/>
    <col min="12296" max="12544" width="9.140625" style="1011"/>
    <col min="12545" max="12545" width="64.7109375" style="1011" customWidth="1"/>
    <col min="12546" max="12546" width="0" style="1011" hidden="1" customWidth="1"/>
    <col min="12547" max="12547" width="18.5703125" style="1011" bestFit="1" customWidth="1"/>
    <col min="12548" max="12548" width="5.42578125" style="1011" customWidth="1"/>
    <col min="12549" max="12549" width="72.140625" style="1011" customWidth="1"/>
    <col min="12550" max="12550" width="15.85546875" style="1011" customWidth="1"/>
    <col min="12551" max="12551" width="3.7109375" style="1011" customWidth="1"/>
    <col min="12552" max="12800" width="9.140625" style="1011"/>
    <col min="12801" max="12801" width="64.7109375" style="1011" customWidth="1"/>
    <col min="12802" max="12802" width="0" style="1011" hidden="1" customWidth="1"/>
    <col min="12803" max="12803" width="18.5703125" style="1011" bestFit="1" customWidth="1"/>
    <col min="12804" max="12804" width="5.42578125" style="1011" customWidth="1"/>
    <col min="12805" max="12805" width="72.140625" style="1011" customWidth="1"/>
    <col min="12806" max="12806" width="15.85546875" style="1011" customWidth="1"/>
    <col min="12807" max="12807" width="3.7109375" style="1011" customWidth="1"/>
    <col min="12808" max="13056" width="9.140625" style="1011"/>
    <col min="13057" max="13057" width="64.7109375" style="1011" customWidth="1"/>
    <col min="13058" max="13058" width="0" style="1011" hidden="1" customWidth="1"/>
    <col min="13059" max="13059" width="18.5703125" style="1011" bestFit="1" customWidth="1"/>
    <col min="13060" max="13060" width="5.42578125" style="1011" customWidth="1"/>
    <col min="13061" max="13061" width="72.140625" style="1011" customWidth="1"/>
    <col min="13062" max="13062" width="15.85546875" style="1011" customWidth="1"/>
    <col min="13063" max="13063" width="3.7109375" style="1011" customWidth="1"/>
    <col min="13064" max="13312" width="9.140625" style="1011"/>
    <col min="13313" max="13313" width="64.7109375" style="1011" customWidth="1"/>
    <col min="13314" max="13314" width="0" style="1011" hidden="1" customWidth="1"/>
    <col min="13315" max="13315" width="18.5703125" style="1011" bestFit="1" customWidth="1"/>
    <col min="13316" max="13316" width="5.42578125" style="1011" customWidth="1"/>
    <col min="13317" max="13317" width="72.140625" style="1011" customWidth="1"/>
    <col min="13318" max="13318" width="15.85546875" style="1011" customWidth="1"/>
    <col min="13319" max="13319" width="3.7109375" style="1011" customWidth="1"/>
    <col min="13320" max="13568" width="9.140625" style="1011"/>
    <col min="13569" max="13569" width="64.7109375" style="1011" customWidth="1"/>
    <col min="13570" max="13570" width="0" style="1011" hidden="1" customWidth="1"/>
    <col min="13571" max="13571" width="18.5703125" style="1011" bestFit="1" customWidth="1"/>
    <col min="13572" max="13572" width="5.42578125" style="1011" customWidth="1"/>
    <col min="13573" max="13573" width="72.140625" style="1011" customWidth="1"/>
    <col min="13574" max="13574" width="15.85546875" style="1011" customWidth="1"/>
    <col min="13575" max="13575" width="3.7109375" style="1011" customWidth="1"/>
    <col min="13576" max="13824" width="9.140625" style="1011"/>
    <col min="13825" max="13825" width="64.7109375" style="1011" customWidth="1"/>
    <col min="13826" max="13826" width="0" style="1011" hidden="1" customWidth="1"/>
    <col min="13827" max="13827" width="18.5703125" style="1011" bestFit="1" customWidth="1"/>
    <col min="13828" max="13828" width="5.42578125" style="1011" customWidth="1"/>
    <col min="13829" max="13829" width="72.140625" style="1011" customWidth="1"/>
    <col min="13830" max="13830" width="15.85546875" style="1011" customWidth="1"/>
    <col min="13831" max="13831" width="3.7109375" style="1011" customWidth="1"/>
    <col min="13832" max="14080" width="9.140625" style="1011"/>
    <col min="14081" max="14081" width="64.7109375" style="1011" customWidth="1"/>
    <col min="14082" max="14082" width="0" style="1011" hidden="1" customWidth="1"/>
    <col min="14083" max="14083" width="18.5703125" style="1011" bestFit="1" customWidth="1"/>
    <col min="14084" max="14084" width="5.42578125" style="1011" customWidth="1"/>
    <col min="14085" max="14085" width="72.140625" style="1011" customWidth="1"/>
    <col min="14086" max="14086" width="15.85546875" style="1011" customWidth="1"/>
    <col min="14087" max="14087" width="3.7109375" style="1011" customWidth="1"/>
    <col min="14088" max="14336" width="9.140625" style="1011"/>
    <col min="14337" max="14337" width="64.7109375" style="1011" customWidth="1"/>
    <col min="14338" max="14338" width="0" style="1011" hidden="1" customWidth="1"/>
    <col min="14339" max="14339" width="18.5703125" style="1011" bestFit="1" customWidth="1"/>
    <col min="14340" max="14340" width="5.42578125" style="1011" customWidth="1"/>
    <col min="14341" max="14341" width="72.140625" style="1011" customWidth="1"/>
    <col min="14342" max="14342" width="15.85546875" style="1011" customWidth="1"/>
    <col min="14343" max="14343" width="3.7109375" style="1011" customWidth="1"/>
    <col min="14344" max="14592" width="9.140625" style="1011"/>
    <col min="14593" max="14593" width="64.7109375" style="1011" customWidth="1"/>
    <col min="14594" max="14594" width="0" style="1011" hidden="1" customWidth="1"/>
    <col min="14595" max="14595" width="18.5703125" style="1011" bestFit="1" customWidth="1"/>
    <col min="14596" max="14596" width="5.42578125" style="1011" customWidth="1"/>
    <col min="14597" max="14597" width="72.140625" style="1011" customWidth="1"/>
    <col min="14598" max="14598" width="15.85546875" style="1011" customWidth="1"/>
    <col min="14599" max="14599" width="3.7109375" style="1011" customWidth="1"/>
    <col min="14600" max="14848" width="9.140625" style="1011"/>
    <col min="14849" max="14849" width="64.7109375" style="1011" customWidth="1"/>
    <col min="14850" max="14850" width="0" style="1011" hidden="1" customWidth="1"/>
    <col min="14851" max="14851" width="18.5703125" style="1011" bestFit="1" customWidth="1"/>
    <col min="14852" max="14852" width="5.42578125" style="1011" customWidth="1"/>
    <col min="14853" max="14853" width="72.140625" style="1011" customWidth="1"/>
    <col min="14854" max="14854" width="15.85546875" style="1011" customWidth="1"/>
    <col min="14855" max="14855" width="3.7109375" style="1011" customWidth="1"/>
    <col min="14856" max="15104" width="9.140625" style="1011"/>
    <col min="15105" max="15105" width="64.7109375" style="1011" customWidth="1"/>
    <col min="15106" max="15106" width="0" style="1011" hidden="1" customWidth="1"/>
    <col min="15107" max="15107" width="18.5703125" style="1011" bestFit="1" customWidth="1"/>
    <col min="15108" max="15108" width="5.42578125" style="1011" customWidth="1"/>
    <col min="15109" max="15109" width="72.140625" style="1011" customWidth="1"/>
    <col min="15110" max="15110" width="15.85546875" style="1011" customWidth="1"/>
    <col min="15111" max="15111" width="3.7109375" style="1011" customWidth="1"/>
    <col min="15112" max="15360" width="9.140625" style="1011"/>
    <col min="15361" max="15361" width="64.7109375" style="1011" customWidth="1"/>
    <col min="15362" max="15362" width="0" style="1011" hidden="1" customWidth="1"/>
    <col min="15363" max="15363" width="18.5703125" style="1011" bestFit="1" customWidth="1"/>
    <col min="15364" max="15364" width="5.42578125" style="1011" customWidth="1"/>
    <col min="15365" max="15365" width="72.140625" style="1011" customWidth="1"/>
    <col min="15366" max="15366" width="15.85546875" style="1011" customWidth="1"/>
    <col min="15367" max="15367" width="3.7109375" style="1011" customWidth="1"/>
    <col min="15368" max="15616" width="9.140625" style="1011"/>
    <col min="15617" max="15617" width="64.7109375" style="1011" customWidth="1"/>
    <col min="15618" max="15618" width="0" style="1011" hidden="1" customWidth="1"/>
    <col min="15619" max="15619" width="18.5703125" style="1011" bestFit="1" customWidth="1"/>
    <col min="15620" max="15620" width="5.42578125" style="1011" customWidth="1"/>
    <col min="15621" max="15621" width="72.140625" style="1011" customWidth="1"/>
    <col min="15622" max="15622" width="15.85546875" style="1011" customWidth="1"/>
    <col min="15623" max="15623" width="3.7109375" style="1011" customWidth="1"/>
    <col min="15624" max="15872" width="9.140625" style="1011"/>
    <col min="15873" max="15873" width="64.7109375" style="1011" customWidth="1"/>
    <col min="15874" max="15874" width="0" style="1011" hidden="1" customWidth="1"/>
    <col min="15875" max="15875" width="18.5703125" style="1011" bestFit="1" customWidth="1"/>
    <col min="15876" max="15876" width="5.42578125" style="1011" customWidth="1"/>
    <col min="15877" max="15877" width="72.140625" style="1011" customWidth="1"/>
    <col min="15878" max="15878" width="15.85546875" style="1011" customWidth="1"/>
    <col min="15879" max="15879" width="3.7109375" style="1011" customWidth="1"/>
    <col min="15880" max="16128" width="9.140625" style="1011"/>
    <col min="16129" max="16129" width="64.7109375" style="1011" customWidth="1"/>
    <col min="16130" max="16130" width="0" style="1011" hidden="1" customWidth="1"/>
    <col min="16131" max="16131" width="18.5703125" style="1011" bestFit="1" customWidth="1"/>
    <col min="16132" max="16132" width="5.42578125" style="1011" customWidth="1"/>
    <col min="16133" max="16133" width="72.140625" style="1011" customWidth="1"/>
    <col min="16134" max="16134" width="15.85546875" style="1011" customWidth="1"/>
    <col min="16135" max="16135" width="3.7109375" style="1011" customWidth="1"/>
    <col min="16136" max="16384" width="9.140625" style="1011"/>
  </cols>
  <sheetData>
    <row r="1" spans="1:10" s="140" customFormat="1" ht="3.75" customHeight="1">
      <c r="A1" s="494"/>
      <c r="B1" s="495"/>
      <c r="C1" s="495"/>
      <c r="D1" s="495"/>
      <c r="E1" s="495"/>
      <c r="F1" s="1004"/>
      <c r="G1" s="414"/>
    </row>
    <row r="2" spans="1:10" s="129" customFormat="1" ht="48.75" customHeight="1">
      <c r="A2" s="1124" t="s">
        <v>1007</v>
      </c>
      <c r="B2" s="1124"/>
      <c r="C2" s="1124"/>
      <c r="D2" s="1124"/>
      <c r="E2" s="1124"/>
      <c r="F2" s="1124"/>
      <c r="G2" s="496"/>
    </row>
    <row r="3" spans="1:10" s="129" customFormat="1" ht="35.25" customHeight="1">
      <c r="A3" s="1124" t="s">
        <v>918</v>
      </c>
      <c r="B3" s="1124"/>
      <c r="C3" s="1124"/>
      <c r="D3" s="1124"/>
      <c r="E3" s="1124"/>
      <c r="F3" s="1124"/>
      <c r="G3" s="496"/>
    </row>
    <row r="4" spans="1:10" s="129" customFormat="1" ht="35.25" customHeight="1">
      <c r="A4" s="1124" t="str">
        <f>'[10]72'!A4:E4</f>
        <v>AL 31 DE MAYO DE 2015</v>
      </c>
      <c r="B4" s="1124"/>
      <c r="C4" s="1124"/>
      <c r="D4" s="1124"/>
      <c r="E4" s="1124"/>
      <c r="F4" s="1124"/>
      <c r="G4" s="496"/>
    </row>
    <row r="5" spans="1:10" s="147" customFormat="1" ht="51" customHeight="1">
      <c r="A5" s="1174" t="s">
        <v>1426</v>
      </c>
      <c r="B5" s="1174"/>
      <c r="C5" s="1174"/>
      <c r="D5" s="1174"/>
      <c r="E5" s="1174"/>
      <c r="F5" s="1174"/>
      <c r="G5" s="497"/>
    </row>
    <row r="6" spans="1:10" s="1011" customFormat="1" ht="6" customHeight="1">
      <c r="A6" s="137"/>
      <c r="G6" s="141"/>
    </row>
    <row r="7" spans="1:10" s="1011" customFormat="1" ht="28.5" customHeight="1">
      <c r="A7" s="137"/>
      <c r="G7" s="141"/>
    </row>
    <row r="8" spans="1:10" s="1011" customFormat="1" ht="27" customHeight="1">
      <c r="A8" s="1175" t="s">
        <v>1008</v>
      </c>
      <c r="B8" s="1175"/>
      <c r="C8" s="1175"/>
      <c r="D8" s="1175"/>
      <c r="E8" s="1175"/>
      <c r="F8" s="1175"/>
      <c r="G8" s="498"/>
    </row>
    <row r="9" spans="1:10" s="1011" customFormat="1" ht="5.25" customHeight="1">
      <c r="A9" s="499"/>
      <c r="B9" s="499"/>
      <c r="C9" s="499"/>
      <c r="D9" s="499"/>
      <c r="E9" s="499"/>
      <c r="F9" s="499"/>
      <c r="G9" s="498"/>
    </row>
    <row r="10" spans="1:10" s="361" customFormat="1" ht="32.25" customHeight="1">
      <c r="A10" s="500" t="s">
        <v>305</v>
      </c>
      <c r="B10" s="501"/>
      <c r="C10" s="502"/>
      <c r="D10" s="80"/>
      <c r="E10" s="500" t="s">
        <v>475</v>
      </c>
      <c r="F10" s="378"/>
      <c r="G10" s="498"/>
    </row>
    <row r="11" spans="1:10" s="361" customFormat="1" ht="5.25" customHeight="1">
      <c r="A11" s="503"/>
      <c r="B11" s="80"/>
      <c r="C11" s="450"/>
      <c r="D11" s="80"/>
      <c r="E11" s="503"/>
      <c r="F11" s="374"/>
      <c r="G11" s="498"/>
    </row>
    <row r="12" spans="1:10" s="361" customFormat="1" ht="24" customHeight="1">
      <c r="A12" s="504" t="s">
        <v>438</v>
      </c>
      <c r="B12" s="501"/>
      <c r="C12" s="502">
        <f>+'[10]72'!E9*1000</f>
        <v>2081014353.1700001</v>
      </c>
      <c r="D12" s="419"/>
      <c r="E12" s="503"/>
      <c r="F12" s="80"/>
      <c r="G12" s="498"/>
      <c r="J12" s="505"/>
    </row>
    <row r="13" spans="1:10" s="361" customFormat="1" ht="24" customHeight="1">
      <c r="A13" s="506"/>
      <c r="B13" s="80"/>
      <c r="C13" s="507"/>
      <c r="D13" s="419"/>
      <c r="E13" s="80"/>
      <c r="F13" s="80"/>
      <c r="G13" s="498"/>
      <c r="J13" s="505"/>
    </row>
    <row r="14" spans="1:10" s="361" customFormat="1" ht="24" customHeight="1">
      <c r="A14" s="202" t="s">
        <v>942</v>
      </c>
      <c r="B14" s="199"/>
      <c r="C14" s="446">
        <f>+'[10]72'!E10*1000</f>
        <v>40733707.979999997</v>
      </c>
      <c r="D14" s="419"/>
      <c r="E14" s="508" t="s">
        <v>972</v>
      </c>
      <c r="F14" s="448">
        <f>+'[10]72'!E53*1000</f>
        <v>31677117.84</v>
      </c>
      <c r="G14" s="498"/>
      <c r="J14" s="406"/>
    </row>
    <row r="15" spans="1:10" s="361" customFormat="1" ht="24" customHeight="1">
      <c r="A15" s="202" t="s">
        <v>943</v>
      </c>
      <c r="B15" s="199"/>
      <c r="C15" s="446">
        <f>+'[10]72'!E11*1000</f>
        <v>9034193.25</v>
      </c>
      <c r="D15" s="419"/>
      <c r="E15" s="509" t="s">
        <v>1009</v>
      </c>
      <c r="F15" s="448">
        <f>+'[10]72'!E54*1000</f>
        <v>-14842458.75</v>
      </c>
      <c r="G15" s="498"/>
      <c r="J15" s="406"/>
    </row>
    <row r="16" spans="1:10" s="361" customFormat="1" ht="24" customHeight="1">
      <c r="A16" s="202" t="s">
        <v>1010</v>
      </c>
      <c r="B16" s="199"/>
      <c r="C16" s="446">
        <f>+'[10]72'!E12*1000</f>
        <v>1481763322.0899999</v>
      </c>
      <c r="D16" s="419"/>
      <c r="E16" s="80"/>
      <c r="F16" s="507"/>
      <c r="G16" s="498"/>
      <c r="J16" s="406"/>
    </row>
    <row r="17" spans="1:10" s="361" customFormat="1" ht="24" customHeight="1">
      <c r="A17" s="199" t="s">
        <v>1011</v>
      </c>
      <c r="B17" s="199"/>
      <c r="C17" s="446">
        <f>+'[10]72'!E13*1000+'[10]72'!E14*1000</f>
        <v>1546082781.29</v>
      </c>
      <c r="D17" s="419"/>
      <c r="E17" s="510" t="s">
        <v>478</v>
      </c>
      <c r="F17" s="502">
        <f>+'[10]72'!E55*1000</f>
        <v>16834659.09</v>
      </c>
      <c r="G17" s="498"/>
      <c r="J17" s="406"/>
    </row>
    <row r="18" spans="1:10" s="361" customFormat="1" ht="24" customHeight="1">
      <c r="A18" s="199" t="s">
        <v>1012</v>
      </c>
      <c r="B18" s="199"/>
      <c r="C18" s="446">
        <f>+'[10]72'!E15*1000+'[10]72'!E16*1000</f>
        <v>0</v>
      </c>
      <c r="D18" s="419"/>
      <c r="E18" s="80"/>
      <c r="F18" s="507"/>
      <c r="G18" s="498"/>
      <c r="J18" s="406"/>
    </row>
    <row r="19" spans="1:10" s="361" customFormat="1" ht="24" customHeight="1">
      <c r="A19" s="199" t="s">
        <v>1013</v>
      </c>
      <c r="B19" s="199"/>
      <c r="C19" s="446">
        <f>+'[10]72'!E17*1000+'[10]72'!E18*1000</f>
        <v>0</v>
      </c>
      <c r="D19" s="419"/>
      <c r="E19" s="511" t="s">
        <v>974</v>
      </c>
      <c r="F19" s="446">
        <f>+'[10]72'!E56*1000</f>
        <v>14185176.34</v>
      </c>
      <c r="G19" s="498"/>
    </row>
    <row r="20" spans="1:10" s="361" customFormat="1" ht="24" customHeight="1">
      <c r="A20" s="199" t="s">
        <v>1014</v>
      </c>
      <c r="B20" s="199"/>
      <c r="C20" s="446">
        <f>+'[10]72'!E19*1000</f>
        <v>11784286.84</v>
      </c>
      <c r="D20" s="419"/>
      <c r="E20" s="199" t="s">
        <v>975</v>
      </c>
      <c r="F20" s="446">
        <f>+'[10]72'!E57*1000</f>
        <v>-1674325.75</v>
      </c>
      <c r="G20" s="498"/>
    </row>
    <row r="21" spans="1:10" s="361" customFormat="1" ht="24" customHeight="1">
      <c r="A21" s="511" t="s">
        <v>1015</v>
      </c>
      <c r="B21" s="199"/>
      <c r="C21" s="446">
        <f>+'[10]72'!E20*1000</f>
        <v>-76103746.040000007</v>
      </c>
      <c r="D21" s="419"/>
      <c r="E21" s="80"/>
      <c r="F21" s="507"/>
      <c r="G21" s="498"/>
    </row>
    <row r="22" spans="1:10" s="361" customFormat="1" ht="24" customHeight="1">
      <c r="A22" s="202" t="s">
        <v>944</v>
      </c>
      <c r="B22" s="199"/>
      <c r="C22" s="446">
        <f>+'[10]72'!E21*1000</f>
        <v>4030220.17</v>
      </c>
      <c r="D22" s="419"/>
      <c r="E22" s="510" t="s">
        <v>976</v>
      </c>
      <c r="F22" s="502">
        <f>+'[10]72'!E58*1000</f>
        <v>29345509.68</v>
      </c>
      <c r="G22" s="498"/>
      <c r="J22" s="512"/>
    </row>
    <row r="23" spans="1:10" s="361" customFormat="1" ht="24" customHeight="1">
      <c r="A23" s="202" t="s">
        <v>945</v>
      </c>
      <c r="B23" s="199"/>
      <c r="C23" s="446">
        <f>+'[10]72'!E22*1000</f>
        <v>0</v>
      </c>
      <c r="D23" s="419"/>
      <c r="E23" s="80"/>
      <c r="F23" s="507"/>
      <c r="G23" s="498"/>
      <c r="J23" s="406"/>
    </row>
    <row r="24" spans="1:10" s="361" customFormat="1" ht="24" customHeight="1">
      <c r="A24" s="202" t="s">
        <v>946</v>
      </c>
      <c r="B24" s="199"/>
      <c r="C24" s="446">
        <f>+'[10]72'!E23*1000</f>
        <v>211569173.31</v>
      </c>
      <c r="D24" s="419"/>
      <c r="E24" s="511" t="s">
        <v>1016</v>
      </c>
      <c r="F24" s="446">
        <f>+'[10]72'!E59*1000</f>
        <v>116395</v>
      </c>
      <c r="G24" s="498"/>
      <c r="J24" s="406"/>
    </row>
    <row r="25" spans="1:10" s="361" customFormat="1" ht="24" customHeight="1">
      <c r="A25" s="202" t="s">
        <v>947</v>
      </c>
      <c r="B25" s="199"/>
      <c r="C25" s="446">
        <f>+'[10]72'!E24*1000</f>
        <v>9082068.5199999996</v>
      </c>
      <c r="D25" s="419"/>
      <c r="E25" s="199" t="s">
        <v>1017</v>
      </c>
      <c r="F25" s="446">
        <f>+'[10]72'!E60*1000</f>
        <v>-154682.14000000001</v>
      </c>
      <c r="G25" s="498"/>
      <c r="J25" s="406"/>
    </row>
    <row r="26" spans="1:10" s="361" customFormat="1" ht="24" customHeight="1">
      <c r="A26" s="202" t="s">
        <v>948</v>
      </c>
      <c r="B26" s="199"/>
      <c r="C26" s="446">
        <f>+'[10]72'!E25*1000</f>
        <v>901007.08</v>
      </c>
      <c r="D26" s="419"/>
      <c r="E26" s="80"/>
      <c r="F26" s="507"/>
      <c r="G26" s="498"/>
      <c r="J26" s="406"/>
    </row>
    <row r="27" spans="1:10" s="361" customFormat="1" ht="24" customHeight="1">
      <c r="A27" s="202" t="s">
        <v>1018</v>
      </c>
      <c r="B27" s="199"/>
      <c r="C27" s="446">
        <f>+'[10]72'!E26*1000</f>
        <v>323900660.76999998</v>
      </c>
      <c r="D27" s="419"/>
      <c r="E27" s="504" t="s">
        <v>979</v>
      </c>
      <c r="F27" s="502">
        <f>+'[10]72'!E61*1000</f>
        <v>29307222.539999999</v>
      </c>
      <c r="G27" s="498"/>
      <c r="J27" s="406"/>
    </row>
    <row r="28" spans="1:10" s="361" customFormat="1" ht="24" customHeight="1">
      <c r="A28" s="202"/>
      <c r="B28" s="199"/>
      <c r="C28" s="446"/>
      <c r="D28" s="419"/>
      <c r="E28" s="513"/>
      <c r="F28" s="514"/>
      <c r="G28" s="498"/>
      <c r="J28" s="406"/>
    </row>
    <row r="29" spans="1:10" s="361" customFormat="1" ht="24" customHeight="1">
      <c r="A29" s="504" t="s">
        <v>949</v>
      </c>
      <c r="B29" s="501"/>
      <c r="C29" s="502">
        <f>+'[10]72'!E27*1000</f>
        <v>1587174984.9000001</v>
      </c>
      <c r="D29" s="419"/>
      <c r="E29" s="80"/>
      <c r="F29" s="507"/>
      <c r="G29" s="498"/>
      <c r="J29" s="505"/>
    </row>
    <row r="30" spans="1:10" s="361" customFormat="1" ht="24" customHeight="1">
      <c r="A30" s="202" t="s">
        <v>766</v>
      </c>
      <c r="B30" s="199"/>
      <c r="C30" s="446">
        <f>+'[10]72'!E28*1000</f>
        <v>0</v>
      </c>
      <c r="D30" s="419"/>
      <c r="E30" s="515" t="s">
        <v>980</v>
      </c>
      <c r="F30" s="448">
        <f>+'[10]72'!E62*1000</f>
        <v>-15983177.18</v>
      </c>
      <c r="G30" s="498"/>
      <c r="J30" s="406"/>
    </row>
    <row r="31" spans="1:10" s="361" customFormat="1" ht="24" customHeight="1">
      <c r="A31" s="199" t="s">
        <v>1019</v>
      </c>
      <c r="B31" s="199"/>
      <c r="C31" s="446">
        <f>+'[10]72'!E29*1000</f>
        <v>0</v>
      </c>
      <c r="D31" s="419"/>
      <c r="E31" s="504" t="s">
        <v>981</v>
      </c>
      <c r="F31" s="502">
        <f>+'[10]72'!E63*1000</f>
        <v>13324045.359999999</v>
      </c>
      <c r="G31" s="498"/>
    </row>
    <row r="32" spans="1:10" s="361" customFormat="1" ht="24" customHeight="1">
      <c r="A32" s="199" t="s">
        <v>1020</v>
      </c>
      <c r="B32" s="199"/>
      <c r="C32" s="446">
        <f>+'[10]72'!E30*1000</f>
        <v>0</v>
      </c>
      <c r="D32" s="419"/>
      <c r="E32" s="205"/>
      <c r="F32" s="507"/>
      <c r="G32" s="498"/>
    </row>
    <row r="33" spans="1:10" s="361" customFormat="1" ht="24" customHeight="1">
      <c r="A33" s="199" t="s">
        <v>1021</v>
      </c>
      <c r="B33" s="199"/>
      <c r="C33" s="446">
        <f>+'[10]72'!E31*1000</f>
        <v>0</v>
      </c>
      <c r="D33" s="419"/>
      <c r="E33" s="511" t="s">
        <v>982</v>
      </c>
      <c r="F33" s="446">
        <f>+'[10]72'!E64*1000</f>
        <v>2299.66</v>
      </c>
      <c r="G33" s="498"/>
    </row>
    <row r="34" spans="1:10" s="361" customFormat="1" ht="24" customHeight="1">
      <c r="A34" s="199" t="s">
        <v>1022</v>
      </c>
      <c r="B34" s="199"/>
      <c r="C34" s="446">
        <f>+'[10]72'!E32*1000</f>
        <v>0</v>
      </c>
      <c r="D34" s="419"/>
      <c r="E34" s="516" t="s">
        <v>983</v>
      </c>
      <c r="F34" s="446">
        <f>+'[10]72'!E65*1000</f>
        <v>0</v>
      </c>
      <c r="G34" s="498"/>
    </row>
    <row r="35" spans="1:10" s="361" customFormat="1" ht="24" customHeight="1">
      <c r="A35" s="199" t="s">
        <v>1023</v>
      </c>
      <c r="B35" s="199"/>
      <c r="C35" s="446">
        <f>+'[10]72'!E33*1000</f>
        <v>0</v>
      </c>
      <c r="D35" s="419"/>
      <c r="E35" s="516" t="s">
        <v>984</v>
      </c>
      <c r="F35" s="446">
        <f>+'[10]72'!E66*1000</f>
        <v>2299.66</v>
      </c>
      <c r="G35" s="1171"/>
    </row>
    <row r="36" spans="1:10" s="361" customFormat="1" ht="24" customHeight="1">
      <c r="A36" s="199" t="s">
        <v>1024</v>
      </c>
      <c r="B36" s="199"/>
      <c r="C36" s="446">
        <f>+'[10]72'!E34*1000</f>
        <v>0</v>
      </c>
      <c r="D36" s="419"/>
      <c r="E36" s="511" t="s">
        <v>985</v>
      </c>
      <c r="F36" s="446">
        <f>+'[10]72'!E67*1000</f>
        <v>0</v>
      </c>
      <c r="G36" s="1171"/>
    </row>
    <row r="37" spans="1:10" s="361" customFormat="1" ht="24" customHeight="1">
      <c r="A37" s="202" t="s">
        <v>1025</v>
      </c>
      <c r="B37" s="199"/>
      <c r="C37" s="446">
        <f>+'[10]72'!E35*1000</f>
        <v>0</v>
      </c>
      <c r="D37" s="419"/>
      <c r="E37" s="516" t="s">
        <v>986</v>
      </c>
      <c r="F37" s="446">
        <f>+'[10]72'!E68*1000</f>
        <v>0</v>
      </c>
      <c r="G37" s="498"/>
      <c r="J37" s="406"/>
    </row>
    <row r="38" spans="1:10" s="361" customFormat="1" ht="24" customHeight="1">
      <c r="A38" s="202" t="s">
        <v>950</v>
      </c>
      <c r="B38" s="199"/>
      <c r="C38" s="446">
        <f>+'[10]72'!E36*1000</f>
        <v>767334287.74000001</v>
      </c>
      <c r="D38" s="419"/>
      <c r="E38" s="516" t="s">
        <v>987</v>
      </c>
      <c r="F38" s="446">
        <f>+'[10]72'!E69*1000</f>
        <v>0</v>
      </c>
      <c r="G38" s="498"/>
      <c r="J38" s="406"/>
    </row>
    <row r="39" spans="1:10" s="361" customFormat="1" ht="29.25" customHeight="1">
      <c r="A39" s="202" t="s">
        <v>951</v>
      </c>
      <c r="B39" s="199"/>
      <c r="C39" s="446">
        <f>+'[10]72'!E37*1000</f>
        <v>9272729.3200000003</v>
      </c>
      <c r="D39" s="419"/>
      <c r="E39" s="1172" t="s">
        <v>493</v>
      </c>
      <c r="F39" s="517">
        <f>+'[10]72'!E70*1000</f>
        <v>13326345.02</v>
      </c>
      <c r="G39" s="498"/>
      <c r="J39" s="406"/>
    </row>
    <row r="40" spans="1:10" s="361" customFormat="1" ht="24" customHeight="1">
      <c r="A40" s="202" t="s">
        <v>952</v>
      </c>
      <c r="B40" s="199"/>
      <c r="C40" s="446">
        <f>+'[10]72'!E38*1000</f>
        <v>4619132.84</v>
      </c>
      <c r="D40" s="419"/>
      <c r="E40" s="1173"/>
      <c r="F40" s="517"/>
      <c r="G40" s="498"/>
      <c r="J40" s="406"/>
    </row>
    <row r="41" spans="1:10" s="361" customFormat="1" ht="24" customHeight="1">
      <c r="A41" s="202" t="s">
        <v>1026</v>
      </c>
      <c r="B41" s="199"/>
      <c r="C41" s="446">
        <f>+'[10]72'!E39*1000</f>
        <v>805948835</v>
      </c>
      <c r="D41" s="419"/>
      <c r="E41" s="511" t="s">
        <v>1027</v>
      </c>
      <c r="F41" s="446">
        <f>+'[10]72'!E71*1000</f>
        <v>0</v>
      </c>
      <c r="G41" s="498"/>
      <c r="J41" s="406"/>
    </row>
    <row r="42" spans="1:10" s="361" customFormat="1" ht="24" customHeight="1">
      <c r="A42" s="202" t="s">
        <v>954</v>
      </c>
      <c r="B42" s="199"/>
      <c r="C42" s="446">
        <f>+'[10]72'!E40*1000</f>
        <v>0</v>
      </c>
      <c r="D42" s="419"/>
      <c r="E42" s="511" t="s">
        <v>1028</v>
      </c>
      <c r="F42" s="446">
        <f>+'[10]72'!E72*1000</f>
        <v>0</v>
      </c>
      <c r="G42" s="498"/>
      <c r="J42" s="406"/>
    </row>
    <row r="43" spans="1:10" s="361" customFormat="1" ht="24" customHeight="1">
      <c r="A43" s="202" t="s">
        <v>1029</v>
      </c>
      <c r="B43" s="199"/>
      <c r="C43" s="446">
        <f>+'[10]72'!E41*1000</f>
        <v>0</v>
      </c>
      <c r="D43" s="419"/>
      <c r="E43" s="1172" t="s">
        <v>495</v>
      </c>
      <c r="F43" s="517">
        <f>+'[10]72'!E73*1000</f>
        <v>13326345.02</v>
      </c>
      <c r="G43" s="498"/>
      <c r="J43" s="505"/>
    </row>
    <row r="44" spans="1:10" s="361" customFormat="1" ht="24" customHeight="1">
      <c r="A44" s="205"/>
      <c r="B44" s="80"/>
      <c r="C44" s="507"/>
      <c r="D44" s="419"/>
      <c r="E44" s="1173"/>
      <c r="F44" s="517"/>
      <c r="G44" s="498"/>
      <c r="J44" s="406"/>
    </row>
    <row r="45" spans="1:10" s="361" customFormat="1" ht="24" customHeight="1">
      <c r="A45" s="504" t="s">
        <v>463</v>
      </c>
      <c r="B45" s="501"/>
      <c r="C45" s="502">
        <f>+'[10]72'!E42*1000</f>
        <v>493839368.30000001</v>
      </c>
      <c r="D45" s="419"/>
      <c r="E45" s="511" t="s">
        <v>1030</v>
      </c>
      <c r="F45" s="446">
        <f>+'[10]72'!E74*1000</f>
        <v>139975.64000000001</v>
      </c>
      <c r="G45" s="498"/>
      <c r="J45" s="406"/>
    </row>
    <row r="46" spans="1:10" s="361" customFormat="1" ht="24" customHeight="1">
      <c r="A46" s="202" t="s">
        <v>956</v>
      </c>
      <c r="B46" s="199"/>
      <c r="C46" s="446">
        <f>+'[10]72'!E43*1000</f>
        <v>300163500</v>
      </c>
      <c r="D46" s="419"/>
      <c r="E46" s="511" t="s">
        <v>991</v>
      </c>
      <c r="F46" s="446">
        <f>+'[10]72'!E75*1000</f>
        <v>0</v>
      </c>
      <c r="G46" s="498"/>
      <c r="J46" s="518"/>
    </row>
    <row r="47" spans="1:10" s="361" customFormat="1" ht="24" customHeight="1">
      <c r="A47" s="202" t="s">
        <v>957</v>
      </c>
      <c r="B47" s="199"/>
      <c r="C47" s="446">
        <f>+'[10]72'!E44*1000</f>
        <v>0</v>
      </c>
      <c r="D47" s="419"/>
      <c r="E47" s="1172" t="s">
        <v>1031</v>
      </c>
      <c r="F47" s="517">
        <f>+'[10]72'!E76*1000</f>
        <v>13466320.66</v>
      </c>
      <c r="G47" s="498"/>
      <c r="J47" s="406"/>
    </row>
    <row r="48" spans="1:10" s="361" customFormat="1" ht="24" customHeight="1">
      <c r="A48" s="519" t="s">
        <v>958</v>
      </c>
      <c r="B48" s="199"/>
      <c r="C48" s="446">
        <f>+'[10]72'!E45*1000</f>
        <v>0</v>
      </c>
      <c r="D48" s="419"/>
      <c r="E48" s="1173"/>
      <c r="F48" s="517"/>
      <c r="G48" s="498"/>
      <c r="J48" s="406"/>
    </row>
    <row r="49" spans="1:12" s="361" customFormat="1" ht="24" customHeight="1">
      <c r="A49" s="202" t="s">
        <v>959</v>
      </c>
      <c r="B49" s="199"/>
      <c r="C49" s="446">
        <f>+'[10]72'!E46*1000</f>
        <v>110782223.04000001</v>
      </c>
      <c r="D49" s="419"/>
      <c r="E49" s="199" t="s">
        <v>1032</v>
      </c>
      <c r="F49" s="446">
        <f>+'[10]72'!E77*1000</f>
        <v>0</v>
      </c>
      <c r="G49" s="498"/>
    </row>
    <row r="50" spans="1:12" s="361" customFormat="1" ht="24" customHeight="1">
      <c r="A50" s="202" t="s">
        <v>960</v>
      </c>
      <c r="B50" s="199"/>
      <c r="C50" s="446">
        <f>+'[10]72'!E47*1000</f>
        <v>82893645.260000005</v>
      </c>
      <c r="D50" s="419"/>
      <c r="E50" s="336" t="s">
        <v>499</v>
      </c>
      <c r="F50" s="517">
        <f>+'[10]72'!E78*1000</f>
        <v>13466320.66</v>
      </c>
      <c r="G50" s="498"/>
      <c r="J50" s="512"/>
    </row>
    <row r="51" spans="1:12" s="361" customFormat="1" ht="24" customHeight="1">
      <c r="A51" s="199" t="s">
        <v>961</v>
      </c>
      <c r="B51" s="199"/>
      <c r="C51" s="446">
        <f>+'[10]72'!E48*1000</f>
        <v>69427324.599999994</v>
      </c>
      <c r="D51" s="419"/>
      <c r="E51" s="80"/>
      <c r="F51" s="507"/>
      <c r="G51" s="498"/>
      <c r="J51" s="520"/>
    </row>
    <row r="52" spans="1:12" s="361" customFormat="1" ht="24" customHeight="1">
      <c r="A52" s="511" t="s">
        <v>962</v>
      </c>
      <c r="B52" s="199"/>
      <c r="C52" s="446">
        <f>+'[10]72'!E49*1000</f>
        <v>13466320.66</v>
      </c>
      <c r="D52" s="419"/>
      <c r="E52" s="515" t="s">
        <v>1033</v>
      </c>
      <c r="F52" s="448">
        <f>+'[10]72'!E79*1000</f>
        <v>0</v>
      </c>
      <c r="J52" s="505"/>
    </row>
    <row r="53" spans="1:12" s="361" customFormat="1" ht="24" customHeight="1">
      <c r="A53" s="80"/>
      <c r="B53" s="80"/>
      <c r="C53" s="507"/>
      <c r="D53" s="419"/>
      <c r="E53" s="504" t="s">
        <v>501</v>
      </c>
      <c r="F53" s="502">
        <f>+'[10]72'!E80*1000</f>
        <v>13466320.66</v>
      </c>
      <c r="G53" s="498"/>
      <c r="J53" s="505"/>
    </row>
    <row r="54" spans="1:12" s="361" customFormat="1" ht="24" customHeight="1">
      <c r="A54" s="510" t="s">
        <v>1034</v>
      </c>
      <c r="B54" s="501"/>
      <c r="C54" s="502">
        <f>+'[10]72'!E50*1000</f>
        <v>2081014353.2</v>
      </c>
      <c r="D54" s="419"/>
      <c r="E54" s="205"/>
      <c r="F54" s="507"/>
      <c r="G54" s="498"/>
    </row>
    <row r="55" spans="1:12" s="361" customFormat="1" ht="24" customHeight="1">
      <c r="A55" s="199"/>
      <c r="B55" s="199"/>
      <c r="C55" s="446"/>
      <c r="D55" s="419"/>
      <c r="F55" s="507"/>
      <c r="G55" s="498"/>
    </row>
    <row r="56" spans="1:12" s="361" customFormat="1" ht="24" customHeight="1">
      <c r="A56" s="504" t="s">
        <v>1035</v>
      </c>
      <c r="B56" s="501"/>
      <c r="C56" s="502">
        <f>+'[10]72'!E51*1000</f>
        <v>0</v>
      </c>
      <c r="D56" s="419"/>
      <c r="E56" s="521"/>
      <c r="F56" s="522"/>
      <c r="G56" s="498"/>
    </row>
    <row r="57" spans="1:12" s="361" customFormat="1" ht="24" customHeight="1">
      <c r="A57" s="199"/>
      <c r="B57" s="199"/>
      <c r="C57" s="446"/>
      <c r="D57" s="419"/>
      <c r="F57" s="507"/>
      <c r="G57" s="498"/>
    </row>
    <row r="58" spans="1:12" s="361" customFormat="1" ht="21" customHeight="1">
      <c r="A58" s="504" t="s">
        <v>474</v>
      </c>
      <c r="B58" s="501"/>
      <c r="C58" s="502">
        <f>+'[10]72'!E52*1000</f>
        <v>13833051365.200001</v>
      </c>
      <c r="D58" s="419"/>
      <c r="F58" s="522"/>
      <c r="G58" s="498"/>
    </row>
    <row r="59" spans="1:12" s="361" customFormat="1" ht="9.75" customHeight="1">
      <c r="A59" s="80"/>
      <c r="B59" s="80"/>
      <c r="C59" s="523"/>
      <c r="D59" s="307"/>
      <c r="E59" s="205"/>
      <c r="F59" s="522"/>
      <c r="G59" s="498"/>
      <c r="J59" s="144"/>
    </row>
    <row r="60" spans="1:12" s="361" customFormat="1" ht="11.25" customHeight="1" thickBot="1">
      <c r="A60" s="524"/>
      <c r="B60" s="524"/>
      <c r="C60" s="524"/>
      <c r="D60" s="525"/>
      <c r="E60" s="526"/>
      <c r="F60" s="526"/>
      <c r="G60" s="498"/>
      <c r="H60" s="144"/>
      <c r="J60" s="144"/>
    </row>
    <row r="61" spans="1:12" s="1011" customFormat="1" ht="9" customHeight="1">
      <c r="A61" s="111"/>
      <c r="C61" s="523"/>
      <c r="D61" s="527"/>
      <c r="E61" s="205"/>
      <c r="F61" s="223"/>
      <c r="G61" s="498"/>
      <c r="H61" s="144"/>
      <c r="I61" s="361"/>
      <c r="J61" s="144"/>
      <c r="K61" s="144"/>
      <c r="L61" s="144"/>
    </row>
    <row r="62" spans="1:12" s="1011" customFormat="1" ht="10.5" customHeight="1">
      <c r="A62" s="137"/>
      <c r="C62" s="523"/>
      <c r="D62" s="527"/>
      <c r="E62" s="205"/>
      <c r="F62" s="528"/>
      <c r="G62" s="498"/>
      <c r="H62" s="144"/>
      <c r="I62" s="144"/>
      <c r="J62" s="144"/>
      <c r="K62" s="144"/>
      <c r="L62" s="144"/>
    </row>
    <row r="63" spans="1:12" s="1011" customFormat="1" ht="9" customHeight="1">
      <c r="A63" s="137"/>
      <c r="C63" s="523"/>
      <c r="D63" s="527"/>
      <c r="E63" s="205"/>
      <c r="F63" s="528"/>
      <c r="G63" s="498"/>
      <c r="H63" s="144"/>
      <c r="I63" s="144"/>
      <c r="J63" s="144"/>
      <c r="K63" s="144"/>
      <c r="L63" s="144"/>
    </row>
    <row r="64" spans="1:12" s="1011" customFormat="1" ht="9" customHeight="1">
      <c r="A64" s="137"/>
      <c r="C64" s="523"/>
      <c r="D64" s="527"/>
      <c r="E64" s="80"/>
      <c r="F64" s="528"/>
      <c r="G64" s="498"/>
      <c r="H64" s="144"/>
      <c r="I64" s="144"/>
      <c r="J64" s="144"/>
      <c r="K64" s="144"/>
      <c r="L64" s="144"/>
    </row>
    <row r="65" spans="1:12" s="1011" customFormat="1" ht="9" customHeight="1">
      <c r="A65" s="137"/>
      <c r="C65" s="523"/>
      <c r="D65" s="527"/>
      <c r="F65" s="528"/>
      <c r="G65" s="427"/>
      <c r="H65" s="144"/>
      <c r="I65" s="144"/>
      <c r="J65" s="144"/>
      <c r="K65" s="144"/>
      <c r="L65" s="144"/>
    </row>
    <row r="66" spans="1:12" s="1011" customFormat="1" ht="9" customHeight="1">
      <c r="A66" s="137"/>
      <c r="C66" s="523"/>
      <c r="D66" s="527"/>
      <c r="E66" s="529"/>
      <c r="F66" s="1001"/>
      <c r="G66" s="427"/>
      <c r="H66" s="144"/>
      <c r="I66" s="144"/>
      <c r="J66" s="144"/>
      <c r="K66" s="144"/>
      <c r="L66" s="144"/>
    </row>
    <row r="67" spans="1:12" s="1011" customFormat="1" ht="9" customHeight="1">
      <c r="A67" s="137"/>
      <c r="C67" s="523"/>
      <c r="D67" s="527"/>
      <c r="E67" s="530"/>
      <c r="F67" s="531"/>
      <c r="G67" s="427"/>
      <c r="H67" s="144"/>
      <c r="I67" s="144"/>
      <c r="J67" s="144"/>
      <c r="K67" s="144"/>
      <c r="L67" s="144"/>
    </row>
    <row r="68" spans="1:12" s="1011" customFormat="1">
      <c r="A68" s="144"/>
      <c r="C68" s="523"/>
      <c r="D68" s="145"/>
      <c r="E68" s="145"/>
      <c r="F68" s="531"/>
      <c r="G68" s="141"/>
    </row>
    <row r="69" spans="1:12" s="1011" customFormat="1">
      <c r="A69" s="144"/>
      <c r="C69" s="523"/>
      <c r="D69" s="145"/>
      <c r="E69" s="145"/>
      <c r="F69" s="1001"/>
      <c r="G69" s="141"/>
    </row>
    <row r="70" spans="1:12" s="1011" customFormat="1">
      <c r="A70" s="144"/>
      <c r="C70" s="523"/>
      <c r="D70" s="145"/>
      <c r="E70" s="145"/>
      <c r="F70" s="1001"/>
      <c r="G70" s="141"/>
    </row>
    <row r="71" spans="1:12" s="1011" customFormat="1">
      <c r="A71" s="493"/>
      <c r="C71" s="523"/>
      <c r="D71" s="145"/>
      <c r="E71" s="145"/>
      <c r="F71" s="1001"/>
      <c r="G71" s="141"/>
    </row>
    <row r="72" spans="1:12" s="1011" customFormat="1">
      <c r="A72" s="493"/>
      <c r="C72" s="523"/>
      <c r="D72" s="145"/>
      <c r="E72" s="145"/>
      <c r="F72" s="1001"/>
      <c r="G72" s="141"/>
    </row>
    <row r="73" spans="1:12" s="1011" customFormat="1">
      <c r="A73" s="493"/>
      <c r="C73" s="523"/>
      <c r="D73" s="145"/>
      <c r="E73" s="145"/>
      <c r="F73" s="1001"/>
      <c r="G73" s="141"/>
    </row>
    <row r="74" spans="1:12" s="1011" customFormat="1">
      <c r="A74" s="493"/>
      <c r="C74" s="523"/>
      <c r="D74" s="145"/>
      <c r="E74" s="145"/>
      <c r="F74" s="1001"/>
      <c r="G74" s="141"/>
    </row>
    <row r="75" spans="1:12" s="1011" customFormat="1">
      <c r="A75" s="493"/>
      <c r="C75" s="523"/>
      <c r="D75" s="145"/>
      <c r="E75" s="145"/>
      <c r="F75" s="1001"/>
      <c r="G75" s="141"/>
    </row>
    <row r="76" spans="1:12" s="1011" customFormat="1">
      <c r="A76" s="493"/>
      <c r="C76" s="523"/>
      <c r="D76" s="145"/>
      <c r="E76" s="145"/>
      <c r="F76" s="1001"/>
      <c r="G76" s="141"/>
    </row>
    <row r="77" spans="1:12" s="1011" customFormat="1">
      <c r="A77" s="493"/>
      <c r="C77" s="523"/>
      <c r="D77" s="145"/>
      <c r="E77" s="145"/>
      <c r="F77" s="1001"/>
      <c r="G77" s="141"/>
    </row>
    <row r="78" spans="1:12" s="1011" customFormat="1">
      <c r="A78" s="493"/>
      <c r="C78" s="523"/>
      <c r="D78" s="145"/>
      <c r="E78" s="145"/>
      <c r="F78" s="1001"/>
      <c r="G78" s="141"/>
    </row>
    <row r="79" spans="1:12" s="1011" customFormat="1">
      <c r="A79" s="493"/>
      <c r="C79" s="523"/>
      <c r="D79" s="145"/>
      <c r="E79" s="145"/>
      <c r="F79" s="1001"/>
      <c r="G79" s="141"/>
    </row>
    <row r="80" spans="1:12" s="1011" customFormat="1">
      <c r="A80" s="493"/>
      <c r="C80" s="523"/>
      <c r="D80" s="145"/>
      <c r="E80" s="145"/>
      <c r="F80" s="1001"/>
      <c r="G80" s="141"/>
    </row>
    <row r="81" spans="1:7" s="1011" customFormat="1">
      <c r="A81" s="493"/>
      <c r="C81" s="523"/>
      <c r="D81" s="145"/>
      <c r="E81" s="145"/>
      <c r="F81" s="1001"/>
      <c r="G81" s="141"/>
    </row>
    <row r="82" spans="1:7" s="1011" customFormat="1">
      <c r="A82" s="493"/>
      <c r="C82" s="523"/>
      <c r="D82" s="145"/>
      <c r="E82" s="145"/>
      <c r="F82" s="1001"/>
      <c r="G82" s="141"/>
    </row>
    <row r="83" spans="1:7" s="1011" customFormat="1">
      <c r="A83" s="493"/>
      <c r="C83" s="523"/>
      <c r="D83" s="145"/>
      <c r="E83" s="145"/>
      <c r="F83" s="1001"/>
      <c r="G83" s="141"/>
    </row>
    <row r="84" spans="1:7" s="1011" customFormat="1" ht="15.75">
      <c r="A84" s="135"/>
      <c r="C84" s="523"/>
      <c r="D84" s="145"/>
      <c r="E84" s="145"/>
      <c r="F84" s="1001"/>
      <c r="G84" s="141"/>
    </row>
    <row r="85" spans="1:7" s="1011" customFormat="1" ht="15.75">
      <c r="A85" s="135"/>
      <c r="C85" s="523"/>
      <c r="D85" s="145"/>
      <c r="E85" s="145"/>
      <c r="F85" s="1001"/>
      <c r="G85" s="141"/>
    </row>
    <row r="86" spans="1:7" s="1011" customFormat="1" ht="15.75">
      <c r="A86" s="135"/>
      <c r="C86" s="523"/>
      <c r="D86" s="145"/>
      <c r="E86" s="145"/>
      <c r="F86" s="1001"/>
      <c r="G86" s="141"/>
    </row>
    <row r="87" spans="1:7" s="1011" customFormat="1" ht="15.75">
      <c r="A87" s="135"/>
      <c r="C87" s="523"/>
      <c r="D87" s="145"/>
      <c r="E87" s="145"/>
      <c r="F87" s="1001"/>
      <c r="G87" s="141"/>
    </row>
    <row r="88" spans="1:7" s="1011" customFormat="1" ht="15.75">
      <c r="A88" s="135"/>
      <c r="C88" s="523"/>
      <c r="D88" s="145"/>
      <c r="E88" s="145"/>
      <c r="F88" s="1001"/>
      <c r="G88" s="141"/>
    </row>
    <row r="89" spans="1:7" s="1011" customFormat="1" ht="15.75">
      <c r="A89" s="135"/>
      <c r="C89" s="523"/>
      <c r="D89" s="145"/>
      <c r="E89" s="145"/>
      <c r="F89" s="1001"/>
      <c r="G89" s="141"/>
    </row>
    <row r="90" spans="1:7" s="1011" customFormat="1" ht="15.75">
      <c r="A90" s="135"/>
      <c r="C90" s="523"/>
      <c r="D90" s="145"/>
      <c r="E90" s="145"/>
      <c r="F90" s="1001"/>
      <c r="G90" s="141"/>
    </row>
    <row r="91" spans="1:7" s="1011" customFormat="1" ht="15.75">
      <c r="A91" s="135"/>
      <c r="C91" s="523"/>
      <c r="D91" s="145"/>
      <c r="E91" s="145"/>
      <c r="F91" s="1001"/>
      <c r="G91" s="141"/>
    </row>
    <row r="92" spans="1:7" s="1011" customFormat="1" ht="15.75">
      <c r="A92" s="135"/>
      <c r="C92" s="523"/>
      <c r="D92" s="145"/>
      <c r="E92" s="145"/>
      <c r="F92" s="1001"/>
      <c r="G92" s="141"/>
    </row>
    <row r="93" spans="1:7" s="1011" customFormat="1" ht="15.75">
      <c r="A93" s="135"/>
      <c r="C93" s="523"/>
      <c r="D93" s="145"/>
      <c r="E93" s="145"/>
      <c r="F93" s="1001"/>
      <c r="G93" s="141"/>
    </row>
    <row r="94" spans="1:7" s="1011" customFormat="1" ht="15.75">
      <c r="A94" s="135"/>
      <c r="C94" s="523"/>
      <c r="D94" s="145"/>
      <c r="E94" s="145"/>
      <c r="F94" s="1001"/>
      <c r="G94" s="141"/>
    </row>
    <row r="95" spans="1:7" s="1011" customFormat="1" ht="15.75">
      <c r="A95" s="135"/>
      <c r="C95" s="523"/>
      <c r="D95" s="145"/>
      <c r="E95" s="145"/>
      <c r="F95" s="1001"/>
      <c r="G95" s="141"/>
    </row>
    <row r="96" spans="1:7" s="1011" customFormat="1" ht="15.75">
      <c r="A96" s="135"/>
      <c r="C96" s="523"/>
      <c r="D96" s="145"/>
      <c r="E96" s="145"/>
      <c r="F96" s="1001"/>
      <c r="G96" s="141"/>
    </row>
    <row r="97" spans="1:7" s="1011" customFormat="1" ht="15.75">
      <c r="A97" s="135"/>
      <c r="C97" s="523"/>
      <c r="D97" s="145"/>
      <c r="E97" s="145"/>
      <c r="F97" s="1001"/>
      <c r="G97" s="141"/>
    </row>
    <row r="98" spans="1:7" s="1011" customFormat="1" ht="15.75">
      <c r="A98" s="135"/>
      <c r="C98" s="523"/>
      <c r="D98" s="145"/>
      <c r="E98" s="145"/>
      <c r="F98" s="1001"/>
      <c r="G98" s="141"/>
    </row>
    <row r="99" spans="1:7" s="1011" customFormat="1" ht="15.75">
      <c r="A99" s="135"/>
      <c r="C99" s="523"/>
      <c r="D99" s="145"/>
      <c r="E99" s="145"/>
      <c r="F99" s="1001"/>
      <c r="G99" s="141"/>
    </row>
    <row r="100" spans="1:7" s="1011" customFormat="1" ht="15.75">
      <c r="A100" s="135"/>
      <c r="C100" s="523"/>
      <c r="D100" s="145"/>
      <c r="E100" s="145"/>
      <c r="F100" s="1001"/>
      <c r="G100" s="141"/>
    </row>
    <row r="101" spans="1:7" s="1011" customFormat="1" ht="15.75">
      <c r="A101" s="135"/>
      <c r="C101" s="523"/>
      <c r="D101" s="145"/>
      <c r="E101" s="145"/>
      <c r="F101" s="1001"/>
      <c r="G101" s="141"/>
    </row>
    <row r="102" spans="1:7" s="1011" customFormat="1" ht="15.75">
      <c r="A102" s="135"/>
      <c r="C102" s="523"/>
      <c r="D102" s="145"/>
      <c r="E102" s="145"/>
      <c r="F102" s="1001"/>
      <c r="G102" s="141"/>
    </row>
    <row r="103" spans="1:7" s="1011" customFormat="1" ht="15.75">
      <c r="A103" s="135"/>
      <c r="C103" s="523"/>
      <c r="D103" s="145"/>
      <c r="E103" s="145"/>
      <c r="F103" s="1001"/>
      <c r="G103" s="141"/>
    </row>
    <row r="104" spans="1:7" s="1011" customFormat="1" ht="15.75">
      <c r="A104" s="135"/>
      <c r="C104" s="523"/>
      <c r="D104" s="145"/>
      <c r="E104" s="145"/>
      <c r="F104" s="1001"/>
      <c r="G104" s="141"/>
    </row>
    <row r="105" spans="1:7" s="1011" customFormat="1" ht="15.75">
      <c r="A105" s="135"/>
      <c r="C105" s="523"/>
      <c r="D105" s="145"/>
      <c r="E105" s="145"/>
      <c r="F105" s="1001"/>
      <c r="G105" s="141"/>
    </row>
    <row r="106" spans="1:7" s="1011" customFormat="1" ht="15.75">
      <c r="A106" s="135"/>
      <c r="C106" s="523"/>
      <c r="D106" s="145"/>
      <c r="E106" s="145"/>
      <c r="F106" s="1001"/>
      <c r="G106" s="141"/>
    </row>
    <row r="107" spans="1:7" s="1011" customFormat="1" ht="15.75">
      <c r="A107" s="135"/>
      <c r="C107" s="523"/>
      <c r="D107" s="145"/>
      <c r="E107" s="145"/>
      <c r="F107" s="1001"/>
      <c r="G107" s="141"/>
    </row>
    <row r="108" spans="1:7" s="1011" customFormat="1" ht="15.75">
      <c r="A108" s="135"/>
      <c r="C108" s="523"/>
      <c r="D108" s="145"/>
      <c r="E108" s="145"/>
      <c r="F108" s="1001"/>
      <c r="G108" s="141"/>
    </row>
    <row r="109" spans="1:7" s="1011" customFormat="1" ht="15.75">
      <c r="A109" s="135"/>
      <c r="C109" s="523"/>
      <c r="D109" s="145"/>
      <c r="E109" s="145"/>
      <c r="F109" s="1001"/>
      <c r="G109" s="141"/>
    </row>
    <row r="110" spans="1:7" s="1011" customFormat="1" ht="15.75">
      <c r="A110" s="135"/>
      <c r="C110" s="523"/>
      <c r="D110" s="145"/>
      <c r="E110" s="145"/>
      <c r="F110" s="1001"/>
      <c r="G110" s="141"/>
    </row>
    <row r="111" spans="1:7" s="1011" customFormat="1" ht="15.75">
      <c r="A111" s="135"/>
      <c r="C111" s="523"/>
      <c r="D111" s="145"/>
      <c r="E111" s="145"/>
      <c r="F111" s="1001"/>
      <c r="G111" s="141"/>
    </row>
    <row r="112" spans="1:7" s="1011" customFormat="1" ht="15.75">
      <c r="A112" s="135"/>
      <c r="C112" s="523"/>
      <c r="D112" s="145"/>
      <c r="E112" s="145"/>
      <c r="F112" s="1001"/>
      <c r="G112" s="141"/>
    </row>
    <row r="113" spans="1:7" s="1011" customFormat="1" ht="15.75">
      <c r="A113" s="135"/>
      <c r="C113" s="523"/>
      <c r="D113" s="145"/>
      <c r="E113" s="145"/>
      <c r="F113" s="1001"/>
      <c r="G113" s="141"/>
    </row>
    <row r="114" spans="1:7" s="1011" customFormat="1" ht="15.75">
      <c r="A114" s="135"/>
      <c r="C114" s="523"/>
      <c r="D114" s="145"/>
      <c r="E114" s="145"/>
      <c r="F114" s="1001"/>
      <c r="G114" s="141"/>
    </row>
    <row r="115" spans="1:7" s="1011" customFormat="1" ht="15.75">
      <c r="A115" s="135"/>
      <c r="C115" s="523"/>
      <c r="D115" s="145"/>
      <c r="E115" s="145"/>
      <c r="F115" s="1001"/>
      <c r="G115" s="141"/>
    </row>
    <row r="116" spans="1:7" s="1011" customFormat="1" ht="15.75">
      <c r="A116" s="135"/>
      <c r="C116" s="523"/>
      <c r="D116" s="145"/>
      <c r="E116" s="145"/>
      <c r="F116" s="1001"/>
      <c r="G116" s="141"/>
    </row>
    <row r="117" spans="1:7" s="1011" customFormat="1" ht="15.75">
      <c r="A117" s="135"/>
      <c r="C117" s="523"/>
      <c r="D117" s="145"/>
      <c r="E117" s="145"/>
      <c r="F117" s="1001"/>
      <c r="G117" s="141"/>
    </row>
    <row r="118" spans="1:7" s="1011" customFormat="1" ht="15.75">
      <c r="A118" s="135"/>
      <c r="C118" s="523"/>
      <c r="D118" s="145"/>
      <c r="E118" s="145"/>
      <c r="F118" s="1001"/>
      <c r="G118" s="141"/>
    </row>
    <row r="119" spans="1:7" s="1011" customFormat="1" ht="15.75">
      <c r="A119" s="135"/>
      <c r="C119" s="523"/>
      <c r="D119" s="145"/>
      <c r="E119" s="145"/>
      <c r="F119" s="1001"/>
      <c r="G119" s="141"/>
    </row>
    <row r="120" spans="1:7" s="1011" customFormat="1" ht="15.75">
      <c r="A120" s="135"/>
      <c r="C120" s="523"/>
      <c r="D120" s="145"/>
      <c r="E120" s="145"/>
      <c r="F120" s="1001"/>
      <c r="G120" s="141"/>
    </row>
    <row r="121" spans="1:7" s="1011" customFormat="1" ht="15.75">
      <c r="A121" s="135"/>
      <c r="C121" s="523"/>
      <c r="D121" s="145"/>
      <c r="E121" s="145"/>
      <c r="F121" s="1001"/>
      <c r="G121" s="141"/>
    </row>
    <row r="122" spans="1:7" s="1011" customFormat="1" ht="15.75">
      <c r="A122" s="135"/>
      <c r="C122" s="523"/>
      <c r="D122" s="145"/>
      <c r="E122" s="145"/>
      <c r="F122" s="1001"/>
      <c r="G122" s="141"/>
    </row>
    <row r="123" spans="1:7" s="1011" customFormat="1" ht="15.75">
      <c r="A123" s="135"/>
      <c r="C123" s="523"/>
      <c r="D123" s="145"/>
      <c r="E123" s="145"/>
      <c r="F123" s="1001"/>
      <c r="G123" s="141"/>
    </row>
    <row r="124" spans="1:7" s="1011" customFormat="1" ht="15.75">
      <c r="A124" s="135"/>
      <c r="C124" s="523"/>
      <c r="D124" s="145"/>
      <c r="E124" s="145"/>
      <c r="F124" s="1001"/>
      <c r="G124" s="141"/>
    </row>
    <row r="125" spans="1:7" s="1011" customFormat="1" ht="15.75">
      <c r="A125" s="135"/>
      <c r="C125" s="523"/>
      <c r="D125" s="145"/>
      <c r="E125" s="145"/>
      <c r="F125" s="1001"/>
      <c r="G125" s="141"/>
    </row>
    <row r="126" spans="1:7" s="1011" customFormat="1" ht="15.75">
      <c r="A126" s="135"/>
      <c r="C126" s="523"/>
      <c r="D126" s="145"/>
      <c r="E126" s="145"/>
      <c r="F126" s="1001"/>
      <c r="G126" s="141"/>
    </row>
    <row r="127" spans="1:7" s="1011" customFormat="1" ht="15.75">
      <c r="A127" s="135"/>
      <c r="C127" s="523"/>
      <c r="D127" s="145"/>
      <c r="E127" s="145"/>
      <c r="F127" s="1001"/>
      <c r="G127" s="141"/>
    </row>
    <row r="128" spans="1:7" s="1011" customFormat="1" ht="15.75">
      <c r="A128" s="135"/>
      <c r="C128" s="523"/>
      <c r="D128" s="145"/>
      <c r="E128" s="145"/>
      <c r="F128" s="1001"/>
      <c r="G128" s="141"/>
    </row>
    <row r="129" spans="1:7" s="1011" customFormat="1" ht="15.75">
      <c r="A129" s="135"/>
      <c r="C129" s="523"/>
      <c r="D129" s="145"/>
      <c r="E129" s="145"/>
      <c r="F129" s="1001"/>
      <c r="G129" s="141"/>
    </row>
    <row r="130" spans="1:7" s="1011" customFormat="1" ht="15.75">
      <c r="A130" s="135"/>
      <c r="C130" s="523"/>
      <c r="D130" s="145"/>
      <c r="E130" s="145"/>
      <c r="F130" s="1001"/>
      <c r="G130" s="141"/>
    </row>
    <row r="131" spans="1:7" s="1011" customFormat="1" ht="15.75">
      <c r="A131" s="135"/>
      <c r="C131" s="523"/>
      <c r="D131" s="145"/>
      <c r="E131" s="145"/>
      <c r="F131" s="1001"/>
      <c r="G131" s="141"/>
    </row>
    <row r="132" spans="1:7" s="1011" customFormat="1" ht="15.75">
      <c r="A132" s="135"/>
      <c r="C132" s="523"/>
      <c r="D132" s="145"/>
      <c r="E132" s="145"/>
      <c r="F132" s="1001"/>
      <c r="G132" s="141"/>
    </row>
    <row r="133" spans="1:7" s="1011" customFormat="1" ht="15.75">
      <c r="A133" s="135"/>
      <c r="C133" s="523"/>
      <c r="D133" s="145"/>
      <c r="E133" s="145"/>
      <c r="F133" s="1001"/>
      <c r="G133" s="141"/>
    </row>
    <row r="134" spans="1:7" s="1011" customFormat="1" ht="15.75">
      <c r="A134" s="135"/>
      <c r="C134" s="523"/>
      <c r="D134" s="145"/>
      <c r="E134" s="145"/>
      <c r="F134" s="1001"/>
      <c r="G134" s="141"/>
    </row>
    <row r="135" spans="1:7" s="1011" customFormat="1" ht="15.75">
      <c r="A135" s="135"/>
      <c r="C135" s="523"/>
      <c r="D135" s="145"/>
      <c r="E135" s="145"/>
      <c r="F135" s="1001"/>
      <c r="G135" s="141"/>
    </row>
    <row r="136" spans="1:7" s="1011" customFormat="1" ht="15.75">
      <c r="A136" s="135"/>
      <c r="C136" s="523"/>
      <c r="D136" s="145"/>
      <c r="E136" s="145"/>
      <c r="F136" s="1001"/>
      <c r="G136" s="141"/>
    </row>
    <row r="137" spans="1:7" s="1011" customFormat="1" ht="15.75">
      <c r="A137" s="135"/>
      <c r="C137" s="523"/>
      <c r="D137" s="145"/>
      <c r="E137" s="145"/>
      <c r="F137" s="1001"/>
      <c r="G137" s="141"/>
    </row>
    <row r="138" spans="1:7" s="1011" customFormat="1" ht="15.75">
      <c r="A138" s="135"/>
      <c r="C138" s="523"/>
      <c r="D138" s="145"/>
      <c r="E138" s="145"/>
      <c r="F138" s="1001"/>
      <c r="G138" s="141"/>
    </row>
    <row r="139" spans="1:7" s="1011" customFormat="1" ht="15.75">
      <c r="A139" s="135"/>
      <c r="C139" s="523"/>
      <c r="D139" s="145"/>
      <c r="E139" s="145"/>
      <c r="F139" s="1001"/>
      <c r="G139" s="141"/>
    </row>
    <row r="140" spans="1:7" s="1011" customFormat="1" ht="15.75">
      <c r="A140" s="135"/>
      <c r="C140" s="523"/>
      <c r="D140" s="145"/>
      <c r="E140" s="145"/>
      <c r="F140" s="1001"/>
      <c r="G140" s="141"/>
    </row>
    <row r="141" spans="1:7" s="1011" customFormat="1" ht="15.75">
      <c r="A141" s="135"/>
      <c r="C141" s="109"/>
      <c r="D141" s="145"/>
      <c r="E141" s="145"/>
      <c r="F141" s="1001"/>
      <c r="G141" s="141"/>
    </row>
    <row r="142" spans="1:7" s="1011" customFormat="1" ht="15.75">
      <c r="A142" s="135"/>
      <c r="C142" s="109"/>
      <c r="D142" s="145"/>
      <c r="E142" s="145"/>
      <c r="F142" s="1001"/>
      <c r="G142" s="141"/>
    </row>
    <row r="143" spans="1:7" s="1011" customFormat="1" ht="15.75">
      <c r="A143" s="135"/>
      <c r="C143" s="109"/>
      <c r="D143" s="145"/>
      <c r="E143" s="145"/>
      <c r="F143" s="1001"/>
      <c r="G143" s="141"/>
    </row>
    <row r="144" spans="1:7" s="1011" customFormat="1" ht="15.75">
      <c r="A144" s="135"/>
      <c r="C144" s="109"/>
      <c r="E144" s="145"/>
      <c r="F144" s="1001"/>
      <c r="G144" s="141"/>
    </row>
    <row r="145" spans="1:7" s="1011" customFormat="1" ht="15.75">
      <c r="A145" s="135"/>
      <c r="C145" s="109"/>
      <c r="E145" s="145"/>
      <c r="F145" s="1001"/>
      <c r="G145" s="141"/>
    </row>
    <row r="146" spans="1:7" s="1011" customFormat="1" ht="15.75">
      <c r="A146" s="135"/>
      <c r="C146" s="109"/>
      <c r="E146" s="145"/>
      <c r="F146" s="1001"/>
      <c r="G146" s="141"/>
    </row>
    <row r="147" spans="1:7" s="1011" customFormat="1" ht="15.75">
      <c r="A147" s="135"/>
      <c r="C147" s="109"/>
      <c r="E147" s="145"/>
      <c r="F147" s="1001"/>
      <c r="G147" s="141"/>
    </row>
    <row r="148" spans="1:7" s="1011" customFormat="1" ht="15.75">
      <c r="A148" s="135"/>
      <c r="C148" s="109"/>
      <c r="E148" s="145"/>
      <c r="F148" s="1001"/>
      <c r="G148" s="141"/>
    </row>
    <row r="149" spans="1:7" s="1011" customFormat="1" ht="15.75">
      <c r="A149" s="135"/>
      <c r="C149" s="109"/>
      <c r="F149" s="1001"/>
      <c r="G149" s="141"/>
    </row>
    <row r="150" spans="1:7" s="1011" customFormat="1" ht="15.75">
      <c r="A150" s="135"/>
      <c r="C150" s="109"/>
      <c r="F150" s="1001"/>
      <c r="G150" s="141"/>
    </row>
    <row r="151" spans="1:7" s="1011" customFormat="1" ht="15.75">
      <c r="A151" s="135"/>
      <c r="C151" s="109"/>
      <c r="F151" s="1001"/>
      <c r="G151" s="141"/>
    </row>
    <row r="152" spans="1:7" s="1011" customFormat="1" ht="15.75">
      <c r="A152" s="135"/>
      <c r="C152" s="109"/>
      <c r="F152" s="1001"/>
      <c r="G152" s="141"/>
    </row>
    <row r="153" spans="1:7" s="1011" customFormat="1" ht="15.75">
      <c r="A153" s="135"/>
      <c r="C153" s="109"/>
      <c r="F153" s="1001"/>
      <c r="G153" s="141"/>
    </row>
    <row r="154" spans="1:7" s="1011" customFormat="1" ht="15.75">
      <c r="A154" s="135"/>
      <c r="C154" s="109"/>
      <c r="F154" s="1001"/>
      <c r="G154" s="141"/>
    </row>
    <row r="155" spans="1:7" s="1011" customFormat="1" ht="15.75">
      <c r="A155" s="135"/>
      <c r="C155" s="109"/>
      <c r="G155" s="141"/>
    </row>
    <row r="156" spans="1:7" s="1011" customFormat="1" ht="15.75">
      <c r="A156" s="135"/>
      <c r="C156" s="109"/>
      <c r="G156" s="141"/>
    </row>
    <row r="157" spans="1:7" s="1011" customFormat="1" ht="15.75">
      <c r="A157" s="135"/>
      <c r="C157" s="109"/>
      <c r="G157" s="141"/>
    </row>
    <row r="158" spans="1:7" s="1011" customFormat="1" ht="15.75">
      <c r="A158" s="135"/>
      <c r="C158" s="109"/>
      <c r="G158" s="141"/>
    </row>
    <row r="159" spans="1:7" s="1011" customFormat="1" ht="15.75">
      <c r="A159" s="135"/>
      <c r="C159" s="109"/>
      <c r="G159" s="141"/>
    </row>
    <row r="160" spans="1:7" s="1011" customFormat="1" ht="15.75">
      <c r="A160" s="135"/>
      <c r="C160" s="109"/>
      <c r="G160" s="141"/>
    </row>
    <row r="161" spans="1:7" s="1011" customFormat="1" ht="15.75">
      <c r="A161" s="135"/>
      <c r="C161" s="109"/>
      <c r="G161" s="141"/>
    </row>
    <row r="162" spans="1:7" s="1011" customFormat="1" ht="15.75">
      <c r="A162" s="135"/>
      <c r="C162" s="109"/>
      <c r="G162" s="141"/>
    </row>
    <row r="163" spans="1:7" s="1011" customFormat="1" ht="15.75">
      <c r="A163" s="135"/>
      <c r="C163" s="109"/>
      <c r="G163" s="141"/>
    </row>
    <row r="164" spans="1:7" s="1011" customFormat="1" ht="15.75">
      <c r="A164" s="135"/>
      <c r="C164" s="109"/>
      <c r="G164" s="141"/>
    </row>
    <row r="165" spans="1:7" s="1011" customFormat="1" ht="15.75">
      <c r="A165" s="135"/>
      <c r="C165" s="109"/>
      <c r="G165" s="141"/>
    </row>
    <row r="166" spans="1:7" s="1011" customFormat="1" ht="15.75">
      <c r="A166" s="135"/>
      <c r="C166" s="109"/>
      <c r="G166" s="141"/>
    </row>
    <row r="167" spans="1:7" s="1011" customFormat="1" ht="15.75">
      <c r="A167" s="135"/>
      <c r="C167" s="109"/>
      <c r="G167" s="141"/>
    </row>
    <row r="168" spans="1:7" s="1011" customFormat="1" ht="15.75">
      <c r="A168" s="135"/>
      <c r="C168" s="109"/>
      <c r="G168" s="141"/>
    </row>
    <row r="169" spans="1:7" s="1011" customFormat="1" ht="15.75">
      <c r="A169" s="135"/>
      <c r="C169" s="109"/>
      <c r="G169" s="141"/>
    </row>
    <row r="170" spans="1:7" s="1011" customFormat="1" ht="15.75">
      <c r="A170" s="135"/>
      <c r="C170" s="109"/>
      <c r="G170" s="141"/>
    </row>
    <row r="171" spans="1:7" s="1011" customFormat="1" ht="15.75">
      <c r="A171" s="135"/>
      <c r="C171" s="109"/>
      <c r="G171" s="141"/>
    </row>
    <row r="172" spans="1:7" s="1011" customFormat="1" ht="15.75">
      <c r="A172" s="135"/>
      <c r="C172" s="109"/>
      <c r="G172" s="141"/>
    </row>
    <row r="173" spans="1:7" s="1011" customFormat="1" ht="15.75">
      <c r="A173" s="135"/>
      <c r="C173" s="109"/>
      <c r="G173" s="141"/>
    </row>
    <row r="174" spans="1:7" s="1011" customFormat="1" ht="15.75">
      <c r="A174" s="135"/>
      <c r="C174" s="109"/>
      <c r="G174" s="141"/>
    </row>
    <row r="175" spans="1:7" s="1011" customFormat="1" ht="15.75">
      <c r="A175" s="135"/>
      <c r="C175" s="109"/>
      <c r="G175" s="141"/>
    </row>
    <row r="176" spans="1:7" s="1011" customFormat="1" ht="15.75">
      <c r="A176" s="135"/>
      <c r="C176" s="109"/>
      <c r="G176" s="141"/>
    </row>
    <row r="177" spans="1:7" s="1011" customFormat="1" ht="15.75">
      <c r="A177" s="135"/>
      <c r="C177" s="109"/>
      <c r="G177" s="141"/>
    </row>
    <row r="178" spans="1:7" s="1011" customFormat="1" ht="15.75">
      <c r="A178" s="135"/>
      <c r="C178" s="109"/>
      <c r="G178" s="141"/>
    </row>
    <row r="179" spans="1:7" s="1011" customFormat="1" ht="15.75">
      <c r="A179" s="135"/>
      <c r="C179" s="109"/>
      <c r="G179" s="141"/>
    </row>
    <row r="180" spans="1:7" s="1011" customFormat="1" ht="15.75">
      <c r="A180" s="135"/>
      <c r="C180" s="109"/>
      <c r="G180" s="141"/>
    </row>
    <row r="181" spans="1:7" s="1011" customFormat="1" ht="15.75">
      <c r="A181" s="135"/>
      <c r="C181" s="109"/>
      <c r="G181" s="141"/>
    </row>
    <row r="182" spans="1:7" s="1011" customFormat="1" ht="15.75">
      <c r="A182" s="135"/>
      <c r="C182" s="109"/>
      <c r="G182" s="141"/>
    </row>
    <row r="183" spans="1:7" s="1011" customFormat="1" ht="15.75">
      <c r="A183" s="135"/>
      <c r="C183" s="109"/>
      <c r="G183" s="141"/>
    </row>
    <row r="184" spans="1:7" s="1011" customFormat="1" ht="15.75">
      <c r="A184" s="135"/>
      <c r="C184" s="109"/>
      <c r="G184" s="141"/>
    </row>
    <row r="185" spans="1:7" s="1011" customFormat="1" ht="15.75">
      <c r="A185" s="135"/>
      <c r="C185" s="109"/>
      <c r="G185" s="141"/>
    </row>
    <row r="186" spans="1:7" s="1011" customFormat="1" ht="15.75">
      <c r="A186" s="135"/>
      <c r="C186" s="109"/>
      <c r="G186" s="141"/>
    </row>
    <row r="187" spans="1:7" s="1011" customFormat="1" ht="15.75">
      <c r="A187" s="135"/>
      <c r="C187" s="109"/>
      <c r="G187" s="141"/>
    </row>
    <row r="188" spans="1:7" s="1011" customFormat="1" ht="15.75">
      <c r="A188" s="135"/>
      <c r="C188" s="109"/>
      <c r="G188" s="141"/>
    </row>
    <row r="189" spans="1:7" s="1011" customFormat="1" ht="15.75">
      <c r="A189" s="135"/>
      <c r="C189" s="109"/>
      <c r="G189" s="141"/>
    </row>
    <row r="190" spans="1:7" s="1011" customFormat="1" ht="15.75">
      <c r="A190" s="135"/>
      <c r="C190" s="109"/>
      <c r="G190" s="141"/>
    </row>
    <row r="191" spans="1:7" s="1011" customFormat="1" ht="15.75">
      <c r="A191" s="135"/>
      <c r="C191" s="109"/>
      <c r="G191" s="141"/>
    </row>
    <row r="192" spans="1:7" s="1011" customFormat="1" ht="15.75">
      <c r="A192" s="135"/>
      <c r="C192" s="109"/>
      <c r="G192" s="141"/>
    </row>
    <row r="193" spans="1:7" s="1011" customFormat="1" ht="15.75">
      <c r="A193" s="135"/>
      <c r="C193" s="109"/>
      <c r="G193" s="141"/>
    </row>
    <row r="194" spans="1:7" s="1011" customFormat="1" ht="15.75">
      <c r="A194" s="135"/>
      <c r="C194" s="109"/>
      <c r="G194" s="141"/>
    </row>
    <row r="195" spans="1:7" s="1011" customFormat="1" ht="15.75">
      <c r="A195" s="135"/>
      <c r="C195" s="109"/>
      <c r="G195" s="141"/>
    </row>
    <row r="196" spans="1:7" s="1011" customFormat="1" ht="15.75">
      <c r="A196" s="135"/>
      <c r="C196" s="109"/>
      <c r="G196" s="141"/>
    </row>
    <row r="197" spans="1:7" s="1011" customFormat="1" ht="15.75">
      <c r="A197" s="135"/>
      <c r="C197" s="109"/>
      <c r="G197" s="141"/>
    </row>
    <row r="198" spans="1:7" s="1011" customFormat="1" ht="15.75">
      <c r="A198" s="135"/>
      <c r="C198" s="109"/>
      <c r="G198" s="141"/>
    </row>
    <row r="199" spans="1:7" s="1011" customFormat="1" ht="15.75">
      <c r="A199" s="135"/>
      <c r="C199" s="109"/>
      <c r="G199" s="141"/>
    </row>
    <row r="200" spans="1:7" s="1011" customFormat="1" ht="15.75">
      <c r="A200" s="135"/>
      <c r="C200" s="109"/>
      <c r="G200" s="141"/>
    </row>
    <row r="201" spans="1:7" s="1011" customFormat="1" ht="15.75">
      <c r="A201" s="135"/>
      <c r="C201" s="109"/>
      <c r="G201" s="141"/>
    </row>
    <row r="202" spans="1:7" s="1011" customFormat="1" ht="15.75">
      <c r="A202" s="135"/>
      <c r="C202" s="109"/>
      <c r="G202" s="141"/>
    </row>
    <row r="203" spans="1:7" s="1011" customFormat="1" ht="15.75">
      <c r="A203" s="135"/>
      <c r="C203" s="109"/>
      <c r="G203" s="141"/>
    </row>
    <row r="204" spans="1:7" s="1011" customFormat="1" ht="15.75">
      <c r="A204" s="135"/>
      <c r="C204" s="109"/>
      <c r="G204" s="141"/>
    </row>
    <row r="205" spans="1:7" s="1011" customFormat="1" ht="15.75">
      <c r="A205" s="135"/>
      <c r="C205" s="109"/>
      <c r="G205" s="141"/>
    </row>
    <row r="206" spans="1:7" s="1011" customFormat="1" ht="15.75">
      <c r="A206" s="135"/>
      <c r="C206" s="109"/>
      <c r="G206" s="141"/>
    </row>
    <row r="207" spans="1:7" s="1011" customFormat="1" ht="15.75">
      <c r="A207" s="135"/>
      <c r="C207" s="109"/>
      <c r="G207" s="141"/>
    </row>
    <row r="208" spans="1:7" s="1011" customFormat="1" ht="15.75">
      <c r="A208" s="135"/>
      <c r="C208" s="109"/>
      <c r="G208" s="141"/>
    </row>
    <row r="209" spans="1:7" s="1011" customFormat="1" ht="15.75">
      <c r="A209" s="135"/>
      <c r="C209" s="109"/>
      <c r="G209" s="141"/>
    </row>
    <row r="210" spans="1:7" s="1011" customFormat="1" ht="15.75">
      <c r="A210" s="135"/>
      <c r="C210" s="109"/>
      <c r="G210" s="141"/>
    </row>
    <row r="211" spans="1:7" s="1011" customFormat="1" ht="15.75">
      <c r="A211" s="135"/>
      <c r="C211" s="109"/>
      <c r="G211" s="141"/>
    </row>
    <row r="212" spans="1:7" s="1011" customFormat="1" ht="15.75">
      <c r="A212" s="135"/>
      <c r="C212" s="109"/>
      <c r="G212" s="141"/>
    </row>
    <row r="213" spans="1:7" s="1011" customFormat="1" ht="15.75">
      <c r="A213" s="135"/>
      <c r="C213" s="109"/>
      <c r="G213" s="141"/>
    </row>
    <row r="214" spans="1:7" s="1011" customFormat="1" ht="15.75">
      <c r="A214" s="135"/>
      <c r="C214" s="109"/>
      <c r="G214" s="141"/>
    </row>
    <row r="215" spans="1:7" s="1011" customFormat="1" ht="15.75">
      <c r="A215" s="135"/>
      <c r="C215" s="109"/>
      <c r="G215" s="141"/>
    </row>
    <row r="216" spans="1:7" s="1011" customFormat="1" ht="15.75">
      <c r="A216" s="135"/>
      <c r="C216" s="109"/>
      <c r="G216" s="141"/>
    </row>
    <row r="217" spans="1:7" s="1011" customFormat="1" ht="15.75">
      <c r="A217" s="135"/>
      <c r="C217" s="109"/>
      <c r="G217" s="141"/>
    </row>
    <row r="218" spans="1:7" s="1011" customFormat="1" ht="15.75">
      <c r="A218" s="135"/>
      <c r="C218" s="109"/>
      <c r="G218" s="141"/>
    </row>
    <row r="219" spans="1:7" s="1011" customFormat="1" ht="15.75">
      <c r="A219" s="135"/>
      <c r="C219" s="109"/>
      <c r="G219" s="141"/>
    </row>
    <row r="220" spans="1:7" s="1011" customFormat="1" ht="15.75">
      <c r="A220" s="135"/>
      <c r="C220" s="109"/>
      <c r="G220" s="141"/>
    </row>
    <row r="221" spans="1:7" s="1011" customFormat="1" ht="15.75">
      <c r="A221" s="135"/>
      <c r="C221" s="109"/>
      <c r="G221" s="141"/>
    </row>
    <row r="222" spans="1:7" s="1011" customFormat="1" ht="15.75">
      <c r="A222" s="135"/>
      <c r="C222" s="109"/>
      <c r="G222" s="141"/>
    </row>
    <row r="223" spans="1:7" s="1011" customFormat="1" ht="15.75">
      <c r="A223" s="135"/>
      <c r="C223" s="109"/>
      <c r="G223" s="141"/>
    </row>
    <row r="224" spans="1:7" s="1011" customFormat="1" ht="15.75">
      <c r="A224" s="135"/>
      <c r="C224" s="109"/>
      <c r="G224" s="141"/>
    </row>
    <row r="225" spans="1:7" s="1011" customFormat="1" ht="15.75">
      <c r="A225" s="135"/>
      <c r="C225" s="109"/>
      <c r="G225" s="141"/>
    </row>
    <row r="226" spans="1:7" s="1011" customFormat="1" ht="15.75">
      <c r="A226" s="135"/>
      <c r="C226" s="109"/>
      <c r="G226" s="141"/>
    </row>
    <row r="227" spans="1:7" s="1011" customFormat="1" ht="15.75">
      <c r="A227" s="135"/>
      <c r="C227" s="109"/>
      <c r="G227" s="141"/>
    </row>
    <row r="228" spans="1:7" s="1011" customFormat="1" ht="15.75">
      <c r="A228" s="135"/>
      <c r="C228" s="109"/>
      <c r="G228" s="141"/>
    </row>
    <row r="229" spans="1:7" s="1011" customFormat="1" ht="15.75">
      <c r="A229" s="135"/>
      <c r="C229" s="109"/>
      <c r="G229" s="141"/>
    </row>
    <row r="230" spans="1:7" s="1011" customFormat="1" ht="15.75">
      <c r="A230" s="135"/>
      <c r="C230" s="109"/>
      <c r="G230" s="141"/>
    </row>
    <row r="231" spans="1:7" s="1011" customFormat="1" ht="15.75">
      <c r="A231" s="135"/>
      <c r="C231" s="109"/>
      <c r="G231" s="141"/>
    </row>
    <row r="232" spans="1:7" s="1011" customFormat="1" ht="15.75">
      <c r="A232" s="135"/>
      <c r="C232" s="109"/>
      <c r="G232" s="141"/>
    </row>
    <row r="233" spans="1:7" s="1011" customFormat="1" ht="15.75">
      <c r="A233" s="135"/>
      <c r="C233" s="109"/>
      <c r="G233" s="141"/>
    </row>
    <row r="234" spans="1:7" s="1011" customFormat="1" ht="15.75">
      <c r="A234" s="135"/>
      <c r="C234" s="109"/>
      <c r="G234" s="141"/>
    </row>
    <row r="235" spans="1:7" s="1011" customFormat="1" ht="15.75">
      <c r="A235" s="135"/>
      <c r="C235" s="109"/>
      <c r="G235" s="141"/>
    </row>
    <row r="236" spans="1:7" s="1011" customFormat="1" ht="15.75">
      <c r="A236" s="135"/>
      <c r="C236" s="109"/>
      <c r="G236" s="141"/>
    </row>
    <row r="237" spans="1:7" s="1011" customFormat="1" ht="15.75">
      <c r="A237" s="135"/>
      <c r="C237" s="109"/>
      <c r="G237" s="141"/>
    </row>
    <row r="238" spans="1:7" s="1011" customFormat="1" ht="15.75">
      <c r="A238" s="135"/>
      <c r="C238" s="109"/>
      <c r="G238" s="141"/>
    </row>
    <row r="239" spans="1:7" s="1011" customFormat="1" ht="15.75">
      <c r="A239" s="135"/>
      <c r="C239" s="109"/>
      <c r="G239" s="141"/>
    </row>
    <row r="240" spans="1:7" s="1011" customFormat="1" ht="15.75">
      <c r="A240" s="135"/>
      <c r="C240" s="109"/>
      <c r="G240" s="141"/>
    </row>
    <row r="241" spans="1:7" s="1011" customFormat="1" ht="15.75">
      <c r="A241" s="135"/>
      <c r="C241" s="109"/>
      <c r="G241" s="141"/>
    </row>
    <row r="242" spans="1:7" s="1011" customFormat="1" ht="15.75">
      <c r="A242" s="135"/>
      <c r="C242" s="109"/>
      <c r="G242" s="141"/>
    </row>
    <row r="243" spans="1:7" s="1011" customFormat="1" ht="15.75">
      <c r="A243" s="135"/>
      <c r="C243" s="109"/>
      <c r="G243" s="141"/>
    </row>
    <row r="244" spans="1:7" s="1011" customFormat="1" ht="15.75">
      <c r="A244" s="135"/>
      <c r="C244" s="109"/>
      <c r="G244" s="141"/>
    </row>
    <row r="245" spans="1:7" s="1011" customFormat="1" ht="15.75">
      <c r="A245" s="135"/>
      <c r="C245" s="109"/>
      <c r="G245" s="141"/>
    </row>
    <row r="246" spans="1:7" s="1011" customFormat="1" ht="15.75">
      <c r="A246" s="135"/>
      <c r="C246" s="109"/>
      <c r="G246" s="141"/>
    </row>
    <row r="247" spans="1:7" s="1011" customFormat="1" ht="15.75">
      <c r="A247" s="135"/>
      <c r="C247" s="109"/>
      <c r="G247" s="141"/>
    </row>
    <row r="248" spans="1:7" s="1011" customFormat="1" ht="15.75">
      <c r="A248" s="135"/>
      <c r="C248" s="109"/>
      <c r="G248" s="141"/>
    </row>
    <row r="249" spans="1:7" s="1011" customFormat="1" ht="15.75">
      <c r="A249" s="135"/>
      <c r="C249" s="109"/>
      <c r="G249" s="141"/>
    </row>
    <row r="250" spans="1:7" s="1011" customFormat="1" ht="15.75">
      <c r="A250" s="135"/>
      <c r="C250" s="109"/>
      <c r="G250" s="141"/>
    </row>
    <row r="251" spans="1:7" s="1011" customFormat="1" ht="15.75">
      <c r="A251" s="135"/>
      <c r="C251" s="109"/>
      <c r="G251" s="141"/>
    </row>
    <row r="252" spans="1:7" s="1011" customFormat="1" ht="15.75">
      <c r="A252" s="135"/>
      <c r="C252" s="109"/>
      <c r="G252" s="141"/>
    </row>
    <row r="253" spans="1:7" s="1011" customFormat="1" ht="15.75">
      <c r="A253" s="135"/>
      <c r="C253" s="109"/>
      <c r="G253" s="141"/>
    </row>
    <row r="254" spans="1:7" s="1011" customFormat="1" ht="15.75">
      <c r="A254" s="135"/>
      <c r="C254" s="109"/>
      <c r="G254" s="141"/>
    </row>
    <row r="255" spans="1:7" s="1011" customFormat="1" ht="15.75">
      <c r="A255" s="135"/>
      <c r="C255" s="109"/>
      <c r="G255" s="141"/>
    </row>
    <row r="256" spans="1:7" s="1011" customFormat="1" ht="15.75">
      <c r="A256" s="135"/>
      <c r="C256" s="109"/>
      <c r="G256" s="141"/>
    </row>
    <row r="257" spans="1:7" s="1011" customFormat="1" ht="15.75">
      <c r="A257" s="135"/>
      <c r="C257" s="109"/>
      <c r="G257" s="141"/>
    </row>
    <row r="258" spans="1:7" s="1011" customFormat="1" ht="15.75">
      <c r="A258" s="135"/>
      <c r="C258" s="109"/>
      <c r="G258" s="141"/>
    </row>
    <row r="259" spans="1:7" s="1011" customFormat="1" ht="15.75">
      <c r="A259" s="135"/>
      <c r="C259" s="109"/>
      <c r="G259" s="141"/>
    </row>
    <row r="260" spans="1:7" s="1011" customFormat="1" ht="15.75">
      <c r="A260" s="135"/>
      <c r="C260" s="109"/>
      <c r="G260" s="141"/>
    </row>
    <row r="261" spans="1:7" s="1011" customFormat="1" ht="15.75">
      <c r="A261" s="135"/>
      <c r="C261" s="109"/>
      <c r="G261" s="141"/>
    </row>
    <row r="262" spans="1:7" s="1011" customFormat="1" ht="15.75">
      <c r="A262" s="135"/>
      <c r="C262" s="109"/>
      <c r="G262" s="141"/>
    </row>
    <row r="263" spans="1:7" s="1011" customFormat="1" ht="15.75">
      <c r="A263" s="135"/>
      <c r="C263" s="109"/>
      <c r="G263" s="141"/>
    </row>
    <row r="264" spans="1:7" s="1011" customFormat="1" ht="15.75">
      <c r="A264" s="135"/>
      <c r="C264" s="109"/>
      <c r="G264" s="141"/>
    </row>
    <row r="265" spans="1:7" s="1011" customFormat="1" ht="15.75">
      <c r="A265" s="135"/>
      <c r="C265" s="109"/>
      <c r="G265" s="141"/>
    </row>
    <row r="266" spans="1:7" s="1011" customFormat="1" ht="15.75">
      <c r="A266" s="135"/>
      <c r="C266" s="109"/>
      <c r="G266" s="141"/>
    </row>
    <row r="267" spans="1:7" s="1011" customFormat="1" ht="15.75">
      <c r="A267" s="135"/>
      <c r="C267" s="109"/>
      <c r="G267" s="141"/>
    </row>
    <row r="268" spans="1:7" s="1011" customFormat="1" ht="15.75">
      <c r="A268" s="135"/>
      <c r="C268" s="109"/>
      <c r="G268" s="141"/>
    </row>
    <row r="269" spans="1:7" s="1011" customFormat="1" ht="15.75">
      <c r="A269" s="135"/>
      <c r="C269" s="109"/>
      <c r="G269" s="141"/>
    </row>
    <row r="270" spans="1:7" s="1011" customFormat="1" ht="15.75">
      <c r="A270" s="135"/>
      <c r="C270" s="109"/>
      <c r="G270" s="141"/>
    </row>
    <row r="271" spans="1:7" s="1011" customFormat="1" ht="15.75">
      <c r="A271" s="135"/>
      <c r="C271" s="109"/>
      <c r="G271" s="141"/>
    </row>
    <row r="272" spans="1:7" s="1011" customFormat="1" ht="15.75">
      <c r="A272" s="135"/>
      <c r="C272" s="109"/>
      <c r="G272" s="141"/>
    </row>
    <row r="273" spans="1:7" s="1011" customFormat="1" ht="15.75">
      <c r="A273" s="135"/>
      <c r="C273" s="109"/>
      <c r="G273" s="141"/>
    </row>
    <row r="274" spans="1:7" s="1011" customFormat="1" ht="15.75">
      <c r="A274" s="135"/>
      <c r="C274" s="109"/>
      <c r="G274" s="141"/>
    </row>
    <row r="275" spans="1:7" s="1011" customFormat="1" ht="15.75">
      <c r="A275" s="135"/>
      <c r="C275" s="109"/>
      <c r="G275" s="141"/>
    </row>
    <row r="276" spans="1:7" s="1011" customFormat="1" ht="15.75">
      <c r="A276" s="135"/>
      <c r="C276" s="109"/>
      <c r="G276" s="141"/>
    </row>
    <row r="277" spans="1:7" s="1011" customFormat="1" ht="15.75">
      <c r="A277" s="135"/>
      <c r="C277" s="109"/>
      <c r="G277" s="141"/>
    </row>
    <row r="278" spans="1:7" s="1011" customFormat="1" ht="15.75">
      <c r="A278" s="135"/>
      <c r="C278" s="109"/>
      <c r="G278" s="141"/>
    </row>
    <row r="279" spans="1:7" s="1011" customFormat="1" ht="15.75">
      <c r="A279" s="135"/>
      <c r="C279" s="109"/>
      <c r="G279" s="141"/>
    </row>
    <row r="280" spans="1:7" s="1011" customFormat="1" ht="15.75">
      <c r="A280" s="135"/>
      <c r="C280" s="109"/>
      <c r="G280" s="141"/>
    </row>
    <row r="281" spans="1:7" s="1011" customFormat="1" ht="15.75">
      <c r="A281" s="135"/>
      <c r="C281" s="109"/>
      <c r="G281" s="141"/>
    </row>
    <row r="282" spans="1:7" s="1011" customFormat="1" ht="15.75">
      <c r="A282" s="135"/>
      <c r="C282" s="109"/>
      <c r="G282" s="141"/>
    </row>
    <row r="283" spans="1:7" s="1011" customFormat="1" ht="15.75">
      <c r="A283" s="135"/>
      <c r="C283" s="109"/>
      <c r="G283" s="141"/>
    </row>
    <row r="284" spans="1:7" s="1011" customFormat="1" ht="15.75">
      <c r="A284" s="135"/>
      <c r="C284" s="109"/>
      <c r="G284" s="141"/>
    </row>
    <row r="285" spans="1:7" s="1011" customFormat="1" ht="15.75">
      <c r="A285" s="135"/>
      <c r="C285" s="109"/>
      <c r="G285" s="141"/>
    </row>
    <row r="286" spans="1:7" s="1011" customFormat="1" ht="15.75">
      <c r="A286" s="135"/>
      <c r="C286" s="109"/>
      <c r="G286" s="141"/>
    </row>
    <row r="287" spans="1:7" s="1011" customFormat="1" ht="15.75">
      <c r="A287" s="135"/>
      <c r="C287" s="109"/>
      <c r="G287" s="141"/>
    </row>
    <row r="288" spans="1:7" s="1011" customFormat="1" ht="15.75">
      <c r="A288" s="135"/>
      <c r="C288" s="109"/>
      <c r="G288" s="141"/>
    </row>
    <row r="289" spans="1:7" s="1011" customFormat="1" ht="15.75">
      <c r="A289" s="135"/>
      <c r="C289" s="109"/>
      <c r="G289" s="141"/>
    </row>
    <row r="290" spans="1:7" s="1011" customFormat="1" ht="15.75">
      <c r="A290" s="135"/>
      <c r="C290" s="109"/>
      <c r="G290" s="141"/>
    </row>
    <row r="291" spans="1:7" s="1011" customFormat="1" ht="15.75">
      <c r="A291" s="135"/>
      <c r="C291" s="109"/>
      <c r="G291" s="141"/>
    </row>
    <row r="292" spans="1:7" s="1011" customFormat="1" ht="15.75">
      <c r="A292" s="135"/>
      <c r="C292" s="109"/>
      <c r="G292" s="141"/>
    </row>
    <row r="293" spans="1:7" s="1011" customFormat="1" ht="15.75">
      <c r="A293" s="135"/>
      <c r="C293" s="109"/>
      <c r="G293" s="141"/>
    </row>
    <row r="294" spans="1:7" s="1011" customFormat="1" ht="15.75">
      <c r="A294" s="135"/>
      <c r="C294" s="109"/>
      <c r="G294" s="141"/>
    </row>
    <row r="295" spans="1:7" s="1011" customFormat="1" ht="15.75">
      <c r="A295" s="135"/>
      <c r="C295" s="109"/>
      <c r="G295" s="141"/>
    </row>
    <row r="296" spans="1:7" s="1011" customFormat="1" ht="15.75">
      <c r="A296" s="135"/>
      <c r="C296" s="109"/>
      <c r="G296" s="141"/>
    </row>
    <row r="297" spans="1:7" s="1011" customFormat="1" ht="15.75">
      <c r="A297" s="135"/>
      <c r="C297" s="109"/>
      <c r="G297" s="141"/>
    </row>
    <row r="298" spans="1:7" s="1011" customFormat="1" ht="15.75">
      <c r="A298" s="135"/>
      <c r="C298" s="109"/>
      <c r="G298" s="141"/>
    </row>
    <row r="299" spans="1:7" s="1011" customFormat="1" ht="15.75">
      <c r="A299" s="135"/>
      <c r="C299" s="109"/>
      <c r="G299" s="141"/>
    </row>
    <row r="300" spans="1:7" s="1011" customFormat="1" ht="15.75">
      <c r="A300" s="135"/>
      <c r="C300" s="109"/>
      <c r="G300" s="141"/>
    </row>
    <row r="301" spans="1:7" s="1011" customFormat="1" ht="15.75">
      <c r="A301" s="135"/>
      <c r="C301" s="109"/>
      <c r="G301" s="141"/>
    </row>
    <row r="302" spans="1:7" s="1011" customFormat="1" ht="15.75">
      <c r="A302" s="135"/>
      <c r="C302" s="109"/>
      <c r="G302" s="141"/>
    </row>
    <row r="303" spans="1:7" s="1011" customFormat="1" ht="15.75">
      <c r="A303" s="135"/>
      <c r="C303" s="109"/>
      <c r="G303" s="141"/>
    </row>
    <row r="304" spans="1:7" s="1011" customFormat="1" ht="15.75">
      <c r="A304" s="135"/>
      <c r="C304" s="109"/>
      <c r="G304" s="141"/>
    </row>
    <row r="305" spans="1:7" s="1011" customFormat="1" ht="15.75">
      <c r="A305" s="135"/>
      <c r="C305" s="109"/>
      <c r="G305" s="141"/>
    </row>
    <row r="306" spans="1:7" s="1011" customFormat="1" ht="15.75">
      <c r="A306" s="135"/>
      <c r="C306" s="109"/>
      <c r="G306" s="141"/>
    </row>
    <row r="307" spans="1:7" s="1011" customFormat="1" ht="15.75">
      <c r="A307" s="135"/>
      <c r="C307" s="109"/>
      <c r="G307" s="141"/>
    </row>
    <row r="308" spans="1:7" s="1011" customFormat="1" ht="15.75">
      <c r="A308" s="135"/>
      <c r="C308" s="109"/>
      <c r="G308" s="141"/>
    </row>
    <row r="309" spans="1:7" s="1011" customFormat="1" ht="15.75">
      <c r="A309" s="135"/>
      <c r="C309" s="109"/>
      <c r="G309" s="141"/>
    </row>
    <row r="310" spans="1:7" s="1011" customFormat="1" ht="15.75">
      <c r="A310" s="135"/>
      <c r="C310" s="109"/>
      <c r="G310" s="141"/>
    </row>
    <row r="311" spans="1:7" s="1011" customFormat="1" ht="15.75">
      <c r="A311" s="135"/>
      <c r="C311" s="109"/>
      <c r="G311" s="141"/>
    </row>
    <row r="312" spans="1:7" s="1011" customFormat="1" ht="15.75">
      <c r="A312" s="135"/>
      <c r="C312" s="109"/>
      <c r="G312" s="141"/>
    </row>
    <row r="313" spans="1:7" s="1011" customFormat="1" ht="15.75">
      <c r="A313" s="135"/>
      <c r="C313" s="109"/>
      <c r="G313" s="141"/>
    </row>
    <row r="314" spans="1:7" s="1011" customFormat="1" ht="15.75">
      <c r="A314" s="135"/>
      <c r="C314" s="109"/>
      <c r="G314" s="141"/>
    </row>
    <row r="315" spans="1:7" s="1011" customFormat="1" ht="15.75">
      <c r="A315" s="135"/>
      <c r="C315" s="109"/>
      <c r="G315" s="141"/>
    </row>
    <row r="316" spans="1:7" s="1011" customFormat="1" ht="15.75">
      <c r="A316" s="135"/>
      <c r="C316" s="109"/>
      <c r="G316" s="141"/>
    </row>
    <row r="317" spans="1:7" s="1011" customFormat="1" ht="15.75">
      <c r="A317" s="135"/>
      <c r="C317" s="109"/>
      <c r="G317" s="141"/>
    </row>
    <row r="318" spans="1:7" s="1011" customFormat="1" ht="15.75">
      <c r="A318" s="135"/>
      <c r="C318" s="109"/>
      <c r="G318" s="141"/>
    </row>
    <row r="319" spans="1:7" s="1011" customFormat="1" ht="15.75">
      <c r="A319" s="135"/>
      <c r="C319" s="109"/>
      <c r="G319" s="141"/>
    </row>
    <row r="320" spans="1:7" s="1011" customFormat="1" ht="15.75">
      <c r="A320" s="135"/>
      <c r="C320" s="109"/>
      <c r="G320" s="141"/>
    </row>
    <row r="321" spans="1:7" s="1011" customFormat="1" ht="15.75">
      <c r="A321" s="135"/>
      <c r="C321" s="109"/>
      <c r="G321" s="141"/>
    </row>
    <row r="322" spans="1:7" s="1011" customFormat="1" ht="15.75">
      <c r="A322" s="135"/>
      <c r="C322" s="109"/>
      <c r="G322" s="141"/>
    </row>
    <row r="323" spans="1:7" s="1011" customFormat="1" ht="15.75">
      <c r="A323" s="135"/>
      <c r="C323" s="109"/>
      <c r="G323" s="141"/>
    </row>
    <row r="324" spans="1:7" s="1011" customFormat="1" ht="15.75">
      <c r="A324" s="135"/>
      <c r="C324" s="109"/>
      <c r="G324" s="141"/>
    </row>
    <row r="325" spans="1:7" s="1011" customFormat="1" ht="15.75">
      <c r="A325" s="135"/>
      <c r="C325" s="109"/>
      <c r="G325" s="141"/>
    </row>
    <row r="326" spans="1:7" s="1011" customFormat="1" ht="15.75">
      <c r="A326" s="135"/>
      <c r="C326" s="109"/>
      <c r="G326" s="141"/>
    </row>
    <row r="327" spans="1:7" s="1011" customFormat="1" ht="15.75">
      <c r="A327" s="135"/>
      <c r="C327" s="109"/>
      <c r="G327" s="141"/>
    </row>
    <row r="328" spans="1:7" s="1011" customFormat="1" ht="15.75">
      <c r="A328" s="135"/>
      <c r="C328" s="109"/>
      <c r="G328" s="141"/>
    </row>
    <row r="329" spans="1:7" s="1011" customFormat="1" ht="15.75">
      <c r="A329" s="135"/>
      <c r="C329" s="109"/>
      <c r="G329" s="141"/>
    </row>
    <row r="330" spans="1:7" s="1011" customFormat="1" ht="15.75">
      <c r="A330" s="135"/>
      <c r="C330" s="109"/>
      <c r="G330" s="141"/>
    </row>
    <row r="331" spans="1:7" s="1011" customFormat="1" ht="15.75">
      <c r="A331" s="135"/>
      <c r="C331" s="109"/>
      <c r="G331" s="141"/>
    </row>
    <row r="332" spans="1:7" s="1011" customFormat="1" ht="15.75">
      <c r="A332" s="135"/>
      <c r="C332" s="109"/>
      <c r="G332" s="141"/>
    </row>
    <row r="333" spans="1:7" s="1011" customFormat="1" ht="15.75">
      <c r="A333" s="135"/>
      <c r="C333" s="109"/>
      <c r="G333" s="141"/>
    </row>
    <row r="334" spans="1:7" s="1011" customFormat="1" ht="15.75">
      <c r="A334" s="135"/>
      <c r="C334" s="109"/>
      <c r="G334" s="141"/>
    </row>
    <row r="335" spans="1:7" s="1011" customFormat="1" ht="15.75">
      <c r="A335" s="135"/>
      <c r="C335" s="109"/>
      <c r="G335" s="141"/>
    </row>
    <row r="336" spans="1:7" s="1011" customFormat="1" ht="15.75">
      <c r="A336" s="135"/>
      <c r="C336" s="109"/>
      <c r="G336" s="141"/>
    </row>
    <row r="337" spans="1:7" s="1011" customFormat="1" ht="15.75">
      <c r="A337" s="135"/>
      <c r="C337" s="109"/>
      <c r="G337" s="141"/>
    </row>
    <row r="338" spans="1:7" s="1011" customFormat="1" ht="15.75">
      <c r="A338" s="135"/>
      <c r="C338" s="109"/>
      <c r="G338" s="141"/>
    </row>
    <row r="339" spans="1:7" s="1011" customFormat="1" ht="15.75">
      <c r="A339" s="135"/>
      <c r="C339" s="109"/>
      <c r="G339" s="141"/>
    </row>
    <row r="340" spans="1:7" s="1011" customFormat="1" ht="15.75">
      <c r="A340" s="135"/>
      <c r="C340" s="109"/>
      <c r="G340" s="141"/>
    </row>
    <row r="341" spans="1:7" s="1011" customFormat="1" ht="15.75">
      <c r="A341" s="135"/>
      <c r="C341" s="109"/>
      <c r="G341" s="141"/>
    </row>
    <row r="342" spans="1:7" s="1011" customFormat="1" ht="15.75">
      <c r="A342" s="135"/>
      <c r="C342" s="109"/>
      <c r="G342" s="141"/>
    </row>
    <row r="343" spans="1:7" s="1011" customFormat="1" ht="15.75">
      <c r="A343" s="135"/>
      <c r="C343" s="109"/>
      <c r="G343" s="141"/>
    </row>
    <row r="344" spans="1:7" s="1011" customFormat="1" ht="15.75">
      <c r="A344" s="135"/>
      <c r="C344" s="109"/>
      <c r="G344" s="141"/>
    </row>
    <row r="345" spans="1:7" s="1011" customFormat="1" ht="15.75">
      <c r="A345" s="135"/>
      <c r="C345" s="109"/>
      <c r="G345" s="141"/>
    </row>
    <row r="346" spans="1:7" s="1011" customFormat="1" ht="15.75">
      <c r="A346" s="135"/>
      <c r="C346" s="109"/>
      <c r="G346" s="141"/>
    </row>
    <row r="347" spans="1:7" s="1011" customFormat="1" ht="15.75">
      <c r="A347" s="135"/>
      <c r="C347" s="109"/>
      <c r="G347" s="141"/>
    </row>
    <row r="348" spans="1:7" s="1011" customFormat="1" ht="15.75">
      <c r="A348" s="135"/>
      <c r="C348" s="109"/>
      <c r="G348" s="141"/>
    </row>
    <row r="349" spans="1:7" s="1011" customFormat="1" ht="15.75">
      <c r="A349" s="135"/>
      <c r="C349" s="109"/>
      <c r="G349" s="141"/>
    </row>
    <row r="350" spans="1:7" s="1011" customFormat="1" ht="15.75">
      <c r="A350" s="135"/>
      <c r="C350" s="109"/>
      <c r="G350" s="141"/>
    </row>
    <row r="351" spans="1:7" s="1011" customFormat="1" ht="15.75">
      <c r="A351" s="135"/>
      <c r="C351" s="109"/>
      <c r="G351" s="141"/>
    </row>
    <row r="352" spans="1:7" s="1011" customFormat="1" ht="15.75">
      <c r="A352" s="135"/>
      <c r="C352" s="109"/>
      <c r="G352" s="141"/>
    </row>
    <row r="353" spans="1:7" s="1011" customFormat="1" ht="15.75">
      <c r="A353" s="135"/>
      <c r="C353" s="109"/>
      <c r="G353" s="141"/>
    </row>
    <row r="354" spans="1:7" s="1011" customFormat="1" ht="15.75">
      <c r="A354" s="135"/>
      <c r="C354" s="109"/>
      <c r="G354" s="141"/>
    </row>
    <row r="355" spans="1:7" s="1011" customFormat="1" ht="15.75">
      <c r="A355" s="135"/>
      <c r="C355" s="109"/>
      <c r="G355" s="141"/>
    </row>
    <row r="356" spans="1:7" s="1011" customFormat="1" ht="15.75">
      <c r="A356" s="135"/>
      <c r="C356" s="109"/>
      <c r="G356" s="141"/>
    </row>
    <row r="357" spans="1:7" s="1011" customFormat="1" ht="15.75">
      <c r="A357" s="135"/>
      <c r="C357" s="109"/>
      <c r="G357" s="141"/>
    </row>
    <row r="358" spans="1:7" s="1011" customFormat="1" ht="15.75">
      <c r="A358" s="135"/>
      <c r="C358" s="109"/>
      <c r="G358" s="141"/>
    </row>
    <row r="359" spans="1:7" s="1011" customFormat="1" ht="15.75">
      <c r="A359" s="135"/>
      <c r="C359" s="109"/>
      <c r="G359" s="141"/>
    </row>
    <row r="360" spans="1:7" s="1011" customFormat="1" ht="15.75">
      <c r="A360" s="135"/>
      <c r="C360" s="109"/>
      <c r="G360" s="141"/>
    </row>
    <row r="361" spans="1:7" s="1011" customFormat="1" ht="15.75">
      <c r="A361" s="135"/>
      <c r="C361" s="109"/>
      <c r="G361" s="141"/>
    </row>
    <row r="362" spans="1:7" s="1011" customFormat="1" ht="15.75">
      <c r="A362" s="135"/>
      <c r="C362" s="109"/>
      <c r="G362" s="141"/>
    </row>
    <row r="363" spans="1:7" s="1011" customFormat="1" ht="15.75">
      <c r="A363" s="135"/>
      <c r="C363" s="109"/>
      <c r="G363" s="141"/>
    </row>
    <row r="364" spans="1:7" s="1011" customFormat="1" ht="15.75">
      <c r="A364" s="135"/>
      <c r="C364" s="109"/>
      <c r="G364" s="141"/>
    </row>
    <row r="365" spans="1:7" s="1011" customFormat="1" ht="15.75">
      <c r="A365" s="135"/>
      <c r="C365" s="109"/>
      <c r="G365" s="141"/>
    </row>
    <row r="366" spans="1:7" s="1011" customFormat="1" ht="15.75">
      <c r="A366" s="135"/>
      <c r="C366" s="109"/>
      <c r="G366" s="141"/>
    </row>
    <row r="367" spans="1:7" s="1011" customFormat="1" ht="15.75">
      <c r="A367" s="135"/>
      <c r="C367" s="109"/>
      <c r="G367" s="141"/>
    </row>
    <row r="368" spans="1:7" s="1011" customFormat="1" ht="15.75">
      <c r="A368" s="135"/>
      <c r="C368" s="109"/>
      <c r="G368" s="141"/>
    </row>
    <row r="369" spans="1:7" s="1011" customFormat="1" ht="15.75">
      <c r="A369" s="135"/>
      <c r="C369" s="109"/>
      <c r="G369" s="141"/>
    </row>
    <row r="370" spans="1:7" s="1011" customFormat="1" ht="15.75">
      <c r="A370" s="135"/>
      <c r="C370" s="109"/>
      <c r="G370" s="141"/>
    </row>
    <row r="371" spans="1:7" s="1011" customFormat="1" ht="15.75">
      <c r="A371" s="135"/>
      <c r="C371" s="109"/>
      <c r="G371" s="141"/>
    </row>
    <row r="372" spans="1:7" s="1011" customFormat="1" ht="15.75">
      <c r="A372" s="135"/>
      <c r="C372" s="109"/>
      <c r="G372" s="141"/>
    </row>
    <row r="373" spans="1:7" s="1011" customFormat="1" ht="15.75">
      <c r="A373" s="135"/>
      <c r="C373" s="109"/>
      <c r="G373" s="141"/>
    </row>
    <row r="374" spans="1:7" s="1011" customFormat="1" ht="15.75">
      <c r="A374" s="135"/>
      <c r="C374" s="109"/>
      <c r="G374" s="141"/>
    </row>
    <row r="375" spans="1:7" s="1011" customFormat="1" ht="15.75">
      <c r="A375" s="135"/>
      <c r="C375" s="109"/>
      <c r="G375" s="141"/>
    </row>
    <row r="376" spans="1:7" s="1011" customFormat="1" ht="15.75">
      <c r="A376" s="135"/>
      <c r="C376" s="109"/>
      <c r="G376" s="141"/>
    </row>
    <row r="377" spans="1:7" s="1011" customFormat="1" ht="15.75">
      <c r="A377" s="135"/>
      <c r="C377" s="109"/>
      <c r="G377" s="141"/>
    </row>
    <row r="378" spans="1:7" s="1011" customFormat="1" ht="15.75">
      <c r="A378" s="135"/>
      <c r="C378" s="109"/>
      <c r="G378" s="141"/>
    </row>
    <row r="379" spans="1:7" s="1011" customFormat="1" ht="15.75">
      <c r="A379" s="135"/>
      <c r="C379" s="109"/>
      <c r="G379" s="141"/>
    </row>
    <row r="380" spans="1:7" s="1011" customFormat="1" ht="15.75">
      <c r="A380" s="135"/>
      <c r="C380" s="109"/>
      <c r="G380" s="141"/>
    </row>
    <row r="381" spans="1:7" s="1011" customFormat="1" ht="15.75">
      <c r="A381" s="135"/>
      <c r="C381" s="109"/>
      <c r="G381" s="141"/>
    </row>
    <row r="382" spans="1:7" s="1011" customFormat="1" ht="15.75">
      <c r="A382" s="135"/>
      <c r="C382" s="109"/>
      <c r="G382" s="141"/>
    </row>
    <row r="383" spans="1:7" s="1011" customFormat="1" ht="15.75">
      <c r="A383" s="135"/>
      <c r="C383" s="109"/>
      <c r="G383" s="141"/>
    </row>
    <row r="384" spans="1:7" s="1011" customFormat="1" ht="15.75">
      <c r="A384" s="135"/>
      <c r="C384" s="109"/>
      <c r="G384" s="141"/>
    </row>
    <row r="385" spans="1:7" s="1011" customFormat="1" ht="15.75">
      <c r="A385" s="135"/>
      <c r="C385" s="109"/>
      <c r="G385" s="141"/>
    </row>
    <row r="386" spans="1:7" s="1011" customFormat="1" ht="15.75">
      <c r="A386" s="135"/>
      <c r="C386" s="109"/>
      <c r="G386" s="141"/>
    </row>
    <row r="387" spans="1:7" s="1011" customFormat="1" ht="15.75">
      <c r="A387" s="135"/>
      <c r="C387" s="109"/>
      <c r="G387" s="141"/>
    </row>
    <row r="388" spans="1:7" s="1011" customFormat="1" ht="15.75">
      <c r="A388" s="135"/>
      <c r="C388" s="109"/>
      <c r="G388" s="141"/>
    </row>
    <row r="389" spans="1:7" s="1011" customFormat="1" ht="15.75">
      <c r="A389" s="135"/>
      <c r="C389" s="109"/>
      <c r="G389" s="141"/>
    </row>
    <row r="390" spans="1:7" s="1011" customFormat="1" ht="15.75">
      <c r="A390" s="135"/>
      <c r="C390" s="109"/>
      <c r="G390" s="141"/>
    </row>
    <row r="391" spans="1:7" s="1011" customFormat="1" ht="15.75">
      <c r="A391" s="135"/>
      <c r="C391" s="109"/>
      <c r="G391" s="141"/>
    </row>
    <row r="392" spans="1:7" s="1011" customFormat="1" ht="15.75">
      <c r="A392" s="135"/>
      <c r="C392" s="109"/>
      <c r="G392" s="141"/>
    </row>
    <row r="393" spans="1:7" s="1011" customFormat="1" ht="15.75">
      <c r="A393" s="135"/>
      <c r="C393" s="109"/>
      <c r="G393" s="141"/>
    </row>
    <row r="394" spans="1:7" s="1011" customFormat="1" ht="15.75">
      <c r="A394" s="135"/>
      <c r="C394" s="109"/>
      <c r="G394" s="141"/>
    </row>
    <row r="395" spans="1:7" s="1011" customFormat="1" ht="15.75">
      <c r="A395" s="135"/>
      <c r="C395" s="109"/>
      <c r="G395" s="141"/>
    </row>
    <row r="396" spans="1:7" s="1011" customFormat="1" ht="15.75">
      <c r="A396" s="135"/>
      <c r="C396" s="109"/>
      <c r="G396" s="141"/>
    </row>
    <row r="397" spans="1:7" s="1011" customFormat="1" ht="15.75">
      <c r="A397" s="135"/>
      <c r="C397" s="109"/>
      <c r="G397" s="141"/>
    </row>
    <row r="398" spans="1:7" s="1011" customFormat="1" ht="15.75">
      <c r="A398" s="135"/>
      <c r="C398" s="109"/>
      <c r="G398" s="141"/>
    </row>
    <row r="399" spans="1:7" s="1011" customFormat="1" ht="15.75">
      <c r="A399" s="135"/>
      <c r="C399" s="109"/>
      <c r="G399" s="141"/>
    </row>
    <row r="400" spans="1:7" s="1011" customFormat="1" ht="15.75">
      <c r="A400" s="135"/>
      <c r="C400" s="109"/>
      <c r="G400" s="141"/>
    </row>
    <row r="401" spans="1:7" s="1011" customFormat="1" ht="15.75">
      <c r="A401" s="135"/>
      <c r="C401" s="109"/>
      <c r="G401" s="141"/>
    </row>
    <row r="402" spans="1:7" s="1011" customFormat="1" ht="15.75">
      <c r="A402" s="135"/>
      <c r="C402" s="109"/>
      <c r="G402" s="141"/>
    </row>
    <row r="403" spans="1:7" s="1011" customFormat="1" ht="15.75">
      <c r="A403" s="135"/>
      <c r="C403" s="109"/>
      <c r="G403" s="141"/>
    </row>
    <row r="404" spans="1:7" s="1011" customFormat="1" ht="15.75">
      <c r="A404" s="135"/>
      <c r="C404" s="109"/>
      <c r="G404" s="141"/>
    </row>
    <row r="405" spans="1:7" s="1011" customFormat="1" ht="15.75">
      <c r="A405" s="135"/>
      <c r="C405" s="109"/>
      <c r="G405" s="141"/>
    </row>
    <row r="406" spans="1:7" s="1011" customFormat="1" ht="15.75">
      <c r="A406" s="135"/>
      <c r="C406" s="109"/>
      <c r="G406" s="141"/>
    </row>
    <row r="407" spans="1:7" s="1011" customFormat="1" ht="15.75">
      <c r="A407" s="135"/>
      <c r="C407" s="109"/>
      <c r="G407" s="141"/>
    </row>
    <row r="408" spans="1:7" s="1011" customFormat="1" ht="15.75">
      <c r="A408" s="135"/>
      <c r="C408" s="109"/>
      <c r="G408" s="141"/>
    </row>
    <row r="409" spans="1:7" s="1011" customFormat="1" ht="15.75">
      <c r="A409" s="135"/>
      <c r="C409" s="109"/>
      <c r="G409" s="141"/>
    </row>
    <row r="410" spans="1:7" s="1011" customFormat="1" ht="15.75">
      <c r="A410" s="135"/>
      <c r="C410" s="109"/>
      <c r="G410" s="141"/>
    </row>
    <row r="411" spans="1:7" s="1011" customFormat="1" ht="15.75">
      <c r="A411" s="135"/>
      <c r="C411" s="109"/>
      <c r="G411" s="141"/>
    </row>
    <row r="412" spans="1:7" s="1011" customFormat="1" ht="15.75">
      <c r="A412" s="135"/>
      <c r="C412" s="109"/>
      <c r="G412" s="141"/>
    </row>
    <row r="413" spans="1:7" s="1011" customFormat="1" ht="15.75">
      <c r="A413" s="135"/>
      <c r="C413" s="109"/>
      <c r="G413" s="141"/>
    </row>
    <row r="414" spans="1:7" s="1011" customFormat="1" ht="15.75">
      <c r="A414" s="135"/>
      <c r="C414" s="109"/>
      <c r="G414" s="141"/>
    </row>
    <row r="415" spans="1:7" s="1011" customFormat="1" ht="15.75">
      <c r="A415" s="135"/>
      <c r="C415" s="109"/>
      <c r="G415" s="141"/>
    </row>
    <row r="416" spans="1:7" s="1011" customFormat="1" ht="15.75">
      <c r="A416" s="135"/>
      <c r="C416" s="109"/>
      <c r="G416" s="141"/>
    </row>
    <row r="417" spans="1:7" s="1011" customFormat="1" ht="15.75">
      <c r="A417" s="135"/>
      <c r="C417" s="109"/>
      <c r="G417" s="141"/>
    </row>
    <row r="418" spans="1:7" s="1011" customFormat="1" ht="15.75">
      <c r="A418" s="135"/>
      <c r="C418" s="109"/>
      <c r="G418" s="141"/>
    </row>
    <row r="419" spans="1:7" s="1011" customFormat="1" ht="15.75">
      <c r="A419" s="135"/>
      <c r="C419" s="109"/>
      <c r="G419" s="141"/>
    </row>
    <row r="420" spans="1:7" s="1011" customFormat="1" ht="15.75">
      <c r="A420" s="135"/>
      <c r="C420" s="109"/>
      <c r="G420" s="141"/>
    </row>
    <row r="421" spans="1:7" s="1011" customFormat="1" ht="15.75">
      <c r="A421" s="135"/>
      <c r="C421" s="109"/>
      <c r="G421" s="141"/>
    </row>
    <row r="422" spans="1:7" s="1011" customFormat="1" ht="15.75">
      <c r="A422" s="135"/>
      <c r="C422" s="109"/>
      <c r="G422" s="141"/>
    </row>
    <row r="423" spans="1:7" s="1011" customFormat="1" ht="15.75">
      <c r="A423" s="135"/>
      <c r="C423" s="109"/>
      <c r="G423" s="141"/>
    </row>
    <row r="424" spans="1:7" s="1011" customFormat="1" ht="15.75">
      <c r="A424" s="135"/>
      <c r="C424" s="109"/>
      <c r="G424" s="141"/>
    </row>
    <row r="425" spans="1:7" s="1011" customFormat="1" ht="15.75">
      <c r="A425" s="135"/>
      <c r="C425" s="109"/>
      <c r="G425" s="141"/>
    </row>
    <row r="426" spans="1:7" s="1011" customFormat="1" ht="15.75">
      <c r="A426" s="135"/>
      <c r="C426" s="109"/>
      <c r="G426" s="141"/>
    </row>
    <row r="427" spans="1:7" s="1011" customFormat="1" ht="15.75">
      <c r="A427" s="135"/>
      <c r="C427" s="109"/>
      <c r="G427" s="141"/>
    </row>
    <row r="428" spans="1:7" s="1011" customFormat="1" ht="15.75">
      <c r="A428" s="135"/>
      <c r="C428" s="109"/>
      <c r="G428" s="141"/>
    </row>
    <row r="429" spans="1:7" s="1011" customFormat="1" ht="15.75">
      <c r="A429" s="135"/>
      <c r="C429" s="109"/>
      <c r="G429" s="141"/>
    </row>
    <row r="430" spans="1:7" s="1011" customFormat="1" ht="15.75">
      <c r="A430" s="135"/>
      <c r="C430" s="109"/>
      <c r="G430" s="141"/>
    </row>
    <row r="431" spans="1:7" s="1011" customFormat="1" ht="15.75">
      <c r="A431" s="135"/>
      <c r="C431" s="109"/>
      <c r="G431" s="141"/>
    </row>
    <row r="432" spans="1:7" s="1011" customFormat="1" ht="15.75">
      <c r="A432" s="135"/>
      <c r="C432" s="109"/>
      <c r="G432" s="141"/>
    </row>
    <row r="433" spans="1:7" s="1011" customFormat="1" ht="15.75">
      <c r="A433" s="135"/>
      <c r="C433" s="109"/>
      <c r="G433" s="141"/>
    </row>
    <row r="434" spans="1:7" s="1011" customFormat="1" ht="15.75">
      <c r="A434" s="135"/>
      <c r="C434" s="109"/>
      <c r="G434" s="141"/>
    </row>
    <row r="435" spans="1:7" s="1011" customFormat="1" ht="15.75">
      <c r="A435" s="135"/>
      <c r="C435" s="109"/>
      <c r="G435" s="141"/>
    </row>
    <row r="436" spans="1:7" s="1011" customFormat="1" ht="15.75">
      <c r="A436" s="135"/>
      <c r="C436" s="109"/>
      <c r="G436" s="141"/>
    </row>
    <row r="437" spans="1:7" s="1011" customFormat="1" ht="15.75">
      <c r="A437" s="135"/>
      <c r="C437" s="109"/>
      <c r="G437" s="141"/>
    </row>
    <row r="438" spans="1:7" s="1011" customFormat="1" ht="15.75">
      <c r="A438" s="135"/>
      <c r="C438" s="109"/>
      <c r="G438" s="141"/>
    </row>
    <row r="439" spans="1:7" s="1011" customFormat="1" ht="15.75">
      <c r="A439" s="135"/>
      <c r="C439" s="109"/>
      <c r="G439" s="141"/>
    </row>
    <row r="440" spans="1:7" s="1011" customFormat="1" ht="15.75">
      <c r="A440" s="135"/>
      <c r="C440" s="109"/>
      <c r="G440" s="141"/>
    </row>
    <row r="441" spans="1:7" s="1011" customFormat="1" ht="15.75">
      <c r="A441" s="135"/>
      <c r="C441" s="109"/>
      <c r="G441" s="141"/>
    </row>
    <row r="442" spans="1:7" s="1011" customFormat="1" ht="15.75">
      <c r="A442" s="135"/>
      <c r="C442" s="109"/>
      <c r="G442" s="141"/>
    </row>
    <row r="443" spans="1:7" s="1011" customFormat="1" ht="15.75">
      <c r="A443" s="135"/>
      <c r="C443" s="109"/>
      <c r="G443" s="141"/>
    </row>
    <row r="444" spans="1:7" s="1011" customFormat="1" ht="15.75">
      <c r="A444" s="135"/>
      <c r="C444" s="109"/>
      <c r="G444" s="141"/>
    </row>
    <row r="445" spans="1:7" s="1011" customFormat="1" ht="15.75">
      <c r="A445" s="135"/>
      <c r="C445" s="109"/>
      <c r="G445" s="141"/>
    </row>
    <row r="446" spans="1:7" s="1011" customFormat="1" ht="15.75">
      <c r="A446" s="135"/>
      <c r="C446" s="109"/>
      <c r="G446" s="141"/>
    </row>
    <row r="447" spans="1:7" s="1011" customFormat="1" ht="15.75">
      <c r="A447" s="135"/>
      <c r="C447" s="109"/>
      <c r="G447" s="141"/>
    </row>
    <row r="448" spans="1:7" s="1011" customFormat="1" ht="15.75">
      <c r="A448" s="135"/>
      <c r="C448" s="109"/>
      <c r="G448" s="141"/>
    </row>
    <row r="449" spans="1:7" s="1011" customFormat="1" ht="15.75">
      <c r="A449" s="135"/>
      <c r="C449" s="109"/>
      <c r="G449" s="141"/>
    </row>
    <row r="450" spans="1:7" s="1011" customFormat="1" ht="15.75">
      <c r="A450" s="135"/>
      <c r="C450" s="109"/>
      <c r="G450" s="141"/>
    </row>
    <row r="451" spans="1:7" s="1011" customFormat="1" ht="15.75">
      <c r="A451" s="135"/>
      <c r="C451" s="109"/>
      <c r="G451" s="141"/>
    </row>
    <row r="452" spans="1:7" s="1011" customFormat="1" ht="15.75">
      <c r="A452" s="135"/>
      <c r="C452" s="109"/>
      <c r="G452" s="141"/>
    </row>
    <row r="453" spans="1:7" s="1011" customFormat="1" ht="15.75">
      <c r="A453" s="135"/>
      <c r="C453" s="109"/>
      <c r="G453" s="141"/>
    </row>
    <row r="454" spans="1:7" s="1011" customFormat="1" ht="15.75">
      <c r="A454" s="135"/>
      <c r="C454" s="109"/>
      <c r="G454" s="141"/>
    </row>
    <row r="455" spans="1:7" s="1011" customFormat="1" ht="15.75">
      <c r="A455" s="135"/>
      <c r="C455" s="109"/>
      <c r="G455" s="141"/>
    </row>
    <row r="456" spans="1:7" s="1011" customFormat="1" ht="15.75">
      <c r="A456" s="135"/>
      <c r="C456" s="109"/>
      <c r="G456" s="141"/>
    </row>
    <row r="457" spans="1:7" s="1011" customFormat="1" ht="15.75">
      <c r="A457" s="135"/>
      <c r="C457" s="109"/>
      <c r="G457" s="141"/>
    </row>
    <row r="458" spans="1:7" s="1011" customFormat="1" ht="15.75">
      <c r="A458" s="135"/>
      <c r="C458" s="109"/>
      <c r="G458" s="141"/>
    </row>
    <row r="459" spans="1:7" s="1011" customFormat="1" ht="15.75">
      <c r="A459" s="135"/>
      <c r="C459" s="109"/>
      <c r="G459" s="141"/>
    </row>
    <row r="460" spans="1:7" s="1011" customFormat="1" ht="15.75">
      <c r="A460" s="135"/>
      <c r="C460" s="109"/>
      <c r="G460" s="141"/>
    </row>
    <row r="461" spans="1:7" s="1011" customFormat="1" ht="15.75">
      <c r="A461" s="135"/>
      <c r="C461" s="109"/>
      <c r="G461" s="141"/>
    </row>
    <row r="462" spans="1:7" s="1011" customFormat="1" ht="15.75">
      <c r="A462" s="135"/>
      <c r="C462" s="109"/>
      <c r="G462" s="141"/>
    </row>
    <row r="463" spans="1:7" s="1011" customFormat="1" ht="15.75">
      <c r="A463" s="135"/>
      <c r="C463" s="109"/>
      <c r="G463" s="141"/>
    </row>
    <row r="464" spans="1:7" s="1011" customFormat="1" ht="15.75">
      <c r="A464" s="135"/>
      <c r="C464" s="109"/>
      <c r="G464" s="141"/>
    </row>
    <row r="465" spans="1:7" s="1011" customFormat="1" ht="15.75">
      <c r="A465" s="135"/>
      <c r="C465" s="109"/>
      <c r="G465" s="141"/>
    </row>
    <row r="466" spans="1:7" s="1011" customFormat="1" ht="15.75">
      <c r="A466" s="135"/>
      <c r="C466" s="109"/>
      <c r="G466" s="141"/>
    </row>
    <row r="467" spans="1:7" s="1011" customFormat="1" ht="15.75">
      <c r="A467" s="135"/>
      <c r="C467" s="109"/>
      <c r="G467" s="141"/>
    </row>
    <row r="468" spans="1:7" s="1011" customFormat="1" ht="15.75">
      <c r="A468" s="135"/>
      <c r="C468" s="109"/>
      <c r="G468" s="141"/>
    </row>
    <row r="469" spans="1:7" s="1011" customFormat="1" ht="15.75">
      <c r="A469" s="135"/>
      <c r="C469" s="109"/>
      <c r="G469" s="141"/>
    </row>
    <row r="470" spans="1:7" s="1011" customFormat="1" ht="15.75">
      <c r="A470" s="135"/>
      <c r="C470" s="109"/>
      <c r="G470" s="141"/>
    </row>
    <row r="471" spans="1:7" s="1011" customFormat="1" ht="15.75">
      <c r="A471" s="135"/>
      <c r="C471" s="109"/>
      <c r="G471" s="141"/>
    </row>
    <row r="472" spans="1:7" s="1011" customFormat="1" ht="15.75">
      <c r="A472" s="135"/>
      <c r="C472" s="109"/>
      <c r="G472" s="141"/>
    </row>
    <row r="473" spans="1:7" s="1011" customFormat="1" ht="15.75">
      <c r="A473" s="135"/>
      <c r="C473" s="109"/>
      <c r="G473" s="141"/>
    </row>
    <row r="474" spans="1:7" s="1011" customFormat="1" ht="15.75">
      <c r="A474" s="135"/>
      <c r="C474" s="109"/>
      <c r="G474" s="141"/>
    </row>
    <row r="475" spans="1:7" s="1011" customFormat="1" ht="15.75">
      <c r="A475" s="135"/>
      <c r="C475" s="109"/>
      <c r="G475" s="141"/>
    </row>
    <row r="476" spans="1:7" s="1011" customFormat="1" ht="15.75">
      <c r="A476" s="135"/>
      <c r="C476" s="109"/>
      <c r="G476" s="141"/>
    </row>
    <row r="477" spans="1:7" s="1011" customFormat="1" ht="15.75">
      <c r="A477" s="135"/>
      <c r="C477" s="109"/>
      <c r="G477" s="141"/>
    </row>
    <row r="478" spans="1:7" s="1011" customFormat="1" ht="15.75">
      <c r="A478" s="135"/>
      <c r="C478" s="109"/>
      <c r="G478" s="141"/>
    </row>
    <row r="479" spans="1:7" s="1011" customFormat="1" ht="15.75">
      <c r="A479" s="135"/>
      <c r="C479" s="109"/>
      <c r="G479" s="141"/>
    </row>
    <row r="480" spans="1:7" s="1011" customFormat="1" ht="15.75">
      <c r="A480" s="135"/>
      <c r="C480" s="109"/>
      <c r="G480" s="141"/>
    </row>
    <row r="481" spans="1:7" s="1011" customFormat="1" ht="15.75">
      <c r="A481" s="135"/>
      <c r="C481" s="109"/>
      <c r="G481" s="141"/>
    </row>
    <row r="482" spans="1:7" s="1011" customFormat="1" ht="15.75">
      <c r="A482" s="135"/>
      <c r="C482" s="109"/>
      <c r="G482" s="141"/>
    </row>
    <row r="483" spans="1:7" s="1011" customFormat="1" ht="15.75">
      <c r="A483" s="135"/>
      <c r="C483" s="109"/>
      <c r="G483" s="141"/>
    </row>
    <row r="484" spans="1:7" s="1011" customFormat="1" ht="15.75">
      <c r="A484" s="135"/>
      <c r="C484" s="109"/>
      <c r="G484" s="141"/>
    </row>
    <row r="485" spans="1:7" s="1011" customFormat="1" ht="15.75">
      <c r="A485" s="135"/>
      <c r="C485" s="109"/>
      <c r="G485" s="141"/>
    </row>
    <row r="486" spans="1:7" s="1011" customFormat="1" ht="15.75">
      <c r="A486" s="135"/>
      <c r="C486" s="109"/>
      <c r="G486" s="141"/>
    </row>
    <row r="487" spans="1:7" s="1011" customFormat="1" ht="15.75">
      <c r="A487" s="135"/>
      <c r="C487" s="109"/>
      <c r="G487" s="141"/>
    </row>
    <row r="488" spans="1:7" s="1011" customFormat="1" ht="15.75">
      <c r="A488" s="135"/>
      <c r="C488" s="109"/>
      <c r="G488" s="141"/>
    </row>
    <row r="489" spans="1:7" s="1011" customFormat="1" ht="15.75">
      <c r="A489" s="135"/>
      <c r="C489" s="109"/>
      <c r="G489" s="141"/>
    </row>
    <row r="490" spans="1:7" s="1011" customFormat="1" ht="15.75">
      <c r="A490" s="135"/>
      <c r="C490" s="109"/>
      <c r="G490" s="141"/>
    </row>
    <row r="491" spans="1:7" s="1011" customFormat="1" ht="15.75">
      <c r="A491" s="135"/>
      <c r="C491" s="109"/>
      <c r="G491" s="141"/>
    </row>
    <row r="492" spans="1:7" s="1011" customFormat="1" ht="15.75">
      <c r="A492" s="135"/>
      <c r="C492" s="109"/>
      <c r="G492" s="141"/>
    </row>
    <row r="493" spans="1:7" s="1011" customFormat="1" ht="15.75">
      <c r="A493" s="135"/>
      <c r="C493" s="109"/>
      <c r="G493" s="141"/>
    </row>
    <row r="494" spans="1:7" s="1011" customFormat="1" ht="15.75">
      <c r="A494" s="135"/>
      <c r="C494" s="109"/>
      <c r="G494" s="141"/>
    </row>
    <row r="495" spans="1:7" s="1011" customFormat="1" ht="15.75">
      <c r="A495" s="135"/>
      <c r="C495" s="109"/>
      <c r="G495" s="141"/>
    </row>
    <row r="496" spans="1:7" s="1011" customFormat="1" ht="15.75">
      <c r="A496" s="135"/>
      <c r="C496" s="109"/>
      <c r="G496" s="141"/>
    </row>
    <row r="497" spans="1:7" s="1011" customFormat="1" ht="15.75">
      <c r="A497" s="135"/>
      <c r="C497" s="109"/>
      <c r="G497" s="141"/>
    </row>
    <row r="498" spans="1:7" s="1011" customFormat="1" ht="15.75">
      <c r="A498" s="135"/>
      <c r="C498" s="109"/>
      <c r="G498" s="141"/>
    </row>
    <row r="499" spans="1:7" s="1011" customFormat="1" ht="15.75">
      <c r="A499" s="135"/>
      <c r="C499" s="109"/>
      <c r="G499" s="141"/>
    </row>
    <row r="500" spans="1:7" s="1011" customFormat="1" ht="15.75">
      <c r="A500" s="135"/>
      <c r="C500" s="109"/>
      <c r="G500" s="141"/>
    </row>
    <row r="501" spans="1:7" s="1011" customFormat="1" ht="15.75">
      <c r="A501" s="135"/>
      <c r="C501" s="109"/>
      <c r="G501" s="141"/>
    </row>
    <row r="502" spans="1:7" s="1011" customFormat="1" ht="15.75">
      <c r="A502" s="135"/>
      <c r="C502" s="109"/>
      <c r="G502" s="141"/>
    </row>
    <row r="503" spans="1:7" s="1011" customFormat="1" ht="15.75">
      <c r="A503" s="135"/>
      <c r="C503" s="109"/>
      <c r="G503" s="141"/>
    </row>
    <row r="504" spans="1:7" s="1011" customFormat="1" ht="15.75">
      <c r="A504" s="135"/>
      <c r="C504" s="109"/>
      <c r="G504" s="141"/>
    </row>
    <row r="505" spans="1:7" s="1011" customFormat="1" ht="15.75">
      <c r="A505" s="135"/>
      <c r="C505" s="109"/>
      <c r="G505" s="141"/>
    </row>
    <row r="506" spans="1:7" s="1011" customFormat="1" ht="15.75">
      <c r="A506" s="135"/>
      <c r="C506" s="109"/>
      <c r="G506" s="141"/>
    </row>
    <row r="507" spans="1:7" s="1011" customFormat="1" ht="15.75">
      <c r="A507" s="135"/>
      <c r="C507" s="109"/>
      <c r="G507" s="141"/>
    </row>
    <row r="508" spans="1:7" s="1011" customFormat="1" ht="15.75">
      <c r="A508" s="135"/>
      <c r="C508" s="109"/>
      <c r="G508" s="141"/>
    </row>
    <row r="509" spans="1:7" s="1011" customFormat="1" ht="15.75">
      <c r="A509" s="135"/>
      <c r="C509" s="109"/>
      <c r="G509" s="141"/>
    </row>
    <row r="510" spans="1:7" s="1011" customFormat="1" ht="15.75">
      <c r="A510" s="135"/>
      <c r="C510" s="109"/>
      <c r="G510" s="141"/>
    </row>
    <row r="511" spans="1:7" s="1011" customFormat="1" ht="15.75">
      <c r="A511" s="135"/>
      <c r="C511" s="109"/>
      <c r="G511" s="141"/>
    </row>
    <row r="512" spans="1:7" s="1011" customFormat="1" ht="15.75">
      <c r="A512" s="135"/>
      <c r="C512" s="109"/>
      <c r="G512" s="141"/>
    </row>
    <row r="513" spans="1:7" s="1011" customFormat="1" ht="15.75">
      <c r="A513" s="135"/>
      <c r="C513" s="109"/>
      <c r="G513" s="141"/>
    </row>
    <row r="514" spans="1:7" s="1011" customFormat="1" ht="15.75">
      <c r="A514" s="135"/>
      <c r="C514" s="109"/>
      <c r="G514" s="141"/>
    </row>
    <row r="515" spans="1:7" s="1011" customFormat="1" ht="15.75">
      <c r="A515" s="135"/>
      <c r="C515" s="109"/>
      <c r="G515" s="141"/>
    </row>
    <row r="516" spans="1:7" s="1011" customFormat="1" ht="15.75">
      <c r="A516" s="135"/>
      <c r="C516" s="109"/>
      <c r="G516" s="141"/>
    </row>
    <row r="517" spans="1:7" s="1011" customFormat="1" ht="15.75">
      <c r="A517" s="135"/>
      <c r="C517" s="109"/>
      <c r="G517" s="141"/>
    </row>
    <row r="518" spans="1:7" s="1011" customFormat="1" ht="15.75">
      <c r="A518" s="135"/>
      <c r="C518" s="109"/>
      <c r="G518" s="141"/>
    </row>
    <row r="519" spans="1:7" s="1011" customFormat="1" ht="15.75">
      <c r="A519" s="135"/>
      <c r="C519" s="109"/>
      <c r="G519" s="141"/>
    </row>
    <row r="520" spans="1:7" s="1011" customFormat="1" ht="15.75">
      <c r="A520" s="135"/>
      <c r="C520" s="109"/>
      <c r="G520" s="141"/>
    </row>
    <row r="521" spans="1:7" s="1011" customFormat="1" ht="15.75">
      <c r="A521" s="135"/>
      <c r="C521" s="109"/>
      <c r="G521" s="141"/>
    </row>
    <row r="522" spans="1:7" s="1011" customFormat="1" ht="15.75">
      <c r="A522" s="135"/>
      <c r="C522" s="109"/>
      <c r="G522" s="141"/>
    </row>
    <row r="523" spans="1:7" s="1011" customFormat="1" ht="15.75">
      <c r="A523" s="135"/>
      <c r="C523" s="109"/>
      <c r="G523" s="141"/>
    </row>
    <row r="524" spans="1:7" s="1011" customFormat="1" ht="15.75">
      <c r="A524" s="135"/>
      <c r="C524" s="109"/>
      <c r="G524" s="141"/>
    </row>
    <row r="525" spans="1:7" s="1011" customFormat="1" ht="15.75">
      <c r="A525" s="135"/>
      <c r="C525" s="109"/>
      <c r="G525" s="141"/>
    </row>
    <row r="526" spans="1:7" s="1011" customFormat="1" ht="15.75">
      <c r="A526" s="135"/>
      <c r="C526" s="109"/>
      <c r="G526" s="141"/>
    </row>
    <row r="527" spans="1:7" s="1011" customFormat="1" ht="15.75">
      <c r="A527" s="135"/>
      <c r="C527" s="109"/>
      <c r="G527" s="141"/>
    </row>
    <row r="528" spans="1:7" s="1011" customFormat="1" ht="15.75">
      <c r="A528" s="135"/>
      <c r="C528" s="109"/>
      <c r="G528" s="141"/>
    </row>
    <row r="529" spans="1:7" s="1011" customFormat="1" ht="15.75">
      <c r="A529" s="135"/>
      <c r="C529" s="109"/>
      <c r="G529" s="141"/>
    </row>
    <row r="530" spans="1:7" s="1011" customFormat="1" ht="15.75">
      <c r="A530" s="135"/>
      <c r="C530" s="109"/>
      <c r="G530" s="141"/>
    </row>
    <row r="531" spans="1:7" s="1011" customFormat="1" ht="15.75">
      <c r="A531" s="135"/>
      <c r="C531" s="109"/>
      <c r="G531" s="141"/>
    </row>
    <row r="532" spans="1:7" s="1011" customFormat="1" ht="15.75">
      <c r="A532" s="135"/>
      <c r="C532" s="109"/>
      <c r="G532" s="141"/>
    </row>
    <row r="533" spans="1:7" s="1011" customFormat="1" ht="15.75">
      <c r="A533" s="135"/>
      <c r="C533" s="109"/>
      <c r="G533" s="141"/>
    </row>
    <row r="534" spans="1:7" s="1011" customFormat="1" ht="15.75">
      <c r="A534" s="135"/>
      <c r="C534" s="109"/>
      <c r="G534" s="141"/>
    </row>
    <row r="535" spans="1:7" s="1011" customFormat="1" ht="15.75">
      <c r="A535" s="135"/>
      <c r="C535" s="109"/>
      <c r="G535" s="141"/>
    </row>
    <row r="536" spans="1:7" s="1011" customFormat="1" ht="15.75">
      <c r="A536" s="135"/>
      <c r="C536" s="109"/>
      <c r="G536" s="141"/>
    </row>
    <row r="537" spans="1:7" s="1011" customFormat="1" ht="15.75">
      <c r="A537" s="135"/>
      <c r="C537" s="109"/>
      <c r="G537" s="141"/>
    </row>
    <row r="538" spans="1:7" s="1011" customFormat="1" ht="15.75">
      <c r="A538" s="135"/>
      <c r="C538" s="109"/>
      <c r="G538" s="141"/>
    </row>
    <row r="539" spans="1:7" s="1011" customFormat="1" ht="15.75">
      <c r="A539" s="135"/>
      <c r="C539" s="109"/>
      <c r="G539" s="141"/>
    </row>
    <row r="540" spans="1:7" s="1011" customFormat="1" ht="15.75">
      <c r="A540" s="135"/>
      <c r="C540" s="109"/>
      <c r="G540" s="141"/>
    </row>
    <row r="541" spans="1:7" s="1011" customFormat="1" ht="15.75">
      <c r="A541" s="135"/>
      <c r="C541" s="109"/>
      <c r="G541" s="141"/>
    </row>
    <row r="542" spans="1:7" s="1011" customFormat="1" ht="15.75">
      <c r="A542" s="135"/>
      <c r="C542" s="109"/>
      <c r="G542" s="141"/>
    </row>
    <row r="543" spans="1:7" s="1011" customFormat="1" ht="15.75">
      <c r="A543" s="135"/>
      <c r="C543" s="109"/>
      <c r="G543" s="141"/>
    </row>
    <row r="544" spans="1:7" s="1011" customFormat="1" ht="15.75">
      <c r="A544" s="135"/>
      <c r="C544" s="109"/>
      <c r="G544" s="141"/>
    </row>
    <row r="545" spans="1:7" s="1011" customFormat="1" ht="15.75">
      <c r="A545" s="135"/>
      <c r="C545" s="109"/>
      <c r="G545" s="141"/>
    </row>
    <row r="546" spans="1:7" s="1011" customFormat="1" ht="15.75">
      <c r="A546" s="135"/>
      <c r="C546" s="109"/>
      <c r="G546" s="141"/>
    </row>
    <row r="547" spans="1:7" s="1011" customFormat="1" ht="15.75">
      <c r="A547" s="135"/>
      <c r="C547" s="109"/>
      <c r="G547" s="141"/>
    </row>
    <row r="548" spans="1:7" s="1011" customFormat="1" ht="15.75">
      <c r="A548" s="135"/>
      <c r="C548" s="109"/>
      <c r="G548" s="141"/>
    </row>
    <row r="549" spans="1:7" s="1011" customFormat="1" ht="15.75">
      <c r="A549" s="135"/>
      <c r="C549" s="109"/>
      <c r="G549" s="141"/>
    </row>
    <row r="550" spans="1:7" s="1011" customFormat="1" ht="15.75">
      <c r="A550" s="135"/>
      <c r="C550" s="109"/>
      <c r="G550" s="141"/>
    </row>
    <row r="551" spans="1:7" s="1011" customFormat="1" ht="15.75">
      <c r="A551" s="135"/>
      <c r="C551" s="109"/>
      <c r="G551" s="141"/>
    </row>
    <row r="552" spans="1:7" s="1011" customFormat="1" ht="15.75">
      <c r="A552" s="135"/>
      <c r="C552" s="109"/>
      <c r="G552" s="141"/>
    </row>
    <row r="553" spans="1:7" s="1011" customFormat="1" ht="15.75">
      <c r="A553" s="135"/>
      <c r="C553" s="109"/>
      <c r="G553" s="141"/>
    </row>
    <row r="554" spans="1:7" s="1011" customFormat="1" ht="15.75">
      <c r="A554" s="135"/>
      <c r="C554" s="109"/>
      <c r="G554" s="141"/>
    </row>
    <row r="555" spans="1:7" s="1011" customFormat="1" ht="15.75">
      <c r="A555" s="135"/>
      <c r="C555" s="109"/>
      <c r="G555" s="141"/>
    </row>
    <row r="556" spans="1:7" s="1011" customFormat="1" ht="15.75">
      <c r="A556" s="135"/>
      <c r="C556" s="109"/>
      <c r="G556" s="141"/>
    </row>
    <row r="557" spans="1:7" s="1011" customFormat="1" ht="15.75">
      <c r="A557" s="135"/>
      <c r="C557" s="109"/>
      <c r="G557" s="141"/>
    </row>
    <row r="558" spans="1:7" s="1011" customFormat="1" ht="15.75">
      <c r="A558" s="135"/>
      <c r="C558" s="109"/>
      <c r="G558" s="141"/>
    </row>
    <row r="559" spans="1:7" s="1011" customFormat="1" ht="15.75">
      <c r="A559" s="135"/>
      <c r="C559" s="109"/>
      <c r="G559" s="141"/>
    </row>
    <row r="560" spans="1:7" s="1011" customFormat="1" ht="15.75">
      <c r="A560" s="135"/>
      <c r="C560" s="109"/>
      <c r="G560" s="141"/>
    </row>
    <row r="561" spans="1:7" s="1011" customFormat="1" ht="15.75">
      <c r="A561" s="135"/>
      <c r="C561" s="109"/>
      <c r="G561" s="141"/>
    </row>
    <row r="562" spans="1:7" s="1011" customFormat="1" ht="15.75">
      <c r="A562" s="135"/>
      <c r="C562" s="109"/>
      <c r="G562" s="141"/>
    </row>
    <row r="563" spans="1:7" s="1011" customFormat="1" ht="15.75">
      <c r="A563" s="135"/>
      <c r="C563" s="109"/>
      <c r="G563" s="141"/>
    </row>
    <row r="564" spans="1:7" s="1011" customFormat="1" ht="15.75">
      <c r="A564" s="135"/>
      <c r="C564" s="109"/>
      <c r="G564" s="141"/>
    </row>
    <row r="565" spans="1:7" s="1011" customFormat="1" ht="15.75">
      <c r="A565" s="135"/>
      <c r="C565" s="109"/>
      <c r="G565" s="141"/>
    </row>
    <row r="566" spans="1:7" s="1011" customFormat="1" ht="15.75">
      <c r="A566" s="135"/>
      <c r="C566" s="109"/>
      <c r="G566" s="141"/>
    </row>
    <row r="567" spans="1:7" s="1011" customFormat="1" ht="15.75">
      <c r="A567" s="135"/>
      <c r="C567" s="109"/>
      <c r="G567" s="141"/>
    </row>
    <row r="568" spans="1:7" s="1011" customFormat="1" ht="15.75">
      <c r="A568" s="135"/>
      <c r="C568" s="109"/>
      <c r="G568" s="141"/>
    </row>
    <row r="569" spans="1:7" s="1011" customFormat="1" ht="15.75">
      <c r="A569" s="135"/>
      <c r="C569" s="109"/>
      <c r="G569" s="141"/>
    </row>
    <row r="570" spans="1:7" s="1011" customFormat="1" ht="15.75">
      <c r="A570" s="135"/>
      <c r="C570" s="109"/>
      <c r="G570" s="141"/>
    </row>
    <row r="571" spans="1:7" s="1011" customFormat="1" ht="15.75">
      <c r="A571" s="135"/>
      <c r="C571" s="109"/>
      <c r="G571" s="141"/>
    </row>
    <row r="572" spans="1:7" s="1011" customFormat="1" ht="15.75">
      <c r="A572" s="135"/>
      <c r="C572" s="109"/>
      <c r="G572" s="141"/>
    </row>
    <row r="573" spans="1:7" s="1011" customFormat="1" ht="15.75">
      <c r="A573" s="135"/>
      <c r="C573" s="109"/>
      <c r="G573" s="141"/>
    </row>
    <row r="574" spans="1:7" s="1011" customFormat="1" ht="15.75">
      <c r="A574" s="135"/>
      <c r="C574" s="109"/>
      <c r="G574" s="141"/>
    </row>
    <row r="575" spans="1:7" s="1011" customFormat="1" ht="15.75">
      <c r="A575" s="135"/>
      <c r="C575" s="109"/>
      <c r="G575" s="141"/>
    </row>
    <row r="576" spans="1:7" s="1011" customFormat="1" ht="15.75">
      <c r="A576" s="135"/>
      <c r="C576" s="109"/>
      <c r="G576" s="141"/>
    </row>
    <row r="577" spans="1:7" s="1011" customFormat="1" ht="15.75">
      <c r="A577" s="135"/>
      <c r="C577" s="109"/>
      <c r="G577" s="141"/>
    </row>
    <row r="578" spans="1:7" s="1011" customFormat="1" ht="15.75">
      <c r="A578" s="135"/>
      <c r="C578" s="109"/>
      <c r="G578" s="141"/>
    </row>
    <row r="579" spans="1:7" s="1011" customFormat="1" ht="15.75">
      <c r="A579" s="135"/>
      <c r="C579" s="109"/>
      <c r="G579" s="141"/>
    </row>
    <row r="580" spans="1:7" s="1011" customFormat="1" ht="15.75">
      <c r="A580" s="135"/>
      <c r="C580" s="109"/>
      <c r="G580" s="141"/>
    </row>
    <row r="581" spans="1:7" s="1011" customFormat="1" ht="15.75">
      <c r="A581" s="135"/>
      <c r="C581" s="109"/>
      <c r="G581" s="141"/>
    </row>
    <row r="582" spans="1:7" s="1011" customFormat="1" ht="15.75">
      <c r="A582" s="135"/>
      <c r="C582" s="109"/>
      <c r="G582" s="141"/>
    </row>
    <row r="583" spans="1:7" s="1011" customFormat="1" ht="15.75">
      <c r="A583" s="135"/>
      <c r="C583" s="109"/>
      <c r="G583" s="141"/>
    </row>
    <row r="584" spans="1:7" s="1011" customFormat="1" ht="15.75">
      <c r="A584" s="135"/>
      <c r="C584" s="109"/>
      <c r="G584" s="141"/>
    </row>
    <row r="585" spans="1:7" s="1011" customFormat="1" ht="15.75">
      <c r="A585" s="135"/>
      <c r="C585" s="109"/>
      <c r="G585" s="141"/>
    </row>
    <row r="586" spans="1:7" s="1011" customFormat="1" ht="15.75">
      <c r="A586" s="135"/>
      <c r="C586" s="109"/>
      <c r="G586" s="141"/>
    </row>
    <row r="587" spans="1:7" s="1011" customFormat="1" ht="15.75">
      <c r="A587" s="135"/>
      <c r="C587" s="109"/>
      <c r="G587" s="141"/>
    </row>
    <row r="588" spans="1:7" s="1011" customFormat="1" ht="15.75">
      <c r="A588" s="135"/>
      <c r="C588" s="109"/>
      <c r="G588" s="141"/>
    </row>
    <row r="589" spans="1:7" s="1011" customFormat="1" ht="15.75">
      <c r="A589" s="135"/>
      <c r="C589" s="109"/>
      <c r="G589" s="141"/>
    </row>
    <row r="590" spans="1:7" s="1011" customFormat="1" ht="15.75">
      <c r="A590" s="135"/>
      <c r="C590" s="109"/>
      <c r="G590" s="141"/>
    </row>
    <row r="591" spans="1:7" s="1011" customFormat="1" ht="15.75">
      <c r="A591" s="135"/>
      <c r="C591" s="109"/>
      <c r="G591" s="141"/>
    </row>
    <row r="592" spans="1:7" s="1011" customFormat="1" ht="15.75">
      <c r="A592" s="135"/>
      <c r="C592" s="109"/>
      <c r="G592" s="141"/>
    </row>
    <row r="593" spans="1:7" s="1011" customFormat="1" ht="15.75">
      <c r="A593" s="135"/>
      <c r="C593" s="109"/>
      <c r="G593" s="141"/>
    </row>
    <row r="594" spans="1:7" s="1011" customFormat="1" ht="15.75">
      <c r="A594" s="135"/>
      <c r="C594" s="109"/>
      <c r="G594" s="141"/>
    </row>
    <row r="595" spans="1:7" s="1011" customFormat="1" ht="15.75">
      <c r="A595" s="135"/>
      <c r="C595" s="109"/>
      <c r="G595" s="141"/>
    </row>
    <row r="596" spans="1:7" s="1011" customFormat="1" ht="15.75">
      <c r="A596" s="135"/>
      <c r="C596" s="109"/>
      <c r="G596" s="141"/>
    </row>
    <row r="597" spans="1:7" s="1011" customFormat="1" ht="15.75">
      <c r="A597" s="135"/>
      <c r="C597" s="109"/>
      <c r="G597" s="141"/>
    </row>
    <row r="598" spans="1:7" s="1011" customFormat="1" ht="15.75">
      <c r="A598" s="135"/>
      <c r="C598" s="109"/>
      <c r="G598" s="141"/>
    </row>
    <row r="599" spans="1:7" s="1011" customFormat="1" ht="15.75">
      <c r="A599" s="135"/>
      <c r="C599" s="109"/>
      <c r="G599" s="141"/>
    </row>
    <row r="600" spans="1:7" s="1011" customFormat="1" ht="15.75">
      <c r="A600" s="135"/>
      <c r="C600" s="109"/>
      <c r="G600" s="141"/>
    </row>
    <row r="601" spans="1:7" s="1011" customFormat="1" ht="15.75">
      <c r="A601" s="135"/>
      <c r="C601" s="109"/>
      <c r="G601" s="141"/>
    </row>
    <row r="602" spans="1:7" s="1011" customFormat="1" ht="15.75">
      <c r="A602" s="135"/>
      <c r="C602" s="109"/>
      <c r="G602" s="141"/>
    </row>
    <row r="603" spans="1:7" s="1011" customFormat="1" ht="15.75">
      <c r="A603" s="135"/>
      <c r="C603" s="109"/>
      <c r="G603" s="141"/>
    </row>
    <row r="604" spans="1:7" s="1011" customFormat="1" ht="15.75">
      <c r="A604" s="135"/>
      <c r="C604" s="109"/>
      <c r="G604" s="141"/>
    </row>
    <row r="605" spans="1:7" s="1011" customFormat="1" ht="15.75">
      <c r="A605" s="135"/>
      <c r="C605" s="109"/>
      <c r="G605" s="141"/>
    </row>
    <row r="606" spans="1:7" s="1011" customFormat="1" ht="15.75">
      <c r="A606" s="135"/>
      <c r="C606" s="109"/>
      <c r="G606" s="141"/>
    </row>
    <row r="607" spans="1:7" s="1011" customFormat="1" ht="15.75">
      <c r="A607" s="135"/>
      <c r="C607" s="109"/>
      <c r="G607" s="141"/>
    </row>
    <row r="608" spans="1:7" s="1011" customFormat="1" ht="15.75">
      <c r="A608" s="135"/>
      <c r="C608" s="109"/>
      <c r="G608" s="141"/>
    </row>
    <row r="609" spans="1:7" s="1011" customFormat="1" ht="15.75">
      <c r="A609" s="135"/>
      <c r="C609" s="109"/>
      <c r="G609" s="141"/>
    </row>
    <row r="610" spans="1:7" s="1011" customFormat="1" ht="15.75">
      <c r="A610" s="135"/>
      <c r="C610" s="109"/>
      <c r="G610" s="141"/>
    </row>
    <row r="611" spans="1:7" s="1011" customFormat="1" ht="15.75">
      <c r="A611" s="135"/>
      <c r="C611" s="109"/>
      <c r="G611" s="141"/>
    </row>
    <row r="612" spans="1:7" s="1011" customFormat="1" ht="15.75">
      <c r="A612" s="135"/>
      <c r="C612" s="109"/>
      <c r="G612" s="141"/>
    </row>
    <row r="613" spans="1:7" s="1011" customFormat="1" ht="15.75">
      <c r="A613" s="135"/>
      <c r="C613" s="109"/>
      <c r="G613" s="141"/>
    </row>
    <row r="614" spans="1:7" s="1011" customFormat="1" ht="15.75">
      <c r="A614" s="135"/>
      <c r="C614" s="109"/>
      <c r="G614" s="141"/>
    </row>
    <row r="615" spans="1:7" s="1011" customFormat="1" ht="15.75">
      <c r="A615" s="135"/>
      <c r="C615" s="109"/>
      <c r="G615" s="141"/>
    </row>
    <row r="616" spans="1:7" s="1011" customFormat="1" ht="15.75">
      <c r="A616" s="135"/>
      <c r="C616" s="109"/>
      <c r="G616" s="141"/>
    </row>
    <row r="617" spans="1:7" s="1011" customFormat="1" ht="15.75">
      <c r="A617" s="135"/>
      <c r="C617" s="109"/>
      <c r="G617" s="141"/>
    </row>
    <row r="618" spans="1:7" s="1011" customFormat="1">
      <c r="A618" s="137"/>
      <c r="C618" s="109"/>
      <c r="G618" s="141"/>
    </row>
    <row r="619" spans="1:7" s="1011" customFormat="1">
      <c r="A619" s="137"/>
      <c r="C619" s="109"/>
      <c r="G619" s="141"/>
    </row>
    <row r="620" spans="1:7" s="1011" customFormat="1">
      <c r="A620" s="137"/>
      <c r="C620" s="109"/>
      <c r="G620" s="141"/>
    </row>
    <row r="621" spans="1:7" s="1011" customFormat="1">
      <c r="A621" s="137"/>
      <c r="C621" s="109"/>
      <c r="G621" s="141"/>
    </row>
    <row r="622" spans="1:7" s="1011" customFormat="1">
      <c r="A622" s="137"/>
      <c r="C622" s="109"/>
      <c r="G622" s="141"/>
    </row>
    <row r="623" spans="1:7" s="1011" customFormat="1">
      <c r="A623" s="137"/>
      <c r="C623" s="109"/>
      <c r="G623" s="141"/>
    </row>
    <row r="624" spans="1:7" s="1011" customFormat="1">
      <c r="A624" s="137"/>
      <c r="C624" s="109"/>
      <c r="G624" s="141"/>
    </row>
    <row r="625" spans="1:7" s="1011" customFormat="1">
      <c r="A625" s="137"/>
      <c r="C625" s="109"/>
      <c r="G625" s="141"/>
    </row>
    <row r="626" spans="1:7" s="1011" customFormat="1">
      <c r="A626" s="137"/>
      <c r="C626" s="109"/>
      <c r="G626" s="141"/>
    </row>
    <row r="627" spans="1:7" s="1011" customFormat="1">
      <c r="A627" s="137"/>
      <c r="C627" s="109"/>
      <c r="G627" s="141"/>
    </row>
    <row r="628" spans="1:7" s="1011" customFormat="1">
      <c r="A628" s="137"/>
      <c r="C628" s="109"/>
      <c r="G628" s="141"/>
    </row>
    <row r="629" spans="1:7" s="1011" customFormat="1">
      <c r="A629" s="137"/>
      <c r="C629" s="109"/>
      <c r="G629" s="141"/>
    </row>
    <row r="630" spans="1:7" s="1011" customFormat="1">
      <c r="A630" s="137"/>
      <c r="C630" s="109"/>
      <c r="G630" s="141"/>
    </row>
    <row r="631" spans="1:7" s="1011" customFormat="1">
      <c r="A631" s="137"/>
      <c r="C631" s="109"/>
      <c r="G631" s="141"/>
    </row>
    <row r="632" spans="1:7" s="1011" customFormat="1">
      <c r="A632" s="137"/>
      <c r="C632" s="109"/>
      <c r="G632" s="141"/>
    </row>
    <row r="633" spans="1:7" s="1011" customFormat="1">
      <c r="A633" s="137"/>
      <c r="C633" s="109"/>
      <c r="G633" s="141"/>
    </row>
    <row r="634" spans="1:7" s="1011" customFormat="1">
      <c r="A634" s="137"/>
      <c r="C634" s="109"/>
      <c r="G634" s="141"/>
    </row>
    <row r="635" spans="1:7" s="1011" customFormat="1">
      <c r="A635" s="137"/>
      <c r="C635" s="109"/>
      <c r="G635" s="141"/>
    </row>
    <row r="636" spans="1:7" s="1011" customFormat="1">
      <c r="A636" s="137"/>
      <c r="C636" s="109"/>
      <c r="G636" s="141"/>
    </row>
    <row r="637" spans="1:7" s="1011" customFormat="1">
      <c r="A637" s="137"/>
      <c r="C637" s="109"/>
      <c r="G637" s="141"/>
    </row>
    <row r="638" spans="1:7" s="1011" customFormat="1">
      <c r="A638" s="137"/>
      <c r="C638" s="109"/>
      <c r="G638" s="141"/>
    </row>
    <row r="639" spans="1:7" s="1011" customFormat="1">
      <c r="A639" s="137"/>
      <c r="C639" s="109"/>
      <c r="G639" s="141"/>
    </row>
    <row r="640" spans="1:7" s="1011" customFormat="1">
      <c r="A640" s="137"/>
      <c r="C640" s="109"/>
      <c r="G640" s="141"/>
    </row>
    <row r="641" spans="1:7" s="1011" customFormat="1">
      <c r="A641" s="137"/>
      <c r="C641" s="109"/>
      <c r="G641" s="141"/>
    </row>
    <row r="642" spans="1:7" s="1011" customFormat="1">
      <c r="A642" s="137"/>
      <c r="C642" s="109"/>
      <c r="G642" s="141"/>
    </row>
    <row r="643" spans="1:7" s="1011" customFormat="1">
      <c r="A643" s="137"/>
      <c r="C643" s="109"/>
      <c r="G643" s="141"/>
    </row>
    <row r="644" spans="1:7" s="1011" customFormat="1">
      <c r="A644" s="137"/>
      <c r="C644" s="109"/>
      <c r="G644" s="141"/>
    </row>
    <row r="645" spans="1:7" s="1011" customFormat="1">
      <c r="A645" s="137"/>
      <c r="C645" s="109"/>
      <c r="G645" s="141"/>
    </row>
    <row r="646" spans="1:7" s="1011" customFormat="1">
      <c r="A646" s="137"/>
      <c r="C646" s="109"/>
      <c r="G646" s="141"/>
    </row>
    <row r="647" spans="1:7" s="1011" customFormat="1">
      <c r="A647" s="137"/>
      <c r="C647" s="109"/>
      <c r="G647" s="141"/>
    </row>
    <row r="648" spans="1:7" s="1011" customFormat="1">
      <c r="A648" s="137"/>
      <c r="C648" s="109"/>
      <c r="G648" s="141"/>
    </row>
    <row r="649" spans="1:7" s="1011" customFormat="1">
      <c r="A649" s="137"/>
      <c r="C649" s="109"/>
      <c r="G649" s="141"/>
    </row>
    <row r="650" spans="1:7" s="1011" customFormat="1">
      <c r="A650" s="137"/>
      <c r="C650" s="109"/>
      <c r="G650" s="141"/>
    </row>
    <row r="651" spans="1:7" s="1011" customFormat="1">
      <c r="A651" s="137"/>
      <c r="C651" s="109"/>
      <c r="G651" s="141"/>
    </row>
    <row r="652" spans="1:7" s="1011" customFormat="1">
      <c r="A652" s="137"/>
      <c r="C652" s="109"/>
      <c r="G652" s="141"/>
    </row>
    <row r="653" spans="1:7" s="1011" customFormat="1">
      <c r="A653" s="137"/>
      <c r="C653" s="109"/>
      <c r="G653" s="141"/>
    </row>
    <row r="654" spans="1:7" s="1011" customFormat="1">
      <c r="A654" s="137"/>
      <c r="C654" s="109"/>
      <c r="G654" s="141"/>
    </row>
    <row r="655" spans="1:7" s="1011" customFormat="1">
      <c r="A655" s="137"/>
      <c r="C655" s="109"/>
      <c r="G655" s="141"/>
    </row>
    <row r="656" spans="1:7" s="1011" customFormat="1">
      <c r="A656" s="137"/>
      <c r="C656" s="109"/>
      <c r="G656" s="141"/>
    </row>
    <row r="657" spans="1:7" s="1011" customFormat="1">
      <c r="A657" s="137"/>
      <c r="C657" s="109"/>
      <c r="G657" s="141"/>
    </row>
    <row r="658" spans="1:7" s="1011" customFormat="1">
      <c r="A658" s="137"/>
      <c r="C658" s="109"/>
      <c r="G658" s="141"/>
    </row>
    <row r="659" spans="1:7" s="1011" customFormat="1">
      <c r="A659" s="137"/>
      <c r="C659" s="109"/>
      <c r="G659" s="141"/>
    </row>
    <row r="660" spans="1:7" s="1011" customFormat="1">
      <c r="A660" s="137"/>
      <c r="C660" s="109"/>
      <c r="G660" s="141"/>
    </row>
    <row r="661" spans="1:7" s="1011" customFormat="1">
      <c r="A661" s="137"/>
      <c r="C661" s="109"/>
      <c r="G661" s="141"/>
    </row>
    <row r="662" spans="1:7" s="1011" customFormat="1">
      <c r="A662" s="137"/>
      <c r="C662" s="109"/>
      <c r="G662" s="141"/>
    </row>
    <row r="663" spans="1:7" s="1011" customFormat="1">
      <c r="A663" s="137"/>
      <c r="C663" s="109"/>
      <c r="G663" s="141"/>
    </row>
    <row r="664" spans="1:7" s="1011" customFormat="1">
      <c r="A664" s="137"/>
      <c r="C664" s="109"/>
      <c r="G664" s="141"/>
    </row>
    <row r="665" spans="1:7" s="1011" customFormat="1">
      <c r="A665" s="137"/>
      <c r="C665" s="109"/>
      <c r="G665" s="141"/>
    </row>
    <row r="666" spans="1:7" s="1011" customFormat="1">
      <c r="A666" s="137"/>
      <c r="C666" s="109"/>
      <c r="G666" s="141"/>
    </row>
    <row r="667" spans="1:7" s="1011" customFormat="1">
      <c r="A667" s="137"/>
      <c r="C667" s="109"/>
      <c r="G667" s="141"/>
    </row>
    <row r="668" spans="1:7" s="1011" customFormat="1">
      <c r="A668" s="137"/>
      <c r="C668" s="109"/>
      <c r="G668" s="141"/>
    </row>
    <row r="669" spans="1:7" s="1011" customFormat="1">
      <c r="A669" s="137"/>
      <c r="C669" s="109"/>
      <c r="G669" s="141"/>
    </row>
    <row r="670" spans="1:7" s="1011" customFormat="1">
      <c r="A670" s="137"/>
      <c r="C670" s="109"/>
      <c r="G670" s="141"/>
    </row>
    <row r="671" spans="1:7" s="1011" customFormat="1">
      <c r="A671" s="137"/>
      <c r="C671" s="109"/>
      <c r="G671" s="141"/>
    </row>
    <row r="672" spans="1:7" s="1011" customFormat="1">
      <c r="A672" s="137"/>
      <c r="C672" s="109"/>
      <c r="G672" s="141"/>
    </row>
    <row r="673" spans="1:7" s="1011" customFormat="1">
      <c r="A673" s="137"/>
      <c r="C673" s="109"/>
      <c r="G673" s="141"/>
    </row>
    <row r="674" spans="1:7" s="1011" customFormat="1">
      <c r="A674" s="137"/>
      <c r="C674" s="109"/>
      <c r="G674" s="141"/>
    </row>
    <row r="675" spans="1:7" s="1011" customFormat="1">
      <c r="A675" s="137"/>
      <c r="C675" s="109"/>
      <c r="G675" s="141"/>
    </row>
    <row r="676" spans="1:7" s="1011" customFormat="1">
      <c r="A676" s="137"/>
      <c r="C676" s="109"/>
      <c r="G676" s="141"/>
    </row>
    <row r="677" spans="1:7" s="1011" customFormat="1">
      <c r="A677" s="137"/>
      <c r="C677" s="109"/>
      <c r="G677" s="141"/>
    </row>
    <row r="678" spans="1:7" s="1011" customFormat="1">
      <c r="A678" s="137"/>
      <c r="C678" s="109"/>
      <c r="G678" s="141"/>
    </row>
    <row r="679" spans="1:7" s="1011" customFormat="1">
      <c r="A679" s="137"/>
      <c r="C679" s="109"/>
      <c r="G679" s="141"/>
    </row>
    <row r="680" spans="1:7" s="1011" customFormat="1">
      <c r="A680" s="137"/>
      <c r="C680" s="109"/>
      <c r="G680" s="141"/>
    </row>
    <row r="681" spans="1:7" s="1011" customFormat="1">
      <c r="A681" s="137"/>
      <c r="C681" s="109"/>
      <c r="G681" s="141"/>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I56"/>
  <sheetViews>
    <sheetView showGridLines="0" zoomScale="115" zoomScaleNormal="115" workbookViewId="0">
      <selection activeCell="B18" sqref="B18"/>
    </sheetView>
  </sheetViews>
  <sheetFormatPr defaultColWidth="9.140625" defaultRowHeight="15"/>
  <cols>
    <col min="1" max="1" width="9.140625" style="1011" customWidth="1"/>
    <col min="2" max="2" width="13.140625" style="1011" bestFit="1" customWidth="1"/>
    <col min="3" max="3" width="15.140625" style="1011" customWidth="1"/>
    <col min="4" max="4" width="23.140625" style="1011" customWidth="1"/>
    <col min="5" max="5" width="17.140625" style="1011" customWidth="1"/>
    <col min="6" max="6" width="14.42578125" style="1011" customWidth="1"/>
    <col min="7" max="7" width="16.42578125" style="1011" customWidth="1"/>
    <col min="8" max="8" width="12.28515625" style="1011" bestFit="1" customWidth="1"/>
    <col min="9" max="9" width="11.42578125" style="1011" customWidth="1"/>
    <col min="10" max="255" width="9.140625" style="1011"/>
    <col min="256" max="256" width="9.140625" style="1011" customWidth="1"/>
    <col min="257" max="257" width="13.140625" style="1011" bestFit="1" customWidth="1"/>
    <col min="258" max="258" width="15.140625" style="1011" customWidth="1"/>
    <col min="259" max="259" width="23.140625" style="1011" customWidth="1"/>
    <col min="260" max="260" width="17.140625" style="1011" customWidth="1"/>
    <col min="261" max="261" width="14.42578125" style="1011" customWidth="1"/>
    <col min="262" max="262" width="16.42578125" style="1011" customWidth="1"/>
    <col min="263" max="263" width="11.42578125" style="1011" customWidth="1"/>
    <col min="264" max="264" width="15" style="1011" customWidth="1"/>
    <col min="265" max="265" width="11.42578125" style="1011" customWidth="1"/>
    <col min="266" max="511" width="9.140625" style="1011"/>
    <col min="512" max="512" width="9.140625" style="1011" customWidth="1"/>
    <col min="513" max="513" width="13.140625" style="1011" bestFit="1" customWidth="1"/>
    <col min="514" max="514" width="15.140625" style="1011" customWidth="1"/>
    <col min="515" max="515" width="23.140625" style="1011" customWidth="1"/>
    <col min="516" max="516" width="17.140625" style="1011" customWidth="1"/>
    <col min="517" max="517" width="14.42578125" style="1011" customWidth="1"/>
    <col min="518" max="518" width="16.42578125" style="1011" customWidth="1"/>
    <col min="519" max="519" width="11.42578125" style="1011" customWidth="1"/>
    <col min="520" max="520" width="15" style="1011" customWidth="1"/>
    <col min="521" max="521" width="11.42578125" style="1011" customWidth="1"/>
    <col min="522" max="767" width="9.140625" style="1011"/>
    <col min="768" max="768" width="9.140625" style="1011" customWidth="1"/>
    <col min="769" max="769" width="13.140625" style="1011" bestFit="1" customWidth="1"/>
    <col min="770" max="770" width="15.140625" style="1011" customWidth="1"/>
    <col min="771" max="771" width="23.140625" style="1011" customWidth="1"/>
    <col min="772" max="772" width="17.140625" style="1011" customWidth="1"/>
    <col min="773" max="773" width="14.42578125" style="1011" customWidth="1"/>
    <col min="774" max="774" width="16.42578125" style="1011" customWidth="1"/>
    <col min="775" max="775" width="11.42578125" style="1011" customWidth="1"/>
    <col min="776" max="776" width="15" style="1011" customWidth="1"/>
    <col min="777" max="777" width="11.42578125" style="1011" customWidth="1"/>
    <col min="778" max="1023" width="9.140625" style="1011"/>
    <col min="1024" max="1024" width="9.140625" style="1011" customWidth="1"/>
    <col min="1025" max="1025" width="13.140625" style="1011" bestFit="1" customWidth="1"/>
    <col min="1026" max="1026" width="15.140625" style="1011" customWidth="1"/>
    <col min="1027" max="1027" width="23.140625" style="1011" customWidth="1"/>
    <col min="1028" max="1028" width="17.140625" style="1011" customWidth="1"/>
    <col min="1029" max="1029" width="14.42578125" style="1011" customWidth="1"/>
    <col min="1030" max="1030" width="16.42578125" style="1011" customWidth="1"/>
    <col min="1031" max="1031" width="11.42578125" style="1011" customWidth="1"/>
    <col min="1032" max="1032" width="15" style="1011" customWidth="1"/>
    <col min="1033" max="1033" width="11.42578125" style="1011" customWidth="1"/>
    <col min="1034" max="1279" width="9.140625" style="1011"/>
    <col min="1280" max="1280" width="9.140625" style="1011" customWidth="1"/>
    <col min="1281" max="1281" width="13.140625" style="1011" bestFit="1" customWidth="1"/>
    <col min="1282" max="1282" width="15.140625" style="1011" customWidth="1"/>
    <col min="1283" max="1283" width="23.140625" style="1011" customWidth="1"/>
    <col min="1284" max="1284" width="17.140625" style="1011" customWidth="1"/>
    <col min="1285" max="1285" width="14.42578125" style="1011" customWidth="1"/>
    <col min="1286" max="1286" width="16.42578125" style="1011" customWidth="1"/>
    <col min="1287" max="1287" width="11.42578125" style="1011" customWidth="1"/>
    <col min="1288" max="1288" width="15" style="1011" customWidth="1"/>
    <col min="1289" max="1289" width="11.42578125" style="1011" customWidth="1"/>
    <col min="1290" max="1535" width="9.140625" style="1011"/>
    <col min="1536" max="1536" width="9.140625" style="1011" customWidth="1"/>
    <col min="1537" max="1537" width="13.140625" style="1011" bestFit="1" customWidth="1"/>
    <col min="1538" max="1538" width="15.140625" style="1011" customWidth="1"/>
    <col min="1539" max="1539" width="23.140625" style="1011" customWidth="1"/>
    <col min="1540" max="1540" width="17.140625" style="1011" customWidth="1"/>
    <col min="1541" max="1541" width="14.42578125" style="1011" customWidth="1"/>
    <col min="1542" max="1542" width="16.42578125" style="1011" customWidth="1"/>
    <col min="1543" max="1543" width="11.42578125" style="1011" customWidth="1"/>
    <col min="1544" max="1544" width="15" style="1011" customWidth="1"/>
    <col min="1545" max="1545" width="11.42578125" style="1011" customWidth="1"/>
    <col min="1546" max="1791" width="9.140625" style="1011"/>
    <col min="1792" max="1792" width="9.140625" style="1011" customWidth="1"/>
    <col min="1793" max="1793" width="13.140625" style="1011" bestFit="1" customWidth="1"/>
    <col min="1794" max="1794" width="15.140625" style="1011" customWidth="1"/>
    <col min="1795" max="1795" width="23.140625" style="1011" customWidth="1"/>
    <col min="1796" max="1796" width="17.140625" style="1011" customWidth="1"/>
    <col min="1797" max="1797" width="14.42578125" style="1011" customWidth="1"/>
    <col min="1798" max="1798" width="16.42578125" style="1011" customWidth="1"/>
    <col min="1799" max="1799" width="11.42578125" style="1011" customWidth="1"/>
    <col min="1800" max="1800" width="15" style="1011" customWidth="1"/>
    <col min="1801" max="1801" width="11.42578125" style="1011" customWidth="1"/>
    <col min="1802" max="2047" width="9.140625" style="1011"/>
    <col min="2048" max="2048" width="9.140625" style="1011" customWidth="1"/>
    <col min="2049" max="2049" width="13.140625" style="1011" bestFit="1" customWidth="1"/>
    <col min="2050" max="2050" width="15.140625" style="1011" customWidth="1"/>
    <col min="2051" max="2051" width="23.140625" style="1011" customWidth="1"/>
    <col min="2052" max="2052" width="17.140625" style="1011" customWidth="1"/>
    <col min="2053" max="2053" width="14.42578125" style="1011" customWidth="1"/>
    <col min="2054" max="2054" width="16.42578125" style="1011" customWidth="1"/>
    <col min="2055" max="2055" width="11.42578125" style="1011" customWidth="1"/>
    <col min="2056" max="2056" width="15" style="1011" customWidth="1"/>
    <col min="2057" max="2057" width="11.42578125" style="1011" customWidth="1"/>
    <col min="2058" max="2303" width="9.140625" style="1011"/>
    <col min="2304" max="2304" width="9.140625" style="1011" customWidth="1"/>
    <col min="2305" max="2305" width="13.140625" style="1011" bestFit="1" customWidth="1"/>
    <col min="2306" max="2306" width="15.140625" style="1011" customWidth="1"/>
    <col min="2307" max="2307" width="23.140625" style="1011" customWidth="1"/>
    <col min="2308" max="2308" width="17.140625" style="1011" customWidth="1"/>
    <col min="2309" max="2309" width="14.42578125" style="1011" customWidth="1"/>
    <col min="2310" max="2310" width="16.42578125" style="1011" customWidth="1"/>
    <col min="2311" max="2311" width="11.42578125" style="1011" customWidth="1"/>
    <col min="2312" max="2312" width="15" style="1011" customWidth="1"/>
    <col min="2313" max="2313" width="11.42578125" style="1011" customWidth="1"/>
    <col min="2314" max="2559" width="9.140625" style="1011"/>
    <col min="2560" max="2560" width="9.140625" style="1011" customWidth="1"/>
    <col min="2561" max="2561" width="13.140625" style="1011" bestFit="1" customWidth="1"/>
    <col min="2562" max="2562" width="15.140625" style="1011" customWidth="1"/>
    <col min="2563" max="2563" width="23.140625" style="1011" customWidth="1"/>
    <col min="2564" max="2564" width="17.140625" style="1011" customWidth="1"/>
    <col min="2565" max="2565" width="14.42578125" style="1011" customWidth="1"/>
    <col min="2566" max="2566" width="16.42578125" style="1011" customWidth="1"/>
    <col min="2567" max="2567" width="11.42578125" style="1011" customWidth="1"/>
    <col min="2568" max="2568" width="15" style="1011" customWidth="1"/>
    <col min="2569" max="2569" width="11.42578125" style="1011" customWidth="1"/>
    <col min="2570" max="2815" width="9.140625" style="1011"/>
    <col min="2816" max="2816" width="9.140625" style="1011" customWidth="1"/>
    <col min="2817" max="2817" width="13.140625" style="1011" bestFit="1" customWidth="1"/>
    <col min="2818" max="2818" width="15.140625" style="1011" customWidth="1"/>
    <col min="2819" max="2819" width="23.140625" style="1011" customWidth="1"/>
    <col min="2820" max="2820" width="17.140625" style="1011" customWidth="1"/>
    <col min="2821" max="2821" width="14.42578125" style="1011" customWidth="1"/>
    <col min="2822" max="2822" width="16.42578125" style="1011" customWidth="1"/>
    <col min="2823" max="2823" width="11.42578125" style="1011" customWidth="1"/>
    <col min="2824" max="2824" width="15" style="1011" customWidth="1"/>
    <col min="2825" max="2825" width="11.42578125" style="1011" customWidth="1"/>
    <col min="2826" max="3071" width="9.140625" style="1011"/>
    <col min="3072" max="3072" width="9.140625" style="1011" customWidth="1"/>
    <col min="3073" max="3073" width="13.140625" style="1011" bestFit="1" customWidth="1"/>
    <col min="3074" max="3074" width="15.140625" style="1011" customWidth="1"/>
    <col min="3075" max="3075" width="23.140625" style="1011" customWidth="1"/>
    <col min="3076" max="3076" width="17.140625" style="1011" customWidth="1"/>
    <col min="3077" max="3077" width="14.42578125" style="1011" customWidth="1"/>
    <col min="3078" max="3078" width="16.42578125" style="1011" customWidth="1"/>
    <col min="3079" max="3079" width="11.42578125" style="1011" customWidth="1"/>
    <col min="3080" max="3080" width="15" style="1011" customWidth="1"/>
    <col min="3081" max="3081" width="11.42578125" style="1011" customWidth="1"/>
    <col min="3082" max="3327" width="9.140625" style="1011"/>
    <col min="3328" max="3328" width="9.140625" style="1011" customWidth="1"/>
    <col min="3329" max="3329" width="13.140625" style="1011" bestFit="1" customWidth="1"/>
    <col min="3330" max="3330" width="15.140625" style="1011" customWidth="1"/>
    <col min="3331" max="3331" width="23.140625" style="1011" customWidth="1"/>
    <col min="3332" max="3332" width="17.140625" style="1011" customWidth="1"/>
    <col min="3333" max="3333" width="14.42578125" style="1011" customWidth="1"/>
    <col min="3334" max="3334" width="16.42578125" style="1011" customWidth="1"/>
    <col min="3335" max="3335" width="11.42578125" style="1011" customWidth="1"/>
    <col min="3336" max="3336" width="15" style="1011" customWidth="1"/>
    <col min="3337" max="3337" width="11.42578125" style="1011" customWidth="1"/>
    <col min="3338" max="3583" width="9.140625" style="1011"/>
    <col min="3584" max="3584" width="9.140625" style="1011" customWidth="1"/>
    <col min="3585" max="3585" width="13.140625" style="1011" bestFit="1" customWidth="1"/>
    <col min="3586" max="3586" width="15.140625" style="1011" customWidth="1"/>
    <col min="3587" max="3587" width="23.140625" style="1011" customWidth="1"/>
    <col min="3588" max="3588" width="17.140625" style="1011" customWidth="1"/>
    <col min="3589" max="3589" width="14.42578125" style="1011" customWidth="1"/>
    <col min="3590" max="3590" width="16.42578125" style="1011" customWidth="1"/>
    <col min="3591" max="3591" width="11.42578125" style="1011" customWidth="1"/>
    <col min="3592" max="3592" width="15" style="1011" customWidth="1"/>
    <col min="3593" max="3593" width="11.42578125" style="1011" customWidth="1"/>
    <col min="3594" max="3839" width="9.140625" style="1011"/>
    <col min="3840" max="3840" width="9.140625" style="1011" customWidth="1"/>
    <col min="3841" max="3841" width="13.140625" style="1011" bestFit="1" customWidth="1"/>
    <col min="3842" max="3842" width="15.140625" style="1011" customWidth="1"/>
    <col min="3843" max="3843" width="23.140625" style="1011" customWidth="1"/>
    <col min="3844" max="3844" width="17.140625" style="1011" customWidth="1"/>
    <col min="3845" max="3845" width="14.42578125" style="1011" customWidth="1"/>
    <col min="3846" max="3846" width="16.42578125" style="1011" customWidth="1"/>
    <col min="3847" max="3847" width="11.42578125" style="1011" customWidth="1"/>
    <col min="3848" max="3848" width="15" style="1011" customWidth="1"/>
    <col min="3849" max="3849" width="11.42578125" style="1011" customWidth="1"/>
    <col min="3850" max="4095" width="9.140625" style="1011"/>
    <col min="4096" max="4096" width="9.140625" style="1011" customWidth="1"/>
    <col min="4097" max="4097" width="13.140625" style="1011" bestFit="1" customWidth="1"/>
    <col min="4098" max="4098" width="15.140625" style="1011" customWidth="1"/>
    <col min="4099" max="4099" width="23.140625" style="1011" customWidth="1"/>
    <col min="4100" max="4100" width="17.140625" style="1011" customWidth="1"/>
    <col min="4101" max="4101" width="14.42578125" style="1011" customWidth="1"/>
    <col min="4102" max="4102" width="16.42578125" style="1011" customWidth="1"/>
    <col min="4103" max="4103" width="11.42578125" style="1011" customWidth="1"/>
    <col min="4104" max="4104" width="15" style="1011" customWidth="1"/>
    <col min="4105" max="4105" width="11.42578125" style="1011" customWidth="1"/>
    <col min="4106" max="4351" width="9.140625" style="1011"/>
    <col min="4352" max="4352" width="9.140625" style="1011" customWidth="1"/>
    <col min="4353" max="4353" width="13.140625" style="1011" bestFit="1" customWidth="1"/>
    <col min="4354" max="4354" width="15.140625" style="1011" customWidth="1"/>
    <col min="4355" max="4355" width="23.140625" style="1011" customWidth="1"/>
    <col min="4356" max="4356" width="17.140625" style="1011" customWidth="1"/>
    <col min="4357" max="4357" width="14.42578125" style="1011" customWidth="1"/>
    <col min="4358" max="4358" width="16.42578125" style="1011" customWidth="1"/>
    <col min="4359" max="4359" width="11.42578125" style="1011" customWidth="1"/>
    <col min="4360" max="4360" width="15" style="1011" customWidth="1"/>
    <col min="4361" max="4361" width="11.42578125" style="1011" customWidth="1"/>
    <col min="4362" max="4607" width="9.140625" style="1011"/>
    <col min="4608" max="4608" width="9.140625" style="1011" customWidth="1"/>
    <col min="4609" max="4609" width="13.140625" style="1011" bestFit="1" customWidth="1"/>
    <col min="4610" max="4610" width="15.140625" style="1011" customWidth="1"/>
    <col min="4611" max="4611" width="23.140625" style="1011" customWidth="1"/>
    <col min="4612" max="4612" width="17.140625" style="1011" customWidth="1"/>
    <col min="4613" max="4613" width="14.42578125" style="1011" customWidth="1"/>
    <col min="4614" max="4614" width="16.42578125" style="1011" customWidth="1"/>
    <col min="4615" max="4615" width="11.42578125" style="1011" customWidth="1"/>
    <col min="4616" max="4616" width="15" style="1011" customWidth="1"/>
    <col min="4617" max="4617" width="11.42578125" style="1011" customWidth="1"/>
    <col min="4618" max="4863" width="9.140625" style="1011"/>
    <col min="4864" max="4864" width="9.140625" style="1011" customWidth="1"/>
    <col min="4865" max="4865" width="13.140625" style="1011" bestFit="1" customWidth="1"/>
    <col min="4866" max="4866" width="15.140625" style="1011" customWidth="1"/>
    <col min="4867" max="4867" width="23.140625" style="1011" customWidth="1"/>
    <col min="4868" max="4868" width="17.140625" style="1011" customWidth="1"/>
    <col min="4869" max="4869" width="14.42578125" style="1011" customWidth="1"/>
    <col min="4870" max="4870" width="16.42578125" style="1011" customWidth="1"/>
    <col min="4871" max="4871" width="11.42578125" style="1011" customWidth="1"/>
    <col min="4872" max="4872" width="15" style="1011" customWidth="1"/>
    <col min="4873" max="4873" width="11.42578125" style="1011" customWidth="1"/>
    <col min="4874" max="5119" width="9.140625" style="1011"/>
    <col min="5120" max="5120" width="9.140625" style="1011" customWidth="1"/>
    <col min="5121" max="5121" width="13.140625" style="1011" bestFit="1" customWidth="1"/>
    <col min="5122" max="5122" width="15.140625" style="1011" customWidth="1"/>
    <col min="5123" max="5123" width="23.140625" style="1011" customWidth="1"/>
    <col min="5124" max="5124" width="17.140625" style="1011" customWidth="1"/>
    <col min="5125" max="5125" width="14.42578125" style="1011" customWidth="1"/>
    <col min="5126" max="5126" width="16.42578125" style="1011" customWidth="1"/>
    <col min="5127" max="5127" width="11.42578125" style="1011" customWidth="1"/>
    <col min="5128" max="5128" width="15" style="1011" customWidth="1"/>
    <col min="5129" max="5129" width="11.42578125" style="1011" customWidth="1"/>
    <col min="5130" max="5375" width="9.140625" style="1011"/>
    <col min="5376" max="5376" width="9.140625" style="1011" customWidth="1"/>
    <col min="5377" max="5377" width="13.140625" style="1011" bestFit="1" customWidth="1"/>
    <col min="5378" max="5378" width="15.140625" style="1011" customWidth="1"/>
    <col min="5379" max="5379" width="23.140625" style="1011" customWidth="1"/>
    <col min="5380" max="5380" width="17.140625" style="1011" customWidth="1"/>
    <col min="5381" max="5381" width="14.42578125" style="1011" customWidth="1"/>
    <col min="5382" max="5382" width="16.42578125" style="1011" customWidth="1"/>
    <col min="5383" max="5383" width="11.42578125" style="1011" customWidth="1"/>
    <col min="5384" max="5384" width="15" style="1011" customWidth="1"/>
    <col min="5385" max="5385" width="11.42578125" style="1011" customWidth="1"/>
    <col min="5386" max="5631" width="9.140625" style="1011"/>
    <col min="5632" max="5632" width="9.140625" style="1011" customWidth="1"/>
    <col min="5633" max="5633" width="13.140625" style="1011" bestFit="1" customWidth="1"/>
    <col min="5634" max="5634" width="15.140625" style="1011" customWidth="1"/>
    <col min="5635" max="5635" width="23.140625" style="1011" customWidth="1"/>
    <col min="5636" max="5636" width="17.140625" style="1011" customWidth="1"/>
    <col min="5637" max="5637" width="14.42578125" style="1011" customWidth="1"/>
    <col min="5638" max="5638" width="16.42578125" style="1011" customWidth="1"/>
    <col min="5639" max="5639" width="11.42578125" style="1011" customWidth="1"/>
    <col min="5640" max="5640" width="15" style="1011" customWidth="1"/>
    <col min="5641" max="5641" width="11.42578125" style="1011" customWidth="1"/>
    <col min="5642" max="5887" width="9.140625" style="1011"/>
    <col min="5888" max="5888" width="9.140625" style="1011" customWidth="1"/>
    <col min="5889" max="5889" width="13.140625" style="1011" bestFit="1" customWidth="1"/>
    <col min="5890" max="5890" width="15.140625" style="1011" customWidth="1"/>
    <col min="5891" max="5891" width="23.140625" style="1011" customWidth="1"/>
    <col min="5892" max="5892" width="17.140625" style="1011" customWidth="1"/>
    <col min="5893" max="5893" width="14.42578125" style="1011" customWidth="1"/>
    <col min="5894" max="5894" width="16.42578125" style="1011" customWidth="1"/>
    <col min="5895" max="5895" width="11.42578125" style="1011" customWidth="1"/>
    <col min="5896" max="5896" width="15" style="1011" customWidth="1"/>
    <col min="5897" max="5897" width="11.42578125" style="1011" customWidth="1"/>
    <col min="5898" max="6143" width="9.140625" style="1011"/>
    <col min="6144" max="6144" width="9.140625" style="1011" customWidth="1"/>
    <col min="6145" max="6145" width="13.140625" style="1011" bestFit="1" customWidth="1"/>
    <col min="6146" max="6146" width="15.140625" style="1011" customWidth="1"/>
    <col min="6147" max="6147" width="23.140625" style="1011" customWidth="1"/>
    <col min="6148" max="6148" width="17.140625" style="1011" customWidth="1"/>
    <col min="6149" max="6149" width="14.42578125" style="1011" customWidth="1"/>
    <col min="6150" max="6150" width="16.42578125" style="1011" customWidth="1"/>
    <col min="6151" max="6151" width="11.42578125" style="1011" customWidth="1"/>
    <col min="6152" max="6152" width="15" style="1011" customWidth="1"/>
    <col min="6153" max="6153" width="11.42578125" style="1011" customWidth="1"/>
    <col min="6154" max="6399" width="9.140625" style="1011"/>
    <col min="6400" max="6400" width="9.140625" style="1011" customWidth="1"/>
    <col min="6401" max="6401" width="13.140625" style="1011" bestFit="1" customWidth="1"/>
    <col min="6402" max="6402" width="15.140625" style="1011" customWidth="1"/>
    <col min="6403" max="6403" width="23.140625" style="1011" customWidth="1"/>
    <col min="6404" max="6404" width="17.140625" style="1011" customWidth="1"/>
    <col min="6405" max="6405" width="14.42578125" style="1011" customWidth="1"/>
    <col min="6406" max="6406" width="16.42578125" style="1011" customWidth="1"/>
    <col min="6407" max="6407" width="11.42578125" style="1011" customWidth="1"/>
    <col min="6408" max="6408" width="15" style="1011" customWidth="1"/>
    <col min="6409" max="6409" width="11.42578125" style="1011" customWidth="1"/>
    <col min="6410" max="6655" width="9.140625" style="1011"/>
    <col min="6656" max="6656" width="9.140625" style="1011" customWidth="1"/>
    <col min="6657" max="6657" width="13.140625" style="1011" bestFit="1" customWidth="1"/>
    <col min="6658" max="6658" width="15.140625" style="1011" customWidth="1"/>
    <col min="6659" max="6659" width="23.140625" style="1011" customWidth="1"/>
    <col min="6660" max="6660" width="17.140625" style="1011" customWidth="1"/>
    <col min="6661" max="6661" width="14.42578125" style="1011" customWidth="1"/>
    <col min="6662" max="6662" width="16.42578125" style="1011" customWidth="1"/>
    <col min="6663" max="6663" width="11.42578125" style="1011" customWidth="1"/>
    <col min="6664" max="6664" width="15" style="1011" customWidth="1"/>
    <col min="6665" max="6665" width="11.42578125" style="1011" customWidth="1"/>
    <col min="6666" max="6911" width="9.140625" style="1011"/>
    <col min="6912" max="6912" width="9.140625" style="1011" customWidth="1"/>
    <col min="6913" max="6913" width="13.140625" style="1011" bestFit="1" customWidth="1"/>
    <col min="6914" max="6914" width="15.140625" style="1011" customWidth="1"/>
    <col min="6915" max="6915" width="23.140625" style="1011" customWidth="1"/>
    <col min="6916" max="6916" width="17.140625" style="1011" customWidth="1"/>
    <col min="6917" max="6917" width="14.42578125" style="1011" customWidth="1"/>
    <col min="6918" max="6918" width="16.42578125" style="1011" customWidth="1"/>
    <col min="6919" max="6919" width="11.42578125" style="1011" customWidth="1"/>
    <col min="6920" max="6920" width="15" style="1011" customWidth="1"/>
    <col min="6921" max="6921" width="11.42578125" style="1011" customWidth="1"/>
    <col min="6922" max="7167" width="9.140625" style="1011"/>
    <col min="7168" max="7168" width="9.140625" style="1011" customWidth="1"/>
    <col min="7169" max="7169" width="13.140625" style="1011" bestFit="1" customWidth="1"/>
    <col min="7170" max="7170" width="15.140625" style="1011" customWidth="1"/>
    <col min="7171" max="7171" width="23.140625" style="1011" customWidth="1"/>
    <col min="7172" max="7172" width="17.140625" style="1011" customWidth="1"/>
    <col min="7173" max="7173" width="14.42578125" style="1011" customWidth="1"/>
    <col min="7174" max="7174" width="16.42578125" style="1011" customWidth="1"/>
    <col min="7175" max="7175" width="11.42578125" style="1011" customWidth="1"/>
    <col min="7176" max="7176" width="15" style="1011" customWidth="1"/>
    <col min="7177" max="7177" width="11.42578125" style="1011" customWidth="1"/>
    <col min="7178" max="7423" width="9.140625" style="1011"/>
    <col min="7424" max="7424" width="9.140625" style="1011" customWidth="1"/>
    <col min="7425" max="7425" width="13.140625" style="1011" bestFit="1" customWidth="1"/>
    <col min="7426" max="7426" width="15.140625" style="1011" customWidth="1"/>
    <col min="7427" max="7427" width="23.140625" style="1011" customWidth="1"/>
    <col min="7428" max="7428" width="17.140625" style="1011" customWidth="1"/>
    <col min="7429" max="7429" width="14.42578125" style="1011" customWidth="1"/>
    <col min="7430" max="7430" width="16.42578125" style="1011" customWidth="1"/>
    <col min="7431" max="7431" width="11.42578125" style="1011" customWidth="1"/>
    <col min="7432" max="7432" width="15" style="1011" customWidth="1"/>
    <col min="7433" max="7433" width="11.42578125" style="1011" customWidth="1"/>
    <col min="7434" max="7679" width="9.140625" style="1011"/>
    <col min="7680" max="7680" width="9.140625" style="1011" customWidth="1"/>
    <col min="7681" max="7681" width="13.140625" style="1011" bestFit="1" customWidth="1"/>
    <col min="7682" max="7682" width="15.140625" style="1011" customWidth="1"/>
    <col min="7683" max="7683" width="23.140625" style="1011" customWidth="1"/>
    <col min="7684" max="7684" width="17.140625" style="1011" customWidth="1"/>
    <col min="7685" max="7685" width="14.42578125" style="1011" customWidth="1"/>
    <col min="7686" max="7686" width="16.42578125" style="1011" customWidth="1"/>
    <col min="7687" max="7687" width="11.42578125" style="1011" customWidth="1"/>
    <col min="7688" max="7688" width="15" style="1011" customWidth="1"/>
    <col min="7689" max="7689" width="11.42578125" style="1011" customWidth="1"/>
    <col min="7690" max="7935" width="9.140625" style="1011"/>
    <col min="7936" max="7936" width="9.140625" style="1011" customWidth="1"/>
    <col min="7937" max="7937" width="13.140625" style="1011" bestFit="1" customWidth="1"/>
    <col min="7938" max="7938" width="15.140625" style="1011" customWidth="1"/>
    <col min="7939" max="7939" width="23.140625" style="1011" customWidth="1"/>
    <col min="7940" max="7940" width="17.140625" style="1011" customWidth="1"/>
    <col min="7941" max="7941" width="14.42578125" style="1011" customWidth="1"/>
    <col min="7942" max="7942" width="16.42578125" style="1011" customWidth="1"/>
    <col min="7943" max="7943" width="11.42578125" style="1011" customWidth="1"/>
    <col min="7944" max="7944" width="15" style="1011" customWidth="1"/>
    <col min="7945" max="7945" width="11.42578125" style="1011" customWidth="1"/>
    <col min="7946" max="8191" width="9.140625" style="1011"/>
    <col min="8192" max="8192" width="9.140625" style="1011" customWidth="1"/>
    <col min="8193" max="8193" width="13.140625" style="1011" bestFit="1" customWidth="1"/>
    <col min="8194" max="8194" width="15.140625" style="1011" customWidth="1"/>
    <col min="8195" max="8195" width="23.140625" style="1011" customWidth="1"/>
    <col min="8196" max="8196" width="17.140625" style="1011" customWidth="1"/>
    <col min="8197" max="8197" width="14.42578125" style="1011" customWidth="1"/>
    <col min="8198" max="8198" width="16.42578125" style="1011" customWidth="1"/>
    <col min="8199" max="8199" width="11.42578125" style="1011" customWidth="1"/>
    <col min="8200" max="8200" width="15" style="1011" customWidth="1"/>
    <col min="8201" max="8201" width="11.42578125" style="1011" customWidth="1"/>
    <col min="8202" max="8447" width="9.140625" style="1011"/>
    <col min="8448" max="8448" width="9.140625" style="1011" customWidth="1"/>
    <col min="8449" max="8449" width="13.140625" style="1011" bestFit="1" customWidth="1"/>
    <col min="8450" max="8450" width="15.140625" style="1011" customWidth="1"/>
    <col min="8451" max="8451" width="23.140625" style="1011" customWidth="1"/>
    <col min="8452" max="8452" width="17.140625" style="1011" customWidth="1"/>
    <col min="8453" max="8453" width="14.42578125" style="1011" customWidth="1"/>
    <col min="8454" max="8454" width="16.42578125" style="1011" customWidth="1"/>
    <col min="8455" max="8455" width="11.42578125" style="1011" customWidth="1"/>
    <col min="8456" max="8456" width="15" style="1011" customWidth="1"/>
    <col min="8457" max="8457" width="11.42578125" style="1011" customWidth="1"/>
    <col min="8458" max="8703" width="9.140625" style="1011"/>
    <col min="8704" max="8704" width="9.140625" style="1011" customWidth="1"/>
    <col min="8705" max="8705" width="13.140625" style="1011" bestFit="1" customWidth="1"/>
    <col min="8706" max="8706" width="15.140625" style="1011" customWidth="1"/>
    <col min="8707" max="8707" width="23.140625" style="1011" customWidth="1"/>
    <col min="8708" max="8708" width="17.140625" style="1011" customWidth="1"/>
    <col min="8709" max="8709" width="14.42578125" style="1011" customWidth="1"/>
    <col min="8710" max="8710" width="16.42578125" style="1011" customWidth="1"/>
    <col min="8711" max="8711" width="11.42578125" style="1011" customWidth="1"/>
    <col min="8712" max="8712" width="15" style="1011" customWidth="1"/>
    <col min="8713" max="8713" width="11.42578125" style="1011" customWidth="1"/>
    <col min="8714" max="8959" width="9.140625" style="1011"/>
    <col min="8960" max="8960" width="9.140625" style="1011" customWidth="1"/>
    <col min="8961" max="8961" width="13.140625" style="1011" bestFit="1" customWidth="1"/>
    <col min="8962" max="8962" width="15.140625" style="1011" customWidth="1"/>
    <col min="8963" max="8963" width="23.140625" style="1011" customWidth="1"/>
    <col min="8964" max="8964" width="17.140625" style="1011" customWidth="1"/>
    <col min="8965" max="8965" width="14.42578125" style="1011" customWidth="1"/>
    <col min="8966" max="8966" width="16.42578125" style="1011" customWidth="1"/>
    <col min="8967" max="8967" width="11.42578125" style="1011" customWidth="1"/>
    <col min="8968" max="8968" width="15" style="1011" customWidth="1"/>
    <col min="8969" max="8969" width="11.42578125" style="1011" customWidth="1"/>
    <col min="8970" max="9215" width="9.140625" style="1011"/>
    <col min="9216" max="9216" width="9.140625" style="1011" customWidth="1"/>
    <col min="9217" max="9217" width="13.140625" style="1011" bestFit="1" customWidth="1"/>
    <col min="9218" max="9218" width="15.140625" style="1011" customWidth="1"/>
    <col min="9219" max="9219" width="23.140625" style="1011" customWidth="1"/>
    <col min="9220" max="9220" width="17.140625" style="1011" customWidth="1"/>
    <col min="9221" max="9221" width="14.42578125" style="1011" customWidth="1"/>
    <col min="9222" max="9222" width="16.42578125" style="1011" customWidth="1"/>
    <col min="9223" max="9223" width="11.42578125" style="1011" customWidth="1"/>
    <col min="9224" max="9224" width="15" style="1011" customWidth="1"/>
    <col min="9225" max="9225" width="11.42578125" style="1011" customWidth="1"/>
    <col min="9226" max="9471" width="9.140625" style="1011"/>
    <col min="9472" max="9472" width="9.140625" style="1011" customWidth="1"/>
    <col min="9473" max="9473" width="13.140625" style="1011" bestFit="1" customWidth="1"/>
    <col min="9474" max="9474" width="15.140625" style="1011" customWidth="1"/>
    <col min="9475" max="9475" width="23.140625" style="1011" customWidth="1"/>
    <col min="9476" max="9476" width="17.140625" style="1011" customWidth="1"/>
    <col min="9477" max="9477" width="14.42578125" style="1011" customWidth="1"/>
    <col min="9478" max="9478" width="16.42578125" style="1011" customWidth="1"/>
    <col min="9479" max="9479" width="11.42578125" style="1011" customWidth="1"/>
    <col min="9480" max="9480" width="15" style="1011" customWidth="1"/>
    <col min="9481" max="9481" width="11.42578125" style="1011" customWidth="1"/>
    <col min="9482" max="9727" width="9.140625" style="1011"/>
    <col min="9728" max="9728" width="9.140625" style="1011" customWidth="1"/>
    <col min="9729" max="9729" width="13.140625" style="1011" bestFit="1" customWidth="1"/>
    <col min="9730" max="9730" width="15.140625" style="1011" customWidth="1"/>
    <col min="9731" max="9731" width="23.140625" style="1011" customWidth="1"/>
    <col min="9732" max="9732" width="17.140625" style="1011" customWidth="1"/>
    <col min="9733" max="9733" width="14.42578125" style="1011" customWidth="1"/>
    <col min="9734" max="9734" width="16.42578125" style="1011" customWidth="1"/>
    <col min="9735" max="9735" width="11.42578125" style="1011" customWidth="1"/>
    <col min="9736" max="9736" width="15" style="1011" customWidth="1"/>
    <col min="9737" max="9737" width="11.42578125" style="1011" customWidth="1"/>
    <col min="9738" max="9983" width="9.140625" style="1011"/>
    <col min="9984" max="9984" width="9.140625" style="1011" customWidth="1"/>
    <col min="9985" max="9985" width="13.140625" style="1011" bestFit="1" customWidth="1"/>
    <col min="9986" max="9986" width="15.140625" style="1011" customWidth="1"/>
    <col min="9987" max="9987" width="23.140625" style="1011" customWidth="1"/>
    <col min="9988" max="9988" width="17.140625" style="1011" customWidth="1"/>
    <col min="9989" max="9989" width="14.42578125" style="1011" customWidth="1"/>
    <col min="9990" max="9990" width="16.42578125" style="1011" customWidth="1"/>
    <col min="9991" max="9991" width="11.42578125" style="1011" customWidth="1"/>
    <col min="9992" max="9992" width="15" style="1011" customWidth="1"/>
    <col min="9993" max="9993" width="11.42578125" style="1011" customWidth="1"/>
    <col min="9994" max="10239" width="9.140625" style="1011"/>
    <col min="10240" max="10240" width="9.140625" style="1011" customWidth="1"/>
    <col min="10241" max="10241" width="13.140625" style="1011" bestFit="1" customWidth="1"/>
    <col min="10242" max="10242" width="15.140625" style="1011" customWidth="1"/>
    <col min="10243" max="10243" width="23.140625" style="1011" customWidth="1"/>
    <col min="10244" max="10244" width="17.140625" style="1011" customWidth="1"/>
    <col min="10245" max="10245" width="14.42578125" style="1011" customWidth="1"/>
    <col min="10246" max="10246" width="16.42578125" style="1011" customWidth="1"/>
    <col min="10247" max="10247" width="11.42578125" style="1011" customWidth="1"/>
    <col min="10248" max="10248" width="15" style="1011" customWidth="1"/>
    <col min="10249" max="10249" width="11.42578125" style="1011" customWidth="1"/>
    <col min="10250" max="10495" width="9.140625" style="1011"/>
    <col min="10496" max="10496" width="9.140625" style="1011" customWidth="1"/>
    <col min="10497" max="10497" width="13.140625" style="1011" bestFit="1" customWidth="1"/>
    <col min="10498" max="10498" width="15.140625" style="1011" customWidth="1"/>
    <col min="10499" max="10499" width="23.140625" style="1011" customWidth="1"/>
    <col min="10500" max="10500" width="17.140625" style="1011" customWidth="1"/>
    <col min="10501" max="10501" width="14.42578125" style="1011" customWidth="1"/>
    <col min="10502" max="10502" width="16.42578125" style="1011" customWidth="1"/>
    <col min="10503" max="10503" width="11.42578125" style="1011" customWidth="1"/>
    <col min="10504" max="10504" width="15" style="1011" customWidth="1"/>
    <col min="10505" max="10505" width="11.42578125" style="1011" customWidth="1"/>
    <col min="10506" max="10751" width="9.140625" style="1011"/>
    <col min="10752" max="10752" width="9.140625" style="1011" customWidth="1"/>
    <col min="10753" max="10753" width="13.140625" style="1011" bestFit="1" customWidth="1"/>
    <col min="10754" max="10754" width="15.140625" style="1011" customWidth="1"/>
    <col min="10755" max="10755" width="23.140625" style="1011" customWidth="1"/>
    <col min="10756" max="10756" width="17.140625" style="1011" customWidth="1"/>
    <col min="10757" max="10757" width="14.42578125" style="1011" customWidth="1"/>
    <col min="10758" max="10758" width="16.42578125" style="1011" customWidth="1"/>
    <col min="10759" max="10759" width="11.42578125" style="1011" customWidth="1"/>
    <col min="10760" max="10760" width="15" style="1011" customWidth="1"/>
    <col min="10761" max="10761" width="11.42578125" style="1011" customWidth="1"/>
    <col min="10762" max="11007" width="9.140625" style="1011"/>
    <col min="11008" max="11008" width="9.140625" style="1011" customWidth="1"/>
    <col min="11009" max="11009" width="13.140625" style="1011" bestFit="1" customWidth="1"/>
    <col min="11010" max="11010" width="15.140625" style="1011" customWidth="1"/>
    <col min="11011" max="11011" width="23.140625" style="1011" customWidth="1"/>
    <col min="11012" max="11012" width="17.140625" style="1011" customWidth="1"/>
    <col min="11013" max="11013" width="14.42578125" style="1011" customWidth="1"/>
    <col min="11014" max="11014" width="16.42578125" style="1011" customWidth="1"/>
    <col min="11015" max="11015" width="11.42578125" style="1011" customWidth="1"/>
    <col min="11016" max="11016" width="15" style="1011" customWidth="1"/>
    <col min="11017" max="11017" width="11.42578125" style="1011" customWidth="1"/>
    <col min="11018" max="11263" width="9.140625" style="1011"/>
    <col min="11264" max="11264" width="9.140625" style="1011" customWidth="1"/>
    <col min="11265" max="11265" width="13.140625" style="1011" bestFit="1" customWidth="1"/>
    <col min="11266" max="11266" width="15.140625" style="1011" customWidth="1"/>
    <col min="11267" max="11267" width="23.140625" style="1011" customWidth="1"/>
    <col min="11268" max="11268" width="17.140625" style="1011" customWidth="1"/>
    <col min="11269" max="11269" width="14.42578125" style="1011" customWidth="1"/>
    <col min="11270" max="11270" width="16.42578125" style="1011" customWidth="1"/>
    <col min="11271" max="11271" width="11.42578125" style="1011" customWidth="1"/>
    <col min="11272" max="11272" width="15" style="1011" customWidth="1"/>
    <col min="11273" max="11273" width="11.42578125" style="1011" customWidth="1"/>
    <col min="11274" max="11519" width="9.140625" style="1011"/>
    <col min="11520" max="11520" width="9.140625" style="1011" customWidth="1"/>
    <col min="11521" max="11521" width="13.140625" style="1011" bestFit="1" customWidth="1"/>
    <col min="11522" max="11522" width="15.140625" style="1011" customWidth="1"/>
    <col min="11523" max="11523" width="23.140625" style="1011" customWidth="1"/>
    <col min="11524" max="11524" width="17.140625" style="1011" customWidth="1"/>
    <col min="11525" max="11525" width="14.42578125" style="1011" customWidth="1"/>
    <col min="11526" max="11526" width="16.42578125" style="1011" customWidth="1"/>
    <col min="11527" max="11527" width="11.42578125" style="1011" customWidth="1"/>
    <col min="11528" max="11528" width="15" style="1011" customWidth="1"/>
    <col min="11529" max="11529" width="11.42578125" style="1011" customWidth="1"/>
    <col min="11530" max="11775" width="9.140625" style="1011"/>
    <col min="11776" max="11776" width="9.140625" style="1011" customWidth="1"/>
    <col min="11777" max="11777" width="13.140625" style="1011" bestFit="1" customWidth="1"/>
    <col min="11778" max="11778" width="15.140625" style="1011" customWidth="1"/>
    <col min="11779" max="11779" width="23.140625" style="1011" customWidth="1"/>
    <col min="11780" max="11780" width="17.140625" style="1011" customWidth="1"/>
    <col min="11781" max="11781" width="14.42578125" style="1011" customWidth="1"/>
    <col min="11782" max="11782" width="16.42578125" style="1011" customWidth="1"/>
    <col min="11783" max="11783" width="11.42578125" style="1011" customWidth="1"/>
    <col min="11784" max="11784" width="15" style="1011" customWidth="1"/>
    <col min="11785" max="11785" width="11.42578125" style="1011" customWidth="1"/>
    <col min="11786" max="12031" width="9.140625" style="1011"/>
    <col min="12032" max="12032" width="9.140625" style="1011" customWidth="1"/>
    <col min="12033" max="12033" width="13.140625" style="1011" bestFit="1" customWidth="1"/>
    <col min="12034" max="12034" width="15.140625" style="1011" customWidth="1"/>
    <col min="12035" max="12035" width="23.140625" style="1011" customWidth="1"/>
    <col min="12036" max="12036" width="17.140625" style="1011" customWidth="1"/>
    <col min="12037" max="12037" width="14.42578125" style="1011" customWidth="1"/>
    <col min="12038" max="12038" width="16.42578125" style="1011" customWidth="1"/>
    <col min="12039" max="12039" width="11.42578125" style="1011" customWidth="1"/>
    <col min="12040" max="12040" width="15" style="1011" customWidth="1"/>
    <col min="12041" max="12041" width="11.42578125" style="1011" customWidth="1"/>
    <col min="12042" max="12287" width="9.140625" style="1011"/>
    <col min="12288" max="12288" width="9.140625" style="1011" customWidth="1"/>
    <col min="12289" max="12289" width="13.140625" style="1011" bestFit="1" customWidth="1"/>
    <col min="12290" max="12290" width="15.140625" style="1011" customWidth="1"/>
    <col min="12291" max="12291" width="23.140625" style="1011" customWidth="1"/>
    <col min="12292" max="12292" width="17.140625" style="1011" customWidth="1"/>
    <col min="12293" max="12293" width="14.42578125" style="1011" customWidth="1"/>
    <col min="12294" max="12294" width="16.42578125" style="1011" customWidth="1"/>
    <col min="12295" max="12295" width="11.42578125" style="1011" customWidth="1"/>
    <col min="12296" max="12296" width="15" style="1011" customWidth="1"/>
    <col min="12297" max="12297" width="11.42578125" style="1011" customWidth="1"/>
    <col min="12298" max="12543" width="9.140625" style="1011"/>
    <col min="12544" max="12544" width="9.140625" style="1011" customWidth="1"/>
    <col min="12545" max="12545" width="13.140625" style="1011" bestFit="1" customWidth="1"/>
    <col min="12546" max="12546" width="15.140625" style="1011" customWidth="1"/>
    <col min="12547" max="12547" width="23.140625" style="1011" customWidth="1"/>
    <col min="12548" max="12548" width="17.140625" style="1011" customWidth="1"/>
    <col min="12549" max="12549" width="14.42578125" style="1011" customWidth="1"/>
    <col min="12550" max="12550" width="16.42578125" style="1011" customWidth="1"/>
    <col min="12551" max="12551" width="11.42578125" style="1011" customWidth="1"/>
    <col min="12552" max="12552" width="15" style="1011" customWidth="1"/>
    <col min="12553" max="12553" width="11.42578125" style="1011" customWidth="1"/>
    <col min="12554" max="12799" width="9.140625" style="1011"/>
    <col min="12800" max="12800" width="9.140625" style="1011" customWidth="1"/>
    <col min="12801" max="12801" width="13.140625" style="1011" bestFit="1" customWidth="1"/>
    <col min="12802" max="12802" width="15.140625" style="1011" customWidth="1"/>
    <col min="12803" max="12803" width="23.140625" style="1011" customWidth="1"/>
    <col min="12804" max="12804" width="17.140625" style="1011" customWidth="1"/>
    <col min="12805" max="12805" width="14.42578125" style="1011" customWidth="1"/>
    <col min="12806" max="12806" width="16.42578125" style="1011" customWidth="1"/>
    <col min="12807" max="12807" width="11.42578125" style="1011" customWidth="1"/>
    <col min="12808" max="12808" width="15" style="1011" customWidth="1"/>
    <col min="12809" max="12809" width="11.42578125" style="1011" customWidth="1"/>
    <col min="12810" max="13055" width="9.140625" style="1011"/>
    <col min="13056" max="13056" width="9.140625" style="1011" customWidth="1"/>
    <col min="13057" max="13057" width="13.140625" style="1011" bestFit="1" customWidth="1"/>
    <col min="13058" max="13058" width="15.140625" style="1011" customWidth="1"/>
    <col min="13059" max="13059" width="23.140625" style="1011" customWidth="1"/>
    <col min="13060" max="13060" width="17.140625" style="1011" customWidth="1"/>
    <col min="13061" max="13061" width="14.42578125" style="1011" customWidth="1"/>
    <col min="13062" max="13062" width="16.42578125" style="1011" customWidth="1"/>
    <col min="13063" max="13063" width="11.42578125" style="1011" customWidth="1"/>
    <col min="13064" max="13064" width="15" style="1011" customWidth="1"/>
    <col min="13065" max="13065" width="11.42578125" style="1011" customWidth="1"/>
    <col min="13066" max="13311" width="9.140625" style="1011"/>
    <col min="13312" max="13312" width="9.140625" style="1011" customWidth="1"/>
    <col min="13313" max="13313" width="13.140625" style="1011" bestFit="1" customWidth="1"/>
    <col min="13314" max="13314" width="15.140625" style="1011" customWidth="1"/>
    <col min="13315" max="13315" width="23.140625" style="1011" customWidth="1"/>
    <col min="13316" max="13316" width="17.140625" style="1011" customWidth="1"/>
    <col min="13317" max="13317" width="14.42578125" style="1011" customWidth="1"/>
    <col min="13318" max="13318" width="16.42578125" style="1011" customWidth="1"/>
    <col min="13319" max="13319" width="11.42578125" style="1011" customWidth="1"/>
    <col min="13320" max="13320" width="15" style="1011" customWidth="1"/>
    <col min="13321" max="13321" width="11.42578125" style="1011" customWidth="1"/>
    <col min="13322" max="13567" width="9.140625" style="1011"/>
    <col min="13568" max="13568" width="9.140625" style="1011" customWidth="1"/>
    <col min="13569" max="13569" width="13.140625" style="1011" bestFit="1" customWidth="1"/>
    <col min="13570" max="13570" width="15.140625" style="1011" customWidth="1"/>
    <col min="13571" max="13571" width="23.140625" style="1011" customWidth="1"/>
    <col min="13572" max="13572" width="17.140625" style="1011" customWidth="1"/>
    <col min="13573" max="13573" width="14.42578125" style="1011" customWidth="1"/>
    <col min="13574" max="13574" width="16.42578125" style="1011" customWidth="1"/>
    <col min="13575" max="13575" width="11.42578125" style="1011" customWidth="1"/>
    <col min="13576" max="13576" width="15" style="1011" customWidth="1"/>
    <col min="13577" max="13577" width="11.42578125" style="1011" customWidth="1"/>
    <col min="13578" max="13823" width="9.140625" style="1011"/>
    <col min="13824" max="13824" width="9.140625" style="1011" customWidth="1"/>
    <col min="13825" max="13825" width="13.140625" style="1011" bestFit="1" customWidth="1"/>
    <col min="13826" max="13826" width="15.140625" style="1011" customWidth="1"/>
    <col min="13827" max="13827" width="23.140625" style="1011" customWidth="1"/>
    <col min="13828" max="13828" width="17.140625" style="1011" customWidth="1"/>
    <col min="13829" max="13829" width="14.42578125" style="1011" customWidth="1"/>
    <col min="13830" max="13830" width="16.42578125" style="1011" customWidth="1"/>
    <col min="13831" max="13831" width="11.42578125" style="1011" customWidth="1"/>
    <col min="13832" max="13832" width="15" style="1011" customWidth="1"/>
    <col min="13833" max="13833" width="11.42578125" style="1011" customWidth="1"/>
    <col min="13834" max="14079" width="9.140625" style="1011"/>
    <col min="14080" max="14080" width="9.140625" style="1011" customWidth="1"/>
    <col min="14081" max="14081" width="13.140625" style="1011" bestFit="1" customWidth="1"/>
    <col min="14082" max="14082" width="15.140625" style="1011" customWidth="1"/>
    <col min="14083" max="14083" width="23.140625" style="1011" customWidth="1"/>
    <col min="14084" max="14084" width="17.140625" style="1011" customWidth="1"/>
    <col min="14085" max="14085" width="14.42578125" style="1011" customWidth="1"/>
    <col min="14086" max="14086" width="16.42578125" style="1011" customWidth="1"/>
    <col min="14087" max="14087" width="11.42578125" style="1011" customWidth="1"/>
    <col min="14088" max="14088" width="15" style="1011" customWidth="1"/>
    <col min="14089" max="14089" width="11.42578125" style="1011" customWidth="1"/>
    <col min="14090" max="14335" width="9.140625" style="1011"/>
    <col min="14336" max="14336" width="9.140625" style="1011" customWidth="1"/>
    <col min="14337" max="14337" width="13.140625" style="1011" bestFit="1" customWidth="1"/>
    <col min="14338" max="14338" width="15.140625" style="1011" customWidth="1"/>
    <col min="14339" max="14339" width="23.140625" style="1011" customWidth="1"/>
    <col min="14340" max="14340" width="17.140625" style="1011" customWidth="1"/>
    <col min="14341" max="14341" width="14.42578125" style="1011" customWidth="1"/>
    <col min="14342" max="14342" width="16.42578125" style="1011" customWidth="1"/>
    <col min="14343" max="14343" width="11.42578125" style="1011" customWidth="1"/>
    <col min="14344" max="14344" width="15" style="1011" customWidth="1"/>
    <col min="14345" max="14345" width="11.42578125" style="1011" customWidth="1"/>
    <col min="14346" max="14591" width="9.140625" style="1011"/>
    <col min="14592" max="14592" width="9.140625" style="1011" customWidth="1"/>
    <col min="14593" max="14593" width="13.140625" style="1011" bestFit="1" customWidth="1"/>
    <col min="14594" max="14594" width="15.140625" style="1011" customWidth="1"/>
    <col min="14595" max="14595" width="23.140625" style="1011" customWidth="1"/>
    <col min="14596" max="14596" width="17.140625" style="1011" customWidth="1"/>
    <col min="14597" max="14597" width="14.42578125" style="1011" customWidth="1"/>
    <col min="14598" max="14598" width="16.42578125" style="1011" customWidth="1"/>
    <col min="14599" max="14599" width="11.42578125" style="1011" customWidth="1"/>
    <col min="14600" max="14600" width="15" style="1011" customWidth="1"/>
    <col min="14601" max="14601" width="11.42578125" style="1011" customWidth="1"/>
    <col min="14602" max="14847" width="9.140625" style="1011"/>
    <col min="14848" max="14848" width="9.140625" style="1011" customWidth="1"/>
    <col min="14849" max="14849" width="13.140625" style="1011" bestFit="1" customWidth="1"/>
    <col min="14850" max="14850" width="15.140625" style="1011" customWidth="1"/>
    <col min="14851" max="14851" width="23.140625" style="1011" customWidth="1"/>
    <col min="14852" max="14852" width="17.140625" style="1011" customWidth="1"/>
    <col min="14853" max="14853" width="14.42578125" style="1011" customWidth="1"/>
    <col min="14854" max="14854" width="16.42578125" style="1011" customWidth="1"/>
    <col min="14855" max="14855" width="11.42578125" style="1011" customWidth="1"/>
    <col min="14856" max="14856" width="15" style="1011" customWidth="1"/>
    <col min="14857" max="14857" width="11.42578125" style="1011" customWidth="1"/>
    <col min="14858" max="15103" width="9.140625" style="1011"/>
    <col min="15104" max="15104" width="9.140625" style="1011" customWidth="1"/>
    <col min="15105" max="15105" width="13.140625" style="1011" bestFit="1" customWidth="1"/>
    <col min="15106" max="15106" width="15.140625" style="1011" customWidth="1"/>
    <col min="15107" max="15107" width="23.140625" style="1011" customWidth="1"/>
    <col min="15108" max="15108" width="17.140625" style="1011" customWidth="1"/>
    <col min="15109" max="15109" width="14.42578125" style="1011" customWidth="1"/>
    <col min="15110" max="15110" width="16.42578125" style="1011" customWidth="1"/>
    <col min="15111" max="15111" width="11.42578125" style="1011" customWidth="1"/>
    <col min="15112" max="15112" width="15" style="1011" customWidth="1"/>
    <col min="15113" max="15113" width="11.42578125" style="1011" customWidth="1"/>
    <col min="15114" max="15359" width="9.140625" style="1011"/>
    <col min="15360" max="15360" width="9.140625" style="1011" customWidth="1"/>
    <col min="15361" max="15361" width="13.140625" style="1011" bestFit="1" customWidth="1"/>
    <col min="15362" max="15362" width="15.140625" style="1011" customWidth="1"/>
    <col min="15363" max="15363" width="23.140625" style="1011" customWidth="1"/>
    <col min="15364" max="15364" width="17.140625" style="1011" customWidth="1"/>
    <col min="15365" max="15365" width="14.42578125" style="1011" customWidth="1"/>
    <col min="15366" max="15366" width="16.42578125" style="1011" customWidth="1"/>
    <col min="15367" max="15367" width="11.42578125" style="1011" customWidth="1"/>
    <col min="15368" max="15368" width="15" style="1011" customWidth="1"/>
    <col min="15369" max="15369" width="11.42578125" style="1011" customWidth="1"/>
    <col min="15370" max="15615" width="9.140625" style="1011"/>
    <col min="15616" max="15616" width="9.140625" style="1011" customWidth="1"/>
    <col min="15617" max="15617" width="13.140625" style="1011" bestFit="1" customWidth="1"/>
    <col min="15618" max="15618" width="15.140625" style="1011" customWidth="1"/>
    <col min="15619" max="15619" width="23.140625" style="1011" customWidth="1"/>
    <col min="15620" max="15620" width="17.140625" style="1011" customWidth="1"/>
    <col min="15621" max="15621" width="14.42578125" style="1011" customWidth="1"/>
    <col min="15622" max="15622" width="16.42578125" style="1011" customWidth="1"/>
    <col min="15623" max="15623" width="11.42578125" style="1011" customWidth="1"/>
    <col min="15624" max="15624" width="15" style="1011" customWidth="1"/>
    <col min="15625" max="15625" width="11.42578125" style="1011" customWidth="1"/>
    <col min="15626" max="15871" width="9.140625" style="1011"/>
    <col min="15872" max="15872" width="9.140625" style="1011" customWidth="1"/>
    <col min="15873" max="15873" width="13.140625" style="1011" bestFit="1" customWidth="1"/>
    <col min="15874" max="15874" width="15.140625" style="1011" customWidth="1"/>
    <col min="15875" max="15875" width="23.140625" style="1011" customWidth="1"/>
    <col min="15876" max="15876" width="17.140625" style="1011" customWidth="1"/>
    <col min="15877" max="15877" width="14.42578125" style="1011" customWidth="1"/>
    <col min="15878" max="15878" width="16.42578125" style="1011" customWidth="1"/>
    <col min="15879" max="15879" width="11.42578125" style="1011" customWidth="1"/>
    <col min="15880" max="15880" width="15" style="1011" customWidth="1"/>
    <col min="15881" max="15881" width="11.42578125" style="1011" customWidth="1"/>
    <col min="15882" max="16127" width="9.140625" style="1011"/>
    <col min="16128" max="16128" width="9.140625" style="1011" customWidth="1"/>
    <col min="16129" max="16129" width="13.140625" style="1011" bestFit="1" customWidth="1"/>
    <col min="16130" max="16130" width="15.140625" style="1011" customWidth="1"/>
    <col min="16131" max="16131" width="23.140625" style="1011" customWidth="1"/>
    <col min="16132" max="16132" width="17.140625" style="1011" customWidth="1"/>
    <col min="16133" max="16133" width="14.42578125" style="1011" customWidth="1"/>
    <col min="16134" max="16134" width="16.42578125" style="1011" customWidth="1"/>
    <col min="16135" max="16135" width="11.42578125" style="1011" customWidth="1"/>
    <col min="16136" max="16136" width="15" style="1011" customWidth="1"/>
    <col min="16137" max="16137" width="11.42578125" style="1011" customWidth="1"/>
    <col min="16138" max="16384" width="9.140625" style="1011"/>
  </cols>
  <sheetData>
    <row r="2" spans="2:9" ht="39.75" customHeight="1">
      <c r="B2" s="565" t="s">
        <v>1036</v>
      </c>
      <c r="C2" s="566"/>
      <c r="D2" s="566"/>
      <c r="E2" s="566"/>
      <c r="F2" s="566"/>
      <c r="G2" s="566"/>
      <c r="H2" s="566"/>
    </row>
    <row r="3" spans="2:9" ht="15.75" customHeight="1">
      <c r="B3" s="565" t="s">
        <v>1537</v>
      </c>
      <c r="C3" s="566"/>
      <c r="D3" s="566"/>
      <c r="E3" s="566"/>
      <c r="F3" s="566"/>
      <c r="G3" s="566"/>
      <c r="H3" s="566"/>
    </row>
    <row r="4" spans="2:9" ht="21.75" customHeight="1">
      <c r="B4" s="567" t="s">
        <v>1538</v>
      </c>
      <c r="C4" s="566"/>
      <c r="D4" s="566"/>
      <c r="E4" s="566"/>
      <c r="F4" s="566"/>
      <c r="G4" s="566"/>
      <c r="H4" s="566"/>
    </row>
    <row r="5" spans="2:9">
      <c r="B5" s="568"/>
      <c r="C5" s="330"/>
      <c r="D5" s="1176" t="s">
        <v>1037</v>
      </c>
      <c r="E5" s="1177"/>
      <c r="F5" s="1177"/>
      <c r="G5" s="1177"/>
      <c r="H5" s="1178"/>
    </row>
    <row r="6" spans="2:9">
      <c r="B6" s="569" t="s">
        <v>1518</v>
      </c>
      <c r="C6" s="570" t="s">
        <v>1038</v>
      </c>
      <c r="D6" s="571" t="s">
        <v>1195</v>
      </c>
      <c r="E6" s="572" t="s">
        <v>1196</v>
      </c>
      <c r="F6" s="572" t="s">
        <v>885</v>
      </c>
      <c r="G6" s="572" t="s">
        <v>886</v>
      </c>
      <c r="H6" s="573" t="s">
        <v>1040</v>
      </c>
      <c r="I6" s="574"/>
    </row>
    <row r="7" spans="2:9">
      <c r="B7" s="575" t="s">
        <v>2</v>
      </c>
      <c r="C7" s="698" t="s">
        <v>1521</v>
      </c>
      <c r="D7" s="717">
        <v>138046647.22999999</v>
      </c>
      <c r="E7" s="718">
        <v>10204081.630000001</v>
      </c>
      <c r="F7" s="718">
        <v>0</v>
      </c>
      <c r="G7" s="718">
        <v>0</v>
      </c>
      <c r="H7" s="720">
        <v>148250728.86000001</v>
      </c>
    </row>
    <row r="8" spans="2:9">
      <c r="B8" s="576"/>
      <c r="C8" s="577" t="s">
        <v>1402</v>
      </c>
      <c r="D8" s="721">
        <v>0</v>
      </c>
      <c r="E8" s="719">
        <v>0</v>
      </c>
      <c r="F8" s="719">
        <v>0</v>
      </c>
      <c r="G8" s="719">
        <v>0</v>
      </c>
      <c r="H8" s="722">
        <v>0</v>
      </c>
    </row>
    <row r="9" spans="2:9">
      <c r="B9" s="576"/>
      <c r="C9" s="578" t="s">
        <v>1403</v>
      </c>
      <c r="D9" s="721">
        <v>0</v>
      </c>
      <c r="E9" s="719">
        <v>0</v>
      </c>
      <c r="F9" s="719">
        <v>0</v>
      </c>
      <c r="G9" s="719">
        <v>0</v>
      </c>
      <c r="H9" s="722">
        <v>0</v>
      </c>
    </row>
    <row r="10" spans="2:9">
      <c r="B10" s="576"/>
      <c r="C10" s="577" t="s">
        <v>1404</v>
      </c>
      <c r="D10" s="721">
        <v>0</v>
      </c>
      <c r="E10" s="719">
        <v>0</v>
      </c>
      <c r="F10" s="719">
        <v>0</v>
      </c>
      <c r="G10" s="719">
        <v>0</v>
      </c>
      <c r="H10" s="722">
        <v>0</v>
      </c>
    </row>
    <row r="11" spans="2:9">
      <c r="B11" s="579" t="s">
        <v>6</v>
      </c>
      <c r="C11" s="580"/>
      <c r="D11" s="723">
        <v>138046647.22999999</v>
      </c>
      <c r="E11" s="724">
        <v>10204081.630000001</v>
      </c>
      <c r="F11" s="724">
        <v>0</v>
      </c>
      <c r="G11" s="724">
        <v>0</v>
      </c>
      <c r="H11" s="725">
        <v>148250728.86000001</v>
      </c>
    </row>
    <row r="12" spans="2:9">
      <c r="B12" s="575" t="s">
        <v>3</v>
      </c>
      <c r="C12" s="1093" t="s">
        <v>1521</v>
      </c>
      <c r="D12" s="718">
        <v>0</v>
      </c>
      <c r="E12" s="718">
        <v>0</v>
      </c>
      <c r="F12" s="718">
        <v>0</v>
      </c>
      <c r="G12" s="718">
        <v>0</v>
      </c>
      <c r="H12" s="720">
        <v>0</v>
      </c>
    </row>
    <row r="13" spans="2:9">
      <c r="B13" s="581"/>
      <c r="C13" s="578" t="s">
        <v>1402</v>
      </c>
      <c r="D13" s="719">
        <v>0</v>
      </c>
      <c r="E13" s="719">
        <v>0</v>
      </c>
      <c r="F13" s="719">
        <v>0</v>
      </c>
      <c r="G13" s="726">
        <v>0</v>
      </c>
      <c r="H13" s="727">
        <v>0</v>
      </c>
    </row>
    <row r="14" spans="2:9">
      <c r="B14" s="582"/>
      <c r="C14" s="578" t="s">
        <v>1403</v>
      </c>
      <c r="D14" s="1243">
        <v>2000000</v>
      </c>
      <c r="E14" s="726">
        <v>0</v>
      </c>
      <c r="F14" s="726">
        <v>0</v>
      </c>
      <c r="G14" s="726">
        <v>0</v>
      </c>
      <c r="H14" s="727">
        <v>2000000</v>
      </c>
    </row>
    <row r="15" spans="2:9">
      <c r="B15" s="582"/>
      <c r="C15" s="1094" t="s">
        <v>1404</v>
      </c>
      <c r="D15" s="1243">
        <v>0</v>
      </c>
      <c r="E15" s="719">
        <v>0</v>
      </c>
      <c r="F15" s="719">
        <v>0</v>
      </c>
      <c r="G15" s="726">
        <v>0</v>
      </c>
      <c r="H15" s="727">
        <v>0</v>
      </c>
    </row>
    <row r="16" spans="2:9">
      <c r="B16" s="583" t="s">
        <v>6</v>
      </c>
      <c r="C16" s="584"/>
      <c r="D16" s="728">
        <v>2000000</v>
      </c>
      <c r="E16" s="729">
        <v>0</v>
      </c>
      <c r="F16" s="729">
        <v>0</v>
      </c>
      <c r="G16" s="729">
        <v>0</v>
      </c>
      <c r="H16" s="730">
        <v>2000000</v>
      </c>
    </row>
    <row r="17" spans="2:9">
      <c r="B17" s="585" t="s">
        <v>6</v>
      </c>
      <c r="C17" s="586"/>
      <c r="D17" s="728">
        <v>140046647.22999999</v>
      </c>
      <c r="E17" s="729">
        <v>10204081.630000001</v>
      </c>
      <c r="F17" s="729">
        <v>0</v>
      </c>
      <c r="G17" s="729">
        <v>0</v>
      </c>
      <c r="H17" s="730">
        <v>150250728.86000001</v>
      </c>
    </row>
    <row r="18" spans="2:9" ht="23.25" customHeight="1"/>
    <row r="19" spans="2:9" ht="33" customHeight="1">
      <c r="B19" s="565" t="s">
        <v>1041</v>
      </c>
      <c r="C19" s="565"/>
      <c r="D19" s="565"/>
      <c r="E19" s="565"/>
      <c r="F19" s="565"/>
      <c r="G19" s="565"/>
      <c r="H19" s="565"/>
    </row>
    <row r="20" spans="2:9" ht="17.25" customHeight="1">
      <c r="B20" s="565" t="s">
        <v>1042</v>
      </c>
      <c r="C20" s="587"/>
      <c r="D20" s="587"/>
      <c r="E20" s="587"/>
      <c r="F20" s="587"/>
      <c r="G20" s="587"/>
      <c r="H20" s="587"/>
    </row>
    <row r="21" spans="2:9" ht="19.5" customHeight="1">
      <c r="B21" s="565" t="s">
        <v>1537</v>
      </c>
      <c r="C21" s="587"/>
      <c r="D21" s="587"/>
      <c r="E21" s="587"/>
      <c r="F21" s="587"/>
      <c r="G21" s="587"/>
      <c r="H21" s="587"/>
    </row>
    <row r="22" spans="2:9" ht="7.5" customHeight="1">
      <c r="B22" s="565"/>
      <c r="C22" s="587"/>
      <c r="D22" s="587"/>
      <c r="E22" s="587"/>
      <c r="F22" s="587"/>
      <c r="G22" s="587"/>
      <c r="H22" s="587"/>
    </row>
    <row r="23" spans="2:9">
      <c r="B23" s="900"/>
      <c r="C23" s="901"/>
      <c r="D23" s="902" t="s">
        <v>1043</v>
      </c>
      <c r="E23" s="903"/>
      <c r="F23" s="903"/>
      <c r="G23" s="902" t="s">
        <v>1044</v>
      </c>
      <c r="H23" s="904"/>
      <c r="I23" s="905"/>
    </row>
    <row r="24" spans="2:9">
      <c r="B24" s="900" t="s">
        <v>1518</v>
      </c>
      <c r="C24" s="900" t="s">
        <v>1038</v>
      </c>
      <c r="D24" s="906">
        <v>7</v>
      </c>
      <c r="E24" s="907">
        <v>30</v>
      </c>
      <c r="F24" s="907"/>
      <c r="G24" s="906">
        <v>7</v>
      </c>
      <c r="H24" s="908">
        <v>30</v>
      </c>
      <c r="I24" s="905"/>
    </row>
    <row r="25" spans="2:9">
      <c r="B25" s="909" t="s">
        <v>2</v>
      </c>
      <c r="C25" s="1093" t="s">
        <v>1521</v>
      </c>
      <c r="D25" s="1242">
        <v>2.5414738727845152</v>
      </c>
      <c r="E25" s="731">
        <v>2.5950545467750845</v>
      </c>
      <c r="F25" s="732"/>
      <c r="G25" s="733">
        <v>106559.77</v>
      </c>
      <c r="H25" s="734">
        <v>41690.959999999999</v>
      </c>
      <c r="I25" s="588"/>
    </row>
    <row r="26" spans="2:9">
      <c r="B26" s="589"/>
      <c r="C26" s="578" t="s">
        <v>1402</v>
      </c>
      <c r="D26" s="735">
        <v>0</v>
      </c>
      <c r="E26" s="736">
        <v>0</v>
      </c>
      <c r="F26" s="737"/>
      <c r="G26" s="738">
        <v>0</v>
      </c>
      <c r="H26" s="734">
        <v>0</v>
      </c>
      <c r="I26" s="588"/>
    </row>
    <row r="27" spans="2:9">
      <c r="B27" s="589"/>
      <c r="C27" s="578" t="s">
        <v>1403</v>
      </c>
      <c r="D27" s="736">
        <v>0</v>
      </c>
      <c r="E27" s="736">
        <v>0</v>
      </c>
      <c r="F27" s="737"/>
      <c r="G27" s="590">
        <v>0</v>
      </c>
      <c r="H27" s="739">
        <v>0</v>
      </c>
      <c r="I27" s="588"/>
    </row>
    <row r="28" spans="2:9">
      <c r="B28" s="591"/>
      <c r="C28" s="578" t="s">
        <v>1404</v>
      </c>
      <c r="D28" s="740">
        <v>0</v>
      </c>
      <c r="E28" s="740">
        <v>0</v>
      </c>
      <c r="F28" s="741"/>
      <c r="G28" s="742">
        <v>0</v>
      </c>
      <c r="H28" s="743">
        <v>0</v>
      </c>
      <c r="I28" s="588"/>
    </row>
    <row r="29" spans="2:9">
      <c r="B29" s="909" t="s">
        <v>3</v>
      </c>
      <c r="C29" s="1093" t="s">
        <v>1521</v>
      </c>
      <c r="D29" s="910">
        <v>0</v>
      </c>
      <c r="E29" s="910">
        <v>0</v>
      </c>
      <c r="F29" s="911"/>
      <c r="G29" s="744">
        <v>0</v>
      </c>
      <c r="H29" s="745">
        <v>0</v>
      </c>
      <c r="I29" s="588"/>
    </row>
    <row r="30" spans="2:9">
      <c r="B30" s="589"/>
      <c r="C30" s="578" t="s">
        <v>1402</v>
      </c>
      <c r="D30" s="912">
        <v>0</v>
      </c>
      <c r="E30" s="912">
        <v>0</v>
      </c>
      <c r="F30" s="913"/>
      <c r="G30" s="738">
        <v>0</v>
      </c>
      <c r="H30" s="734">
        <v>0</v>
      </c>
      <c r="I30" s="588"/>
    </row>
    <row r="31" spans="2:9">
      <c r="B31" s="589"/>
      <c r="C31" s="578" t="s">
        <v>1403</v>
      </c>
      <c r="D31" s="912">
        <v>1.004</v>
      </c>
      <c r="E31" s="914">
        <v>0</v>
      </c>
      <c r="F31" s="915"/>
      <c r="G31" s="738">
        <v>2000</v>
      </c>
      <c r="H31" s="745">
        <v>0</v>
      </c>
      <c r="I31" s="588"/>
    </row>
    <row r="32" spans="2:9">
      <c r="B32" s="591"/>
      <c r="C32" s="1094" t="s">
        <v>1404</v>
      </c>
      <c r="D32" s="916">
        <v>0</v>
      </c>
      <c r="E32" s="916">
        <v>0</v>
      </c>
      <c r="F32" s="913"/>
      <c r="G32" s="746">
        <v>0</v>
      </c>
      <c r="H32" s="745">
        <v>0</v>
      </c>
      <c r="I32" s="588"/>
    </row>
    <row r="33" spans="2:9" ht="18" customHeight="1">
      <c r="B33" s="585" t="s">
        <v>6</v>
      </c>
      <c r="C33" s="917"/>
      <c r="D33" s="747"/>
      <c r="E33" s="748"/>
      <c r="F33" s="749"/>
      <c r="G33" s="750">
        <v>108559.77</v>
      </c>
      <c r="H33" s="751">
        <v>41690.959999999999</v>
      </c>
      <c r="I33" s="590"/>
    </row>
    <row r="34" spans="2:9" ht="24.75" customHeight="1"/>
    <row r="35" spans="2:9" ht="33" customHeight="1">
      <c r="B35" s="565" t="s">
        <v>1041</v>
      </c>
      <c r="C35" s="565"/>
      <c r="D35" s="565"/>
      <c r="E35" s="565"/>
      <c r="F35" s="565"/>
      <c r="G35" s="565"/>
      <c r="H35" s="565"/>
    </row>
    <row r="36" spans="2:9" ht="17.25" customHeight="1">
      <c r="B36" s="565" t="s">
        <v>1042</v>
      </c>
      <c r="C36" s="587"/>
      <c r="D36" s="587"/>
      <c r="E36" s="587"/>
      <c r="F36" s="587"/>
      <c r="G36" s="587"/>
      <c r="H36" s="587"/>
    </row>
    <row r="37" spans="2:9" ht="20.25" customHeight="1">
      <c r="B37" s="565" t="s">
        <v>1045</v>
      </c>
      <c r="C37" s="587"/>
      <c r="D37" s="587"/>
      <c r="E37" s="587"/>
      <c r="F37" s="587"/>
      <c r="G37" s="587"/>
      <c r="H37" s="587"/>
    </row>
    <row r="38" spans="2:9" ht="21" customHeight="1">
      <c r="B38" s="918"/>
      <c r="C38" s="919"/>
      <c r="D38" s="920" t="s">
        <v>1046</v>
      </c>
      <c r="E38" s="921"/>
      <c r="F38" s="920" t="s">
        <v>1519</v>
      </c>
      <c r="G38" s="921"/>
      <c r="H38" s="922"/>
    </row>
    <row r="39" spans="2:9">
      <c r="B39" s="900" t="s">
        <v>1047</v>
      </c>
      <c r="C39" s="900" t="s">
        <v>1038</v>
      </c>
      <c r="D39" s="923" t="s">
        <v>2</v>
      </c>
      <c r="E39" s="924" t="s">
        <v>3</v>
      </c>
      <c r="F39" s="925" t="s">
        <v>2</v>
      </c>
      <c r="G39" s="926" t="s">
        <v>3</v>
      </c>
      <c r="H39" s="927" t="s">
        <v>1048</v>
      </c>
    </row>
    <row r="40" spans="2:9">
      <c r="B40" s="928" t="s">
        <v>1441</v>
      </c>
      <c r="C40" s="1093" t="s">
        <v>1521</v>
      </c>
      <c r="D40" s="929">
        <v>1.8641862622238894</v>
      </c>
      <c r="E40" s="929">
        <v>0</v>
      </c>
      <c r="F40" s="930">
        <v>141107.87</v>
      </c>
      <c r="G40" s="931">
        <v>0</v>
      </c>
      <c r="H40" s="931">
        <v>141107.87</v>
      </c>
    </row>
    <row r="41" spans="2:9">
      <c r="B41" s="932"/>
      <c r="C41" s="578" t="s">
        <v>1402</v>
      </c>
      <c r="D41" s="912">
        <v>0</v>
      </c>
      <c r="E41" s="933">
        <v>0</v>
      </c>
      <c r="F41" s="934">
        <v>0</v>
      </c>
      <c r="G41" s="935">
        <v>0</v>
      </c>
      <c r="H41" s="935">
        <v>0</v>
      </c>
    </row>
    <row r="42" spans="2:9">
      <c r="B42" s="936"/>
      <c r="C42" s="578" t="s">
        <v>1403</v>
      </c>
      <c r="D42" s="937">
        <v>0</v>
      </c>
      <c r="E42" s="933">
        <v>0</v>
      </c>
      <c r="F42" s="938">
        <v>0</v>
      </c>
      <c r="G42" s="935">
        <v>0</v>
      </c>
      <c r="H42" s="935">
        <v>0</v>
      </c>
    </row>
    <row r="43" spans="2:9">
      <c r="B43" s="936"/>
      <c r="C43" s="1094" t="s">
        <v>1404</v>
      </c>
      <c r="D43" s="912">
        <v>0</v>
      </c>
      <c r="E43" s="933">
        <v>0</v>
      </c>
      <c r="F43" s="934">
        <v>0</v>
      </c>
      <c r="G43" s="935">
        <v>0</v>
      </c>
      <c r="H43" s="935">
        <v>0</v>
      </c>
    </row>
    <row r="44" spans="2:9">
      <c r="B44" s="939"/>
      <c r="C44" s="592" t="s">
        <v>1049</v>
      </c>
      <c r="D44" s="940">
        <v>1.8641862622238894</v>
      </c>
      <c r="E44" s="940">
        <v>0</v>
      </c>
      <c r="F44" s="941">
        <v>141107.87</v>
      </c>
      <c r="G44" s="942">
        <v>0</v>
      </c>
      <c r="H44" s="943">
        <v>141107.87</v>
      </c>
    </row>
    <row r="45" spans="2:9">
      <c r="B45" s="928" t="s">
        <v>1520</v>
      </c>
      <c r="C45" s="1093" t="s">
        <v>1521</v>
      </c>
      <c r="D45" s="930">
        <v>2.4812338468930784</v>
      </c>
      <c r="E45" s="929">
        <v>0</v>
      </c>
      <c r="F45" s="930">
        <v>189504.37</v>
      </c>
      <c r="G45" s="931">
        <v>0</v>
      </c>
      <c r="H45" s="931">
        <v>189504.37</v>
      </c>
    </row>
    <row r="46" spans="2:9">
      <c r="B46" s="932"/>
      <c r="C46" s="578" t="s">
        <v>1402</v>
      </c>
      <c r="D46" s="912">
        <v>0</v>
      </c>
      <c r="E46" s="933">
        <v>2.0198999999999998</v>
      </c>
      <c r="F46" s="934">
        <v>0</v>
      </c>
      <c r="G46" s="935">
        <v>300</v>
      </c>
      <c r="H46" s="935">
        <v>300</v>
      </c>
    </row>
    <row r="47" spans="2:9">
      <c r="B47" s="936"/>
      <c r="C47" s="578" t="s">
        <v>1403</v>
      </c>
      <c r="D47" s="912">
        <v>0</v>
      </c>
      <c r="E47" s="933">
        <v>1.0049999999999999</v>
      </c>
      <c r="F47" s="934">
        <v>0</v>
      </c>
      <c r="G47" s="935">
        <v>2500</v>
      </c>
      <c r="H47" s="935">
        <v>2500</v>
      </c>
    </row>
    <row r="48" spans="2:9">
      <c r="B48" s="936"/>
      <c r="C48" s="1094" t="s">
        <v>1404</v>
      </c>
      <c r="D48" s="912">
        <v>0</v>
      </c>
      <c r="E48" s="933">
        <v>0</v>
      </c>
      <c r="F48" s="934">
        <v>0</v>
      </c>
      <c r="G48" s="935">
        <v>0</v>
      </c>
      <c r="H48" s="935">
        <v>0</v>
      </c>
    </row>
    <row r="49" spans="2:8">
      <c r="B49" s="939"/>
      <c r="C49" s="592" t="s">
        <v>1049</v>
      </c>
      <c r="D49" s="940">
        <v>2.4812338468930784</v>
      </c>
      <c r="E49" s="940">
        <v>1.1137392857142858</v>
      </c>
      <c r="F49" s="941">
        <v>189504.37</v>
      </c>
      <c r="G49" s="942">
        <v>2800</v>
      </c>
      <c r="H49" s="943">
        <v>192304.37</v>
      </c>
    </row>
    <row r="50" spans="2:8">
      <c r="B50" s="928" t="s">
        <v>1539</v>
      </c>
      <c r="C50" s="1093" t="s">
        <v>1521</v>
      </c>
      <c r="D50" s="930">
        <v>2.5565417909303632</v>
      </c>
      <c r="E50" s="929">
        <v>0</v>
      </c>
      <c r="F50" s="930">
        <v>148250.73000000001</v>
      </c>
      <c r="G50" s="931">
        <v>0</v>
      </c>
      <c r="H50" s="931">
        <v>148250.73000000001</v>
      </c>
    </row>
    <row r="51" spans="2:8">
      <c r="B51" s="932"/>
      <c r="C51" s="578" t="s">
        <v>1402</v>
      </c>
      <c r="D51" s="912">
        <v>0</v>
      </c>
      <c r="E51" s="933">
        <v>0</v>
      </c>
      <c r="F51" s="934">
        <v>0</v>
      </c>
      <c r="G51" s="935">
        <v>0</v>
      </c>
      <c r="H51" s="935">
        <v>0</v>
      </c>
    </row>
    <row r="52" spans="2:8">
      <c r="B52" s="936"/>
      <c r="C52" s="578" t="s">
        <v>1403</v>
      </c>
      <c r="D52" s="912">
        <v>0</v>
      </c>
      <c r="E52" s="933">
        <v>1.004</v>
      </c>
      <c r="F52" s="934">
        <v>0</v>
      </c>
      <c r="G52" s="935">
        <v>2000</v>
      </c>
      <c r="H52" s="935">
        <v>2000</v>
      </c>
    </row>
    <row r="53" spans="2:8">
      <c r="B53" s="936"/>
      <c r="C53" s="1094" t="s">
        <v>1404</v>
      </c>
      <c r="D53" s="912">
        <v>0</v>
      </c>
      <c r="E53" s="933">
        <v>0</v>
      </c>
      <c r="F53" s="934">
        <v>0</v>
      </c>
      <c r="G53" s="935">
        <v>0</v>
      </c>
      <c r="H53" s="935">
        <v>0</v>
      </c>
    </row>
    <row r="54" spans="2:8">
      <c r="B54" s="939"/>
      <c r="C54" s="592" t="s">
        <v>1049</v>
      </c>
      <c r="D54" s="752">
        <v>2.5565417909303632</v>
      </c>
      <c r="E54" s="752">
        <v>1.004</v>
      </c>
      <c r="F54" s="753">
        <v>148250.73000000001</v>
      </c>
      <c r="G54" s="754">
        <v>2000</v>
      </c>
      <c r="H54" s="943">
        <v>150250.73000000001</v>
      </c>
    </row>
    <row r="56" spans="2:8">
      <c r="B56" s="1011" t="s">
        <v>1050</v>
      </c>
    </row>
  </sheetData>
  <mergeCells count="1">
    <mergeCell ref="D5:H5"/>
  </mergeCells>
  <pageMargins left="1.2" right="0.6" top="0.97" bottom="0.78" header="0.5" footer="0.5"/>
  <pageSetup scale="78"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46"/>
  <sheetViews>
    <sheetView topLeftCell="B1" zoomScale="65" workbookViewId="0">
      <selection activeCell="S15" sqref="S15"/>
    </sheetView>
  </sheetViews>
  <sheetFormatPr defaultColWidth="11.42578125" defaultRowHeight="15"/>
  <cols>
    <col min="1" max="1" width="25" style="1011" hidden="1" customWidth="1"/>
    <col min="2" max="2" width="29" style="137" customWidth="1"/>
    <col min="3" max="3" width="15.140625" style="1011" customWidth="1"/>
    <col min="4" max="5" width="13.140625" style="1011" customWidth="1"/>
    <col min="6" max="6" width="14" style="1011" customWidth="1"/>
    <col min="7" max="8" width="13.140625" style="1011" customWidth="1"/>
    <col min="9" max="9" width="14.140625" style="1011" bestFit="1" customWidth="1"/>
    <col min="10" max="11" width="13.140625" style="1011" customWidth="1"/>
    <col min="12" max="12" width="15.140625" style="1011" bestFit="1" customWidth="1"/>
    <col min="13" max="13" width="18" style="1011" bestFit="1" customWidth="1"/>
    <col min="14" max="14" width="13.140625" style="1011" customWidth="1"/>
    <col min="15" max="15" width="14.140625" style="1011" hidden="1" customWidth="1"/>
    <col min="16" max="16" width="13.28515625" style="1011" hidden="1" customWidth="1"/>
    <col min="17" max="17" width="3" style="141" customWidth="1"/>
    <col min="18" max="256" width="11.42578125" style="1011"/>
    <col min="257" max="257" width="0" style="1011" hidden="1" customWidth="1"/>
    <col min="258" max="258" width="29" style="1011" customWidth="1"/>
    <col min="259" max="259" width="15.140625" style="1011" customWidth="1"/>
    <col min="260" max="261" width="13.140625" style="1011" customWidth="1"/>
    <col min="262" max="262" width="14" style="1011" customWidth="1"/>
    <col min="263" max="264" width="13.140625" style="1011" customWidth="1"/>
    <col min="265" max="265" width="14.140625" style="1011" bestFit="1" customWidth="1"/>
    <col min="266" max="267" width="13.140625" style="1011" customWidth="1"/>
    <col min="268" max="268" width="15.140625" style="1011" bestFit="1" customWidth="1"/>
    <col min="269" max="269" width="18" style="1011" bestFit="1" customWidth="1"/>
    <col min="270" max="270" width="13.140625" style="1011" customWidth="1"/>
    <col min="271" max="272" width="0" style="1011" hidden="1" customWidth="1"/>
    <col min="273" max="273" width="3" style="1011" customWidth="1"/>
    <col min="274" max="512" width="11.42578125" style="1011"/>
    <col min="513" max="513" width="0" style="1011" hidden="1" customWidth="1"/>
    <col min="514" max="514" width="29" style="1011" customWidth="1"/>
    <col min="515" max="515" width="15.140625" style="1011" customWidth="1"/>
    <col min="516" max="517" width="13.140625" style="1011" customWidth="1"/>
    <col min="518" max="518" width="14" style="1011" customWidth="1"/>
    <col min="519" max="520" width="13.140625" style="1011" customWidth="1"/>
    <col min="521" max="521" width="14.140625" style="1011" bestFit="1" customWidth="1"/>
    <col min="522" max="523" width="13.140625" style="1011" customWidth="1"/>
    <col min="524" max="524" width="15.140625" style="1011" bestFit="1" customWidth="1"/>
    <col min="525" max="525" width="18" style="1011" bestFit="1" customWidth="1"/>
    <col min="526" max="526" width="13.140625" style="1011" customWidth="1"/>
    <col min="527" max="528" width="0" style="1011" hidden="1" customWidth="1"/>
    <col min="529" max="529" width="3" style="1011" customWidth="1"/>
    <col min="530" max="768" width="11.42578125" style="1011"/>
    <col min="769" max="769" width="0" style="1011" hidden="1" customWidth="1"/>
    <col min="770" max="770" width="29" style="1011" customWidth="1"/>
    <col min="771" max="771" width="15.140625" style="1011" customWidth="1"/>
    <col min="772" max="773" width="13.140625" style="1011" customWidth="1"/>
    <col min="774" max="774" width="14" style="1011" customWidth="1"/>
    <col min="775" max="776" width="13.140625" style="1011" customWidth="1"/>
    <col min="777" max="777" width="14.140625" style="1011" bestFit="1" customWidth="1"/>
    <col min="778" max="779" width="13.140625" style="1011" customWidth="1"/>
    <col min="780" max="780" width="15.140625" style="1011" bestFit="1" customWidth="1"/>
    <col min="781" max="781" width="18" style="1011" bestFit="1" customWidth="1"/>
    <col min="782" max="782" width="13.140625" style="1011" customWidth="1"/>
    <col min="783" max="784" width="0" style="1011" hidden="1" customWidth="1"/>
    <col min="785" max="785" width="3" style="1011" customWidth="1"/>
    <col min="786" max="1024" width="11.42578125" style="1011"/>
    <col min="1025" max="1025" width="0" style="1011" hidden="1" customWidth="1"/>
    <col min="1026" max="1026" width="29" style="1011" customWidth="1"/>
    <col min="1027" max="1027" width="15.140625" style="1011" customWidth="1"/>
    <col min="1028" max="1029" width="13.140625" style="1011" customWidth="1"/>
    <col min="1030" max="1030" width="14" style="1011" customWidth="1"/>
    <col min="1031" max="1032" width="13.140625" style="1011" customWidth="1"/>
    <col min="1033" max="1033" width="14.140625" style="1011" bestFit="1" customWidth="1"/>
    <col min="1034" max="1035" width="13.140625" style="1011" customWidth="1"/>
    <col min="1036" max="1036" width="15.140625" style="1011" bestFit="1" customWidth="1"/>
    <col min="1037" max="1037" width="18" style="1011" bestFit="1" customWidth="1"/>
    <col min="1038" max="1038" width="13.140625" style="1011" customWidth="1"/>
    <col min="1039" max="1040" width="0" style="1011" hidden="1" customWidth="1"/>
    <col min="1041" max="1041" width="3" style="1011" customWidth="1"/>
    <col min="1042" max="1280" width="11.42578125" style="1011"/>
    <col min="1281" max="1281" width="0" style="1011" hidden="1" customWidth="1"/>
    <col min="1282" max="1282" width="29" style="1011" customWidth="1"/>
    <col min="1283" max="1283" width="15.140625" style="1011" customWidth="1"/>
    <col min="1284" max="1285" width="13.140625" style="1011" customWidth="1"/>
    <col min="1286" max="1286" width="14" style="1011" customWidth="1"/>
    <col min="1287" max="1288" width="13.140625" style="1011" customWidth="1"/>
    <col min="1289" max="1289" width="14.140625" style="1011" bestFit="1" customWidth="1"/>
    <col min="1290" max="1291" width="13.140625" style="1011" customWidth="1"/>
    <col min="1292" max="1292" width="15.140625" style="1011" bestFit="1" customWidth="1"/>
    <col min="1293" max="1293" width="18" style="1011" bestFit="1" customWidth="1"/>
    <col min="1294" max="1294" width="13.140625" style="1011" customWidth="1"/>
    <col min="1295" max="1296" width="0" style="1011" hidden="1" customWidth="1"/>
    <col min="1297" max="1297" width="3" style="1011" customWidth="1"/>
    <col min="1298" max="1536" width="11.42578125" style="1011"/>
    <col min="1537" max="1537" width="0" style="1011" hidden="1" customWidth="1"/>
    <col min="1538" max="1538" width="29" style="1011" customWidth="1"/>
    <col min="1539" max="1539" width="15.140625" style="1011" customWidth="1"/>
    <col min="1540" max="1541" width="13.140625" style="1011" customWidth="1"/>
    <col min="1542" max="1542" width="14" style="1011" customWidth="1"/>
    <col min="1543" max="1544" width="13.140625" style="1011" customWidth="1"/>
    <col min="1545" max="1545" width="14.140625" style="1011" bestFit="1" customWidth="1"/>
    <col min="1546" max="1547" width="13.140625" style="1011" customWidth="1"/>
    <col min="1548" max="1548" width="15.140625" style="1011" bestFit="1" customWidth="1"/>
    <col min="1549" max="1549" width="18" style="1011" bestFit="1" customWidth="1"/>
    <col min="1550" max="1550" width="13.140625" style="1011" customWidth="1"/>
    <col min="1551" max="1552" width="0" style="1011" hidden="1" customWidth="1"/>
    <col min="1553" max="1553" width="3" style="1011" customWidth="1"/>
    <col min="1554" max="1792" width="11.42578125" style="1011"/>
    <col min="1793" max="1793" width="0" style="1011" hidden="1" customWidth="1"/>
    <col min="1794" max="1794" width="29" style="1011" customWidth="1"/>
    <col min="1795" max="1795" width="15.140625" style="1011" customWidth="1"/>
    <col min="1796" max="1797" width="13.140625" style="1011" customWidth="1"/>
    <col min="1798" max="1798" width="14" style="1011" customWidth="1"/>
    <col min="1799" max="1800" width="13.140625" style="1011" customWidth="1"/>
    <col min="1801" max="1801" width="14.140625" style="1011" bestFit="1" customWidth="1"/>
    <col min="1802" max="1803" width="13.140625" style="1011" customWidth="1"/>
    <col min="1804" max="1804" width="15.140625" style="1011" bestFit="1" customWidth="1"/>
    <col min="1805" max="1805" width="18" style="1011" bestFit="1" customWidth="1"/>
    <col min="1806" max="1806" width="13.140625" style="1011" customWidth="1"/>
    <col min="1807" max="1808" width="0" style="1011" hidden="1" customWidth="1"/>
    <col min="1809" max="1809" width="3" style="1011" customWidth="1"/>
    <col min="1810" max="2048" width="11.42578125" style="1011"/>
    <col min="2049" max="2049" width="0" style="1011" hidden="1" customWidth="1"/>
    <col min="2050" max="2050" width="29" style="1011" customWidth="1"/>
    <col min="2051" max="2051" width="15.140625" style="1011" customWidth="1"/>
    <col min="2052" max="2053" width="13.140625" style="1011" customWidth="1"/>
    <col min="2054" max="2054" width="14" style="1011" customWidth="1"/>
    <col min="2055" max="2056" width="13.140625" style="1011" customWidth="1"/>
    <col min="2057" max="2057" width="14.140625" style="1011" bestFit="1" customWidth="1"/>
    <col min="2058" max="2059" width="13.140625" style="1011" customWidth="1"/>
    <col min="2060" max="2060" width="15.140625" style="1011" bestFit="1" customWidth="1"/>
    <col min="2061" max="2061" width="18" style="1011" bestFit="1" customWidth="1"/>
    <col min="2062" max="2062" width="13.140625" style="1011" customWidth="1"/>
    <col min="2063" max="2064" width="0" style="1011" hidden="1" customWidth="1"/>
    <col min="2065" max="2065" width="3" style="1011" customWidth="1"/>
    <col min="2066" max="2304" width="11.42578125" style="1011"/>
    <col min="2305" max="2305" width="0" style="1011" hidden="1" customWidth="1"/>
    <col min="2306" max="2306" width="29" style="1011" customWidth="1"/>
    <col min="2307" max="2307" width="15.140625" style="1011" customWidth="1"/>
    <col min="2308" max="2309" width="13.140625" style="1011" customWidth="1"/>
    <col min="2310" max="2310" width="14" style="1011" customWidth="1"/>
    <col min="2311" max="2312" width="13.140625" style="1011" customWidth="1"/>
    <col min="2313" max="2313" width="14.140625" style="1011" bestFit="1" customWidth="1"/>
    <col min="2314" max="2315" width="13.140625" style="1011" customWidth="1"/>
    <col min="2316" max="2316" width="15.140625" style="1011" bestFit="1" customWidth="1"/>
    <col min="2317" max="2317" width="18" style="1011" bestFit="1" customWidth="1"/>
    <col min="2318" max="2318" width="13.140625" style="1011" customWidth="1"/>
    <col min="2319" max="2320" width="0" style="1011" hidden="1" customWidth="1"/>
    <col min="2321" max="2321" width="3" style="1011" customWidth="1"/>
    <col min="2322" max="2560" width="11.42578125" style="1011"/>
    <col min="2561" max="2561" width="0" style="1011" hidden="1" customWidth="1"/>
    <col min="2562" max="2562" width="29" style="1011" customWidth="1"/>
    <col min="2563" max="2563" width="15.140625" style="1011" customWidth="1"/>
    <col min="2564" max="2565" width="13.140625" style="1011" customWidth="1"/>
    <col min="2566" max="2566" width="14" style="1011" customWidth="1"/>
    <col min="2567" max="2568" width="13.140625" style="1011" customWidth="1"/>
    <col min="2569" max="2569" width="14.140625" style="1011" bestFit="1" customWidth="1"/>
    <col min="2570" max="2571" width="13.140625" style="1011" customWidth="1"/>
    <col min="2572" max="2572" width="15.140625" style="1011" bestFit="1" customWidth="1"/>
    <col min="2573" max="2573" width="18" style="1011" bestFit="1" customWidth="1"/>
    <col min="2574" max="2574" width="13.140625" style="1011" customWidth="1"/>
    <col min="2575" max="2576" width="0" style="1011" hidden="1" customWidth="1"/>
    <col min="2577" max="2577" width="3" style="1011" customWidth="1"/>
    <col min="2578" max="2816" width="11.42578125" style="1011"/>
    <col min="2817" max="2817" width="0" style="1011" hidden="1" customWidth="1"/>
    <col min="2818" max="2818" width="29" style="1011" customWidth="1"/>
    <col min="2819" max="2819" width="15.140625" style="1011" customWidth="1"/>
    <col min="2820" max="2821" width="13.140625" style="1011" customWidth="1"/>
    <col min="2822" max="2822" width="14" style="1011" customWidth="1"/>
    <col min="2823" max="2824" width="13.140625" style="1011" customWidth="1"/>
    <col min="2825" max="2825" width="14.140625" style="1011" bestFit="1" customWidth="1"/>
    <col min="2826" max="2827" width="13.140625" style="1011" customWidth="1"/>
    <col min="2828" max="2828" width="15.140625" style="1011" bestFit="1" customWidth="1"/>
    <col min="2829" max="2829" width="18" style="1011" bestFit="1" customWidth="1"/>
    <col min="2830" max="2830" width="13.140625" style="1011" customWidth="1"/>
    <col min="2831" max="2832" width="0" style="1011" hidden="1" customWidth="1"/>
    <col min="2833" max="2833" width="3" style="1011" customWidth="1"/>
    <col min="2834" max="3072" width="11.42578125" style="1011"/>
    <col min="3073" max="3073" width="0" style="1011" hidden="1" customWidth="1"/>
    <col min="3074" max="3074" width="29" style="1011" customWidth="1"/>
    <col min="3075" max="3075" width="15.140625" style="1011" customWidth="1"/>
    <col min="3076" max="3077" width="13.140625" style="1011" customWidth="1"/>
    <col min="3078" max="3078" width="14" style="1011" customWidth="1"/>
    <col min="3079" max="3080" width="13.140625" style="1011" customWidth="1"/>
    <col min="3081" max="3081" width="14.140625" style="1011" bestFit="1" customWidth="1"/>
    <col min="3082" max="3083" width="13.140625" style="1011" customWidth="1"/>
    <col min="3084" max="3084" width="15.140625" style="1011" bestFit="1" customWidth="1"/>
    <col min="3085" max="3085" width="18" style="1011" bestFit="1" customWidth="1"/>
    <col min="3086" max="3086" width="13.140625" style="1011" customWidth="1"/>
    <col min="3087" max="3088" width="0" style="1011" hidden="1" customWidth="1"/>
    <col min="3089" max="3089" width="3" style="1011" customWidth="1"/>
    <col min="3090" max="3328" width="11.42578125" style="1011"/>
    <col min="3329" max="3329" width="0" style="1011" hidden="1" customWidth="1"/>
    <col min="3330" max="3330" width="29" style="1011" customWidth="1"/>
    <col min="3331" max="3331" width="15.140625" style="1011" customWidth="1"/>
    <col min="3332" max="3333" width="13.140625" style="1011" customWidth="1"/>
    <col min="3334" max="3334" width="14" style="1011" customWidth="1"/>
    <col min="3335" max="3336" width="13.140625" style="1011" customWidth="1"/>
    <col min="3337" max="3337" width="14.140625" style="1011" bestFit="1" customWidth="1"/>
    <col min="3338" max="3339" width="13.140625" style="1011" customWidth="1"/>
    <col min="3340" max="3340" width="15.140625" style="1011" bestFit="1" customWidth="1"/>
    <col min="3341" max="3341" width="18" style="1011" bestFit="1" customWidth="1"/>
    <col min="3342" max="3342" width="13.140625" style="1011" customWidth="1"/>
    <col min="3343" max="3344" width="0" style="1011" hidden="1" customWidth="1"/>
    <col min="3345" max="3345" width="3" style="1011" customWidth="1"/>
    <col min="3346" max="3584" width="11.42578125" style="1011"/>
    <col min="3585" max="3585" width="0" style="1011" hidden="1" customWidth="1"/>
    <col min="3586" max="3586" width="29" style="1011" customWidth="1"/>
    <col min="3587" max="3587" width="15.140625" style="1011" customWidth="1"/>
    <col min="3588" max="3589" width="13.140625" style="1011" customWidth="1"/>
    <col min="3590" max="3590" width="14" style="1011" customWidth="1"/>
    <col min="3591" max="3592" width="13.140625" style="1011" customWidth="1"/>
    <col min="3593" max="3593" width="14.140625" style="1011" bestFit="1" customWidth="1"/>
    <col min="3594" max="3595" width="13.140625" style="1011" customWidth="1"/>
    <col min="3596" max="3596" width="15.140625" style="1011" bestFit="1" customWidth="1"/>
    <col min="3597" max="3597" width="18" style="1011" bestFit="1" customWidth="1"/>
    <col min="3598" max="3598" width="13.140625" style="1011" customWidth="1"/>
    <col min="3599" max="3600" width="0" style="1011" hidden="1" customWidth="1"/>
    <col min="3601" max="3601" width="3" style="1011" customWidth="1"/>
    <col min="3602" max="3840" width="11.42578125" style="1011"/>
    <col min="3841" max="3841" width="0" style="1011" hidden="1" customWidth="1"/>
    <col min="3842" max="3842" width="29" style="1011" customWidth="1"/>
    <col min="3843" max="3843" width="15.140625" style="1011" customWidth="1"/>
    <col min="3844" max="3845" width="13.140625" style="1011" customWidth="1"/>
    <col min="3846" max="3846" width="14" style="1011" customWidth="1"/>
    <col min="3847" max="3848" width="13.140625" style="1011" customWidth="1"/>
    <col min="3849" max="3849" width="14.140625" style="1011" bestFit="1" customWidth="1"/>
    <col min="3850" max="3851" width="13.140625" style="1011" customWidth="1"/>
    <col min="3852" max="3852" width="15.140625" style="1011" bestFit="1" customWidth="1"/>
    <col min="3853" max="3853" width="18" style="1011" bestFit="1" customWidth="1"/>
    <col min="3854" max="3854" width="13.140625" style="1011" customWidth="1"/>
    <col min="3855" max="3856" width="0" style="1011" hidden="1" customWidth="1"/>
    <col min="3857" max="3857" width="3" style="1011" customWidth="1"/>
    <col min="3858" max="4096" width="11.42578125" style="1011"/>
    <col min="4097" max="4097" width="0" style="1011" hidden="1" customWidth="1"/>
    <col min="4098" max="4098" width="29" style="1011" customWidth="1"/>
    <col min="4099" max="4099" width="15.140625" style="1011" customWidth="1"/>
    <col min="4100" max="4101" width="13.140625" style="1011" customWidth="1"/>
    <col min="4102" max="4102" width="14" style="1011" customWidth="1"/>
    <col min="4103" max="4104" width="13.140625" style="1011" customWidth="1"/>
    <col min="4105" max="4105" width="14.140625" style="1011" bestFit="1" customWidth="1"/>
    <col min="4106" max="4107" width="13.140625" style="1011" customWidth="1"/>
    <col min="4108" max="4108" width="15.140625" style="1011" bestFit="1" customWidth="1"/>
    <col min="4109" max="4109" width="18" style="1011" bestFit="1" customWidth="1"/>
    <col min="4110" max="4110" width="13.140625" style="1011" customWidth="1"/>
    <col min="4111" max="4112" width="0" style="1011" hidden="1" customWidth="1"/>
    <col min="4113" max="4113" width="3" style="1011" customWidth="1"/>
    <col min="4114" max="4352" width="11.42578125" style="1011"/>
    <col min="4353" max="4353" width="0" style="1011" hidden="1" customWidth="1"/>
    <col min="4354" max="4354" width="29" style="1011" customWidth="1"/>
    <col min="4355" max="4355" width="15.140625" style="1011" customWidth="1"/>
    <col min="4356" max="4357" width="13.140625" style="1011" customWidth="1"/>
    <col min="4358" max="4358" width="14" style="1011" customWidth="1"/>
    <col min="4359" max="4360" width="13.140625" style="1011" customWidth="1"/>
    <col min="4361" max="4361" width="14.140625" style="1011" bestFit="1" customWidth="1"/>
    <col min="4362" max="4363" width="13.140625" style="1011" customWidth="1"/>
    <col min="4364" max="4364" width="15.140625" style="1011" bestFit="1" customWidth="1"/>
    <col min="4365" max="4365" width="18" style="1011" bestFit="1" customWidth="1"/>
    <col min="4366" max="4366" width="13.140625" style="1011" customWidth="1"/>
    <col min="4367" max="4368" width="0" style="1011" hidden="1" customWidth="1"/>
    <col min="4369" max="4369" width="3" style="1011" customWidth="1"/>
    <col min="4370" max="4608" width="11.42578125" style="1011"/>
    <col min="4609" max="4609" width="0" style="1011" hidden="1" customWidth="1"/>
    <col min="4610" max="4610" width="29" style="1011" customWidth="1"/>
    <col min="4611" max="4611" width="15.140625" style="1011" customWidth="1"/>
    <col min="4612" max="4613" width="13.140625" style="1011" customWidth="1"/>
    <col min="4614" max="4614" width="14" style="1011" customWidth="1"/>
    <col min="4615" max="4616" width="13.140625" style="1011" customWidth="1"/>
    <col min="4617" max="4617" width="14.140625" style="1011" bestFit="1" customWidth="1"/>
    <col min="4618" max="4619" width="13.140625" style="1011" customWidth="1"/>
    <col min="4620" max="4620" width="15.140625" style="1011" bestFit="1" customWidth="1"/>
    <col min="4621" max="4621" width="18" style="1011" bestFit="1" customWidth="1"/>
    <col min="4622" max="4622" width="13.140625" style="1011" customWidth="1"/>
    <col min="4623" max="4624" width="0" style="1011" hidden="1" customWidth="1"/>
    <col min="4625" max="4625" width="3" style="1011" customWidth="1"/>
    <col min="4626" max="4864" width="11.42578125" style="1011"/>
    <col min="4865" max="4865" width="0" style="1011" hidden="1" customWidth="1"/>
    <col min="4866" max="4866" width="29" style="1011" customWidth="1"/>
    <col min="4867" max="4867" width="15.140625" style="1011" customWidth="1"/>
    <col min="4868" max="4869" width="13.140625" style="1011" customWidth="1"/>
    <col min="4870" max="4870" width="14" style="1011" customWidth="1"/>
    <col min="4871" max="4872" width="13.140625" style="1011" customWidth="1"/>
    <col min="4873" max="4873" width="14.140625" style="1011" bestFit="1" customWidth="1"/>
    <col min="4874" max="4875" width="13.140625" style="1011" customWidth="1"/>
    <col min="4876" max="4876" width="15.140625" style="1011" bestFit="1" customWidth="1"/>
    <col min="4877" max="4877" width="18" style="1011" bestFit="1" customWidth="1"/>
    <col min="4878" max="4878" width="13.140625" style="1011" customWidth="1"/>
    <col min="4879" max="4880" width="0" style="1011" hidden="1" customWidth="1"/>
    <col min="4881" max="4881" width="3" style="1011" customWidth="1"/>
    <col min="4882" max="5120" width="11.42578125" style="1011"/>
    <col min="5121" max="5121" width="0" style="1011" hidden="1" customWidth="1"/>
    <col min="5122" max="5122" width="29" style="1011" customWidth="1"/>
    <col min="5123" max="5123" width="15.140625" style="1011" customWidth="1"/>
    <col min="5124" max="5125" width="13.140625" style="1011" customWidth="1"/>
    <col min="5126" max="5126" width="14" style="1011" customWidth="1"/>
    <col min="5127" max="5128" width="13.140625" style="1011" customWidth="1"/>
    <col min="5129" max="5129" width="14.140625" style="1011" bestFit="1" customWidth="1"/>
    <col min="5130" max="5131" width="13.140625" style="1011" customWidth="1"/>
    <col min="5132" max="5132" width="15.140625" style="1011" bestFit="1" customWidth="1"/>
    <col min="5133" max="5133" width="18" style="1011" bestFit="1" customWidth="1"/>
    <col min="5134" max="5134" width="13.140625" style="1011" customWidth="1"/>
    <col min="5135" max="5136" width="0" style="1011" hidden="1" customWidth="1"/>
    <col min="5137" max="5137" width="3" style="1011" customWidth="1"/>
    <col min="5138" max="5376" width="11.42578125" style="1011"/>
    <col min="5377" max="5377" width="0" style="1011" hidden="1" customWidth="1"/>
    <col min="5378" max="5378" width="29" style="1011" customWidth="1"/>
    <col min="5379" max="5379" width="15.140625" style="1011" customWidth="1"/>
    <col min="5380" max="5381" width="13.140625" style="1011" customWidth="1"/>
    <col min="5382" max="5382" width="14" style="1011" customWidth="1"/>
    <col min="5383" max="5384" width="13.140625" style="1011" customWidth="1"/>
    <col min="5385" max="5385" width="14.140625" style="1011" bestFit="1" customWidth="1"/>
    <col min="5386" max="5387" width="13.140625" style="1011" customWidth="1"/>
    <col min="5388" max="5388" width="15.140625" style="1011" bestFit="1" customWidth="1"/>
    <col min="5389" max="5389" width="18" style="1011" bestFit="1" customWidth="1"/>
    <col min="5390" max="5390" width="13.140625" style="1011" customWidth="1"/>
    <col min="5391" max="5392" width="0" style="1011" hidden="1" customWidth="1"/>
    <col min="5393" max="5393" width="3" style="1011" customWidth="1"/>
    <col min="5394" max="5632" width="11.42578125" style="1011"/>
    <col min="5633" max="5633" width="0" style="1011" hidden="1" customWidth="1"/>
    <col min="5634" max="5634" width="29" style="1011" customWidth="1"/>
    <col min="5635" max="5635" width="15.140625" style="1011" customWidth="1"/>
    <col min="5636" max="5637" width="13.140625" style="1011" customWidth="1"/>
    <col min="5638" max="5638" width="14" style="1011" customWidth="1"/>
    <col min="5639" max="5640" width="13.140625" style="1011" customWidth="1"/>
    <col min="5641" max="5641" width="14.140625" style="1011" bestFit="1" customWidth="1"/>
    <col min="5642" max="5643" width="13.140625" style="1011" customWidth="1"/>
    <col min="5644" max="5644" width="15.140625" style="1011" bestFit="1" customWidth="1"/>
    <col min="5645" max="5645" width="18" style="1011" bestFit="1" customWidth="1"/>
    <col min="5646" max="5646" width="13.140625" style="1011" customWidth="1"/>
    <col min="5647" max="5648" width="0" style="1011" hidden="1" customWidth="1"/>
    <col min="5649" max="5649" width="3" style="1011" customWidth="1"/>
    <col min="5650" max="5888" width="11.42578125" style="1011"/>
    <col min="5889" max="5889" width="0" style="1011" hidden="1" customWidth="1"/>
    <col min="5890" max="5890" width="29" style="1011" customWidth="1"/>
    <col min="5891" max="5891" width="15.140625" style="1011" customWidth="1"/>
    <col min="5892" max="5893" width="13.140625" style="1011" customWidth="1"/>
    <col min="5894" max="5894" width="14" style="1011" customWidth="1"/>
    <col min="5895" max="5896" width="13.140625" style="1011" customWidth="1"/>
    <col min="5897" max="5897" width="14.140625" style="1011" bestFit="1" customWidth="1"/>
    <col min="5898" max="5899" width="13.140625" style="1011" customWidth="1"/>
    <col min="5900" max="5900" width="15.140625" style="1011" bestFit="1" customWidth="1"/>
    <col min="5901" max="5901" width="18" style="1011" bestFit="1" customWidth="1"/>
    <col min="5902" max="5902" width="13.140625" style="1011" customWidth="1"/>
    <col min="5903" max="5904" width="0" style="1011" hidden="1" customWidth="1"/>
    <col min="5905" max="5905" width="3" style="1011" customWidth="1"/>
    <col min="5906" max="6144" width="11.42578125" style="1011"/>
    <col min="6145" max="6145" width="0" style="1011" hidden="1" customWidth="1"/>
    <col min="6146" max="6146" width="29" style="1011" customWidth="1"/>
    <col min="6147" max="6147" width="15.140625" style="1011" customWidth="1"/>
    <col min="6148" max="6149" width="13.140625" style="1011" customWidth="1"/>
    <col min="6150" max="6150" width="14" style="1011" customWidth="1"/>
    <col min="6151" max="6152" width="13.140625" style="1011" customWidth="1"/>
    <col min="6153" max="6153" width="14.140625" style="1011" bestFit="1" customWidth="1"/>
    <col min="6154" max="6155" width="13.140625" style="1011" customWidth="1"/>
    <col min="6156" max="6156" width="15.140625" style="1011" bestFit="1" customWidth="1"/>
    <col min="6157" max="6157" width="18" style="1011" bestFit="1" customWidth="1"/>
    <col min="6158" max="6158" width="13.140625" style="1011" customWidth="1"/>
    <col min="6159" max="6160" width="0" style="1011" hidden="1" customWidth="1"/>
    <col min="6161" max="6161" width="3" style="1011" customWidth="1"/>
    <col min="6162" max="6400" width="11.42578125" style="1011"/>
    <col min="6401" max="6401" width="0" style="1011" hidden="1" customWidth="1"/>
    <col min="6402" max="6402" width="29" style="1011" customWidth="1"/>
    <col min="6403" max="6403" width="15.140625" style="1011" customWidth="1"/>
    <col min="6404" max="6405" width="13.140625" style="1011" customWidth="1"/>
    <col min="6406" max="6406" width="14" style="1011" customWidth="1"/>
    <col min="6407" max="6408" width="13.140625" style="1011" customWidth="1"/>
    <col min="6409" max="6409" width="14.140625" style="1011" bestFit="1" customWidth="1"/>
    <col min="6410" max="6411" width="13.140625" style="1011" customWidth="1"/>
    <col min="6412" max="6412" width="15.140625" style="1011" bestFit="1" customWidth="1"/>
    <col min="6413" max="6413" width="18" style="1011" bestFit="1" customWidth="1"/>
    <col min="6414" max="6414" width="13.140625" style="1011" customWidth="1"/>
    <col min="6415" max="6416" width="0" style="1011" hidden="1" customWidth="1"/>
    <col min="6417" max="6417" width="3" style="1011" customWidth="1"/>
    <col min="6418" max="6656" width="11.42578125" style="1011"/>
    <col min="6657" max="6657" width="0" style="1011" hidden="1" customWidth="1"/>
    <col min="6658" max="6658" width="29" style="1011" customWidth="1"/>
    <col min="6659" max="6659" width="15.140625" style="1011" customWidth="1"/>
    <col min="6660" max="6661" width="13.140625" style="1011" customWidth="1"/>
    <col min="6662" max="6662" width="14" style="1011" customWidth="1"/>
    <col min="6663" max="6664" width="13.140625" style="1011" customWidth="1"/>
    <col min="6665" max="6665" width="14.140625" style="1011" bestFit="1" customWidth="1"/>
    <col min="6666" max="6667" width="13.140625" style="1011" customWidth="1"/>
    <col min="6668" max="6668" width="15.140625" style="1011" bestFit="1" customWidth="1"/>
    <col min="6669" max="6669" width="18" style="1011" bestFit="1" customWidth="1"/>
    <col min="6670" max="6670" width="13.140625" style="1011" customWidth="1"/>
    <col min="6671" max="6672" width="0" style="1011" hidden="1" customWidth="1"/>
    <col min="6673" max="6673" width="3" style="1011" customWidth="1"/>
    <col min="6674" max="6912" width="11.42578125" style="1011"/>
    <col min="6913" max="6913" width="0" style="1011" hidden="1" customWidth="1"/>
    <col min="6914" max="6914" width="29" style="1011" customWidth="1"/>
    <col min="6915" max="6915" width="15.140625" style="1011" customWidth="1"/>
    <col min="6916" max="6917" width="13.140625" style="1011" customWidth="1"/>
    <col min="6918" max="6918" width="14" style="1011" customWidth="1"/>
    <col min="6919" max="6920" width="13.140625" style="1011" customWidth="1"/>
    <col min="6921" max="6921" width="14.140625" style="1011" bestFit="1" customWidth="1"/>
    <col min="6922" max="6923" width="13.140625" style="1011" customWidth="1"/>
    <col min="6924" max="6924" width="15.140625" style="1011" bestFit="1" customWidth="1"/>
    <col min="6925" max="6925" width="18" style="1011" bestFit="1" customWidth="1"/>
    <col min="6926" max="6926" width="13.140625" style="1011" customWidth="1"/>
    <col min="6927" max="6928" width="0" style="1011" hidden="1" customWidth="1"/>
    <col min="6929" max="6929" width="3" style="1011" customWidth="1"/>
    <col min="6930" max="7168" width="11.42578125" style="1011"/>
    <col min="7169" max="7169" width="0" style="1011" hidden="1" customWidth="1"/>
    <col min="7170" max="7170" width="29" style="1011" customWidth="1"/>
    <col min="7171" max="7171" width="15.140625" style="1011" customWidth="1"/>
    <col min="7172" max="7173" width="13.140625" style="1011" customWidth="1"/>
    <col min="7174" max="7174" width="14" style="1011" customWidth="1"/>
    <col min="7175" max="7176" width="13.140625" style="1011" customWidth="1"/>
    <col min="7177" max="7177" width="14.140625" style="1011" bestFit="1" customWidth="1"/>
    <col min="7178" max="7179" width="13.140625" style="1011" customWidth="1"/>
    <col min="7180" max="7180" width="15.140625" style="1011" bestFit="1" customWidth="1"/>
    <col min="7181" max="7181" width="18" style="1011" bestFit="1" customWidth="1"/>
    <col min="7182" max="7182" width="13.140625" style="1011" customWidth="1"/>
    <col min="7183" max="7184" width="0" style="1011" hidden="1" customWidth="1"/>
    <col min="7185" max="7185" width="3" style="1011" customWidth="1"/>
    <col min="7186" max="7424" width="11.42578125" style="1011"/>
    <col min="7425" max="7425" width="0" style="1011" hidden="1" customWidth="1"/>
    <col min="7426" max="7426" width="29" style="1011" customWidth="1"/>
    <col min="7427" max="7427" width="15.140625" style="1011" customWidth="1"/>
    <col min="7428" max="7429" width="13.140625" style="1011" customWidth="1"/>
    <col min="7430" max="7430" width="14" style="1011" customWidth="1"/>
    <col min="7431" max="7432" width="13.140625" style="1011" customWidth="1"/>
    <col min="7433" max="7433" width="14.140625" style="1011" bestFit="1" customWidth="1"/>
    <col min="7434" max="7435" width="13.140625" style="1011" customWidth="1"/>
    <col min="7436" max="7436" width="15.140625" style="1011" bestFit="1" customWidth="1"/>
    <col min="7437" max="7437" width="18" style="1011" bestFit="1" customWidth="1"/>
    <col min="7438" max="7438" width="13.140625" style="1011" customWidth="1"/>
    <col min="7439" max="7440" width="0" style="1011" hidden="1" customWidth="1"/>
    <col min="7441" max="7441" width="3" style="1011" customWidth="1"/>
    <col min="7442" max="7680" width="11.42578125" style="1011"/>
    <col min="7681" max="7681" width="0" style="1011" hidden="1" customWidth="1"/>
    <col min="7682" max="7682" width="29" style="1011" customWidth="1"/>
    <col min="7683" max="7683" width="15.140625" style="1011" customWidth="1"/>
    <col min="7684" max="7685" width="13.140625" style="1011" customWidth="1"/>
    <col min="7686" max="7686" width="14" style="1011" customWidth="1"/>
    <col min="7687" max="7688" width="13.140625" style="1011" customWidth="1"/>
    <col min="7689" max="7689" width="14.140625" style="1011" bestFit="1" customWidth="1"/>
    <col min="7690" max="7691" width="13.140625" style="1011" customWidth="1"/>
    <col min="7692" max="7692" width="15.140625" style="1011" bestFit="1" customWidth="1"/>
    <col min="7693" max="7693" width="18" style="1011" bestFit="1" customWidth="1"/>
    <col min="7694" max="7694" width="13.140625" style="1011" customWidth="1"/>
    <col min="7695" max="7696" width="0" style="1011" hidden="1" customWidth="1"/>
    <col min="7697" max="7697" width="3" style="1011" customWidth="1"/>
    <col min="7698" max="7936" width="11.42578125" style="1011"/>
    <col min="7937" max="7937" width="0" style="1011" hidden="1" customWidth="1"/>
    <col min="7938" max="7938" width="29" style="1011" customWidth="1"/>
    <col min="7939" max="7939" width="15.140625" style="1011" customWidth="1"/>
    <col min="7940" max="7941" width="13.140625" style="1011" customWidth="1"/>
    <col min="7942" max="7942" width="14" style="1011" customWidth="1"/>
    <col min="7943" max="7944" width="13.140625" style="1011" customWidth="1"/>
    <col min="7945" max="7945" width="14.140625" style="1011" bestFit="1" customWidth="1"/>
    <col min="7946" max="7947" width="13.140625" style="1011" customWidth="1"/>
    <col min="7948" max="7948" width="15.140625" style="1011" bestFit="1" customWidth="1"/>
    <col min="7949" max="7949" width="18" style="1011" bestFit="1" customWidth="1"/>
    <col min="7950" max="7950" width="13.140625" style="1011" customWidth="1"/>
    <col min="7951" max="7952" width="0" style="1011" hidden="1" customWidth="1"/>
    <col min="7953" max="7953" width="3" style="1011" customWidth="1"/>
    <col min="7954" max="8192" width="11.42578125" style="1011"/>
    <col min="8193" max="8193" width="0" style="1011" hidden="1" customWidth="1"/>
    <col min="8194" max="8194" width="29" style="1011" customWidth="1"/>
    <col min="8195" max="8195" width="15.140625" style="1011" customWidth="1"/>
    <col min="8196" max="8197" width="13.140625" style="1011" customWidth="1"/>
    <col min="8198" max="8198" width="14" style="1011" customWidth="1"/>
    <col min="8199" max="8200" width="13.140625" style="1011" customWidth="1"/>
    <col min="8201" max="8201" width="14.140625" style="1011" bestFit="1" customWidth="1"/>
    <col min="8202" max="8203" width="13.140625" style="1011" customWidth="1"/>
    <col min="8204" max="8204" width="15.140625" style="1011" bestFit="1" customWidth="1"/>
    <col min="8205" max="8205" width="18" style="1011" bestFit="1" customWidth="1"/>
    <col min="8206" max="8206" width="13.140625" style="1011" customWidth="1"/>
    <col min="8207" max="8208" width="0" style="1011" hidden="1" customWidth="1"/>
    <col min="8209" max="8209" width="3" style="1011" customWidth="1"/>
    <col min="8210" max="8448" width="11.42578125" style="1011"/>
    <col min="8449" max="8449" width="0" style="1011" hidden="1" customWidth="1"/>
    <col min="8450" max="8450" width="29" style="1011" customWidth="1"/>
    <col min="8451" max="8451" width="15.140625" style="1011" customWidth="1"/>
    <col min="8452" max="8453" width="13.140625" style="1011" customWidth="1"/>
    <col min="8454" max="8454" width="14" style="1011" customWidth="1"/>
    <col min="8455" max="8456" width="13.140625" style="1011" customWidth="1"/>
    <col min="8457" max="8457" width="14.140625" style="1011" bestFit="1" customWidth="1"/>
    <col min="8458" max="8459" width="13.140625" style="1011" customWidth="1"/>
    <col min="8460" max="8460" width="15.140625" style="1011" bestFit="1" customWidth="1"/>
    <col min="8461" max="8461" width="18" style="1011" bestFit="1" customWidth="1"/>
    <col min="8462" max="8462" width="13.140625" style="1011" customWidth="1"/>
    <col min="8463" max="8464" width="0" style="1011" hidden="1" customWidth="1"/>
    <col min="8465" max="8465" width="3" style="1011" customWidth="1"/>
    <col min="8466" max="8704" width="11.42578125" style="1011"/>
    <col min="8705" max="8705" width="0" style="1011" hidden="1" customWidth="1"/>
    <col min="8706" max="8706" width="29" style="1011" customWidth="1"/>
    <col min="8707" max="8707" width="15.140625" style="1011" customWidth="1"/>
    <col min="8708" max="8709" width="13.140625" style="1011" customWidth="1"/>
    <col min="8710" max="8710" width="14" style="1011" customWidth="1"/>
    <col min="8711" max="8712" width="13.140625" style="1011" customWidth="1"/>
    <col min="8713" max="8713" width="14.140625" style="1011" bestFit="1" customWidth="1"/>
    <col min="8714" max="8715" width="13.140625" style="1011" customWidth="1"/>
    <col min="8716" max="8716" width="15.140625" style="1011" bestFit="1" customWidth="1"/>
    <col min="8717" max="8717" width="18" style="1011" bestFit="1" customWidth="1"/>
    <col min="8718" max="8718" width="13.140625" style="1011" customWidth="1"/>
    <col min="8719" max="8720" width="0" style="1011" hidden="1" customWidth="1"/>
    <col min="8721" max="8721" width="3" style="1011" customWidth="1"/>
    <col min="8722" max="8960" width="11.42578125" style="1011"/>
    <col min="8961" max="8961" width="0" style="1011" hidden="1" customWidth="1"/>
    <col min="8962" max="8962" width="29" style="1011" customWidth="1"/>
    <col min="8963" max="8963" width="15.140625" style="1011" customWidth="1"/>
    <col min="8964" max="8965" width="13.140625" style="1011" customWidth="1"/>
    <col min="8966" max="8966" width="14" style="1011" customWidth="1"/>
    <col min="8967" max="8968" width="13.140625" style="1011" customWidth="1"/>
    <col min="8969" max="8969" width="14.140625" style="1011" bestFit="1" customWidth="1"/>
    <col min="8970" max="8971" width="13.140625" style="1011" customWidth="1"/>
    <col min="8972" max="8972" width="15.140625" style="1011" bestFit="1" customWidth="1"/>
    <col min="8973" max="8973" width="18" style="1011" bestFit="1" customWidth="1"/>
    <col min="8974" max="8974" width="13.140625" style="1011" customWidth="1"/>
    <col min="8975" max="8976" width="0" style="1011" hidden="1" customWidth="1"/>
    <col min="8977" max="8977" width="3" style="1011" customWidth="1"/>
    <col min="8978" max="9216" width="11.42578125" style="1011"/>
    <col min="9217" max="9217" width="0" style="1011" hidden="1" customWidth="1"/>
    <col min="9218" max="9218" width="29" style="1011" customWidth="1"/>
    <col min="9219" max="9219" width="15.140625" style="1011" customWidth="1"/>
    <col min="9220" max="9221" width="13.140625" style="1011" customWidth="1"/>
    <col min="9222" max="9222" width="14" style="1011" customWidth="1"/>
    <col min="9223" max="9224" width="13.140625" style="1011" customWidth="1"/>
    <col min="9225" max="9225" width="14.140625" style="1011" bestFit="1" customWidth="1"/>
    <col min="9226" max="9227" width="13.140625" style="1011" customWidth="1"/>
    <col min="9228" max="9228" width="15.140625" style="1011" bestFit="1" customWidth="1"/>
    <col min="9229" max="9229" width="18" style="1011" bestFit="1" customWidth="1"/>
    <col min="9230" max="9230" width="13.140625" style="1011" customWidth="1"/>
    <col min="9231" max="9232" width="0" style="1011" hidden="1" customWidth="1"/>
    <col min="9233" max="9233" width="3" style="1011" customWidth="1"/>
    <col min="9234" max="9472" width="11.42578125" style="1011"/>
    <col min="9473" max="9473" width="0" style="1011" hidden="1" customWidth="1"/>
    <col min="9474" max="9474" width="29" style="1011" customWidth="1"/>
    <col min="9475" max="9475" width="15.140625" style="1011" customWidth="1"/>
    <col min="9476" max="9477" width="13.140625" style="1011" customWidth="1"/>
    <col min="9478" max="9478" width="14" style="1011" customWidth="1"/>
    <col min="9479" max="9480" width="13.140625" style="1011" customWidth="1"/>
    <col min="9481" max="9481" width="14.140625" style="1011" bestFit="1" customWidth="1"/>
    <col min="9482" max="9483" width="13.140625" style="1011" customWidth="1"/>
    <col min="9484" max="9484" width="15.140625" style="1011" bestFit="1" customWidth="1"/>
    <col min="9485" max="9485" width="18" style="1011" bestFit="1" customWidth="1"/>
    <col min="9486" max="9486" width="13.140625" style="1011" customWidth="1"/>
    <col min="9487" max="9488" width="0" style="1011" hidden="1" customWidth="1"/>
    <col min="9489" max="9489" width="3" style="1011" customWidth="1"/>
    <col min="9490" max="9728" width="11.42578125" style="1011"/>
    <col min="9729" max="9729" width="0" style="1011" hidden="1" customWidth="1"/>
    <col min="9730" max="9730" width="29" style="1011" customWidth="1"/>
    <col min="9731" max="9731" width="15.140625" style="1011" customWidth="1"/>
    <col min="9732" max="9733" width="13.140625" style="1011" customWidth="1"/>
    <col min="9734" max="9734" width="14" style="1011" customWidth="1"/>
    <col min="9735" max="9736" width="13.140625" style="1011" customWidth="1"/>
    <col min="9737" max="9737" width="14.140625" style="1011" bestFit="1" customWidth="1"/>
    <col min="9738" max="9739" width="13.140625" style="1011" customWidth="1"/>
    <col min="9740" max="9740" width="15.140625" style="1011" bestFit="1" customWidth="1"/>
    <col min="9741" max="9741" width="18" style="1011" bestFit="1" customWidth="1"/>
    <col min="9742" max="9742" width="13.140625" style="1011" customWidth="1"/>
    <col min="9743" max="9744" width="0" style="1011" hidden="1" customWidth="1"/>
    <col min="9745" max="9745" width="3" style="1011" customWidth="1"/>
    <col min="9746" max="9984" width="11.42578125" style="1011"/>
    <col min="9985" max="9985" width="0" style="1011" hidden="1" customWidth="1"/>
    <col min="9986" max="9986" width="29" style="1011" customWidth="1"/>
    <col min="9987" max="9987" width="15.140625" style="1011" customWidth="1"/>
    <col min="9988" max="9989" width="13.140625" style="1011" customWidth="1"/>
    <col min="9990" max="9990" width="14" style="1011" customWidth="1"/>
    <col min="9991" max="9992" width="13.140625" style="1011" customWidth="1"/>
    <col min="9993" max="9993" width="14.140625" style="1011" bestFit="1" customWidth="1"/>
    <col min="9994" max="9995" width="13.140625" style="1011" customWidth="1"/>
    <col min="9996" max="9996" width="15.140625" style="1011" bestFit="1" customWidth="1"/>
    <col min="9997" max="9997" width="18" style="1011" bestFit="1" customWidth="1"/>
    <col min="9998" max="9998" width="13.140625" style="1011" customWidth="1"/>
    <col min="9999" max="10000" width="0" style="1011" hidden="1" customWidth="1"/>
    <col min="10001" max="10001" width="3" style="1011" customWidth="1"/>
    <col min="10002" max="10240" width="11.42578125" style="1011"/>
    <col min="10241" max="10241" width="0" style="1011" hidden="1" customWidth="1"/>
    <col min="10242" max="10242" width="29" style="1011" customWidth="1"/>
    <col min="10243" max="10243" width="15.140625" style="1011" customWidth="1"/>
    <col min="10244" max="10245" width="13.140625" style="1011" customWidth="1"/>
    <col min="10246" max="10246" width="14" style="1011" customWidth="1"/>
    <col min="10247" max="10248" width="13.140625" style="1011" customWidth="1"/>
    <col min="10249" max="10249" width="14.140625" style="1011" bestFit="1" customWidth="1"/>
    <col min="10250" max="10251" width="13.140625" style="1011" customWidth="1"/>
    <col min="10252" max="10252" width="15.140625" style="1011" bestFit="1" customWidth="1"/>
    <col min="10253" max="10253" width="18" style="1011" bestFit="1" customWidth="1"/>
    <col min="10254" max="10254" width="13.140625" style="1011" customWidth="1"/>
    <col min="10255" max="10256" width="0" style="1011" hidden="1" customWidth="1"/>
    <col min="10257" max="10257" width="3" style="1011" customWidth="1"/>
    <col min="10258" max="10496" width="11.42578125" style="1011"/>
    <col min="10497" max="10497" width="0" style="1011" hidden="1" customWidth="1"/>
    <col min="10498" max="10498" width="29" style="1011" customWidth="1"/>
    <col min="10499" max="10499" width="15.140625" style="1011" customWidth="1"/>
    <col min="10500" max="10501" width="13.140625" style="1011" customWidth="1"/>
    <col min="10502" max="10502" width="14" style="1011" customWidth="1"/>
    <col min="10503" max="10504" width="13.140625" style="1011" customWidth="1"/>
    <col min="10505" max="10505" width="14.140625" style="1011" bestFit="1" customWidth="1"/>
    <col min="10506" max="10507" width="13.140625" style="1011" customWidth="1"/>
    <col min="10508" max="10508" width="15.140625" style="1011" bestFit="1" customWidth="1"/>
    <col min="10509" max="10509" width="18" style="1011" bestFit="1" customWidth="1"/>
    <col min="10510" max="10510" width="13.140625" style="1011" customWidth="1"/>
    <col min="10511" max="10512" width="0" style="1011" hidden="1" customWidth="1"/>
    <col min="10513" max="10513" width="3" style="1011" customWidth="1"/>
    <col min="10514" max="10752" width="11.42578125" style="1011"/>
    <col min="10753" max="10753" width="0" style="1011" hidden="1" customWidth="1"/>
    <col min="10754" max="10754" width="29" style="1011" customWidth="1"/>
    <col min="10755" max="10755" width="15.140625" style="1011" customWidth="1"/>
    <col min="10756" max="10757" width="13.140625" style="1011" customWidth="1"/>
    <col min="10758" max="10758" width="14" style="1011" customWidth="1"/>
    <col min="10759" max="10760" width="13.140625" style="1011" customWidth="1"/>
    <col min="10761" max="10761" width="14.140625" style="1011" bestFit="1" customWidth="1"/>
    <col min="10762" max="10763" width="13.140625" style="1011" customWidth="1"/>
    <col min="10764" max="10764" width="15.140625" style="1011" bestFit="1" customWidth="1"/>
    <col min="10765" max="10765" width="18" style="1011" bestFit="1" customWidth="1"/>
    <col min="10766" max="10766" width="13.140625" style="1011" customWidth="1"/>
    <col min="10767" max="10768" width="0" style="1011" hidden="1" customWidth="1"/>
    <col min="10769" max="10769" width="3" style="1011" customWidth="1"/>
    <col min="10770" max="11008" width="11.42578125" style="1011"/>
    <col min="11009" max="11009" width="0" style="1011" hidden="1" customWidth="1"/>
    <col min="11010" max="11010" width="29" style="1011" customWidth="1"/>
    <col min="11011" max="11011" width="15.140625" style="1011" customWidth="1"/>
    <col min="11012" max="11013" width="13.140625" style="1011" customWidth="1"/>
    <col min="11014" max="11014" width="14" style="1011" customWidth="1"/>
    <col min="11015" max="11016" width="13.140625" style="1011" customWidth="1"/>
    <col min="11017" max="11017" width="14.140625" style="1011" bestFit="1" customWidth="1"/>
    <col min="11018" max="11019" width="13.140625" style="1011" customWidth="1"/>
    <col min="11020" max="11020" width="15.140625" style="1011" bestFit="1" customWidth="1"/>
    <col min="11021" max="11021" width="18" style="1011" bestFit="1" customWidth="1"/>
    <col min="11022" max="11022" width="13.140625" style="1011" customWidth="1"/>
    <col min="11023" max="11024" width="0" style="1011" hidden="1" customWidth="1"/>
    <col min="11025" max="11025" width="3" style="1011" customWidth="1"/>
    <col min="11026" max="11264" width="11.42578125" style="1011"/>
    <col min="11265" max="11265" width="0" style="1011" hidden="1" customWidth="1"/>
    <col min="11266" max="11266" width="29" style="1011" customWidth="1"/>
    <col min="11267" max="11267" width="15.140625" style="1011" customWidth="1"/>
    <col min="11268" max="11269" width="13.140625" style="1011" customWidth="1"/>
    <col min="11270" max="11270" width="14" style="1011" customWidth="1"/>
    <col min="11271" max="11272" width="13.140625" style="1011" customWidth="1"/>
    <col min="11273" max="11273" width="14.140625" style="1011" bestFit="1" customWidth="1"/>
    <col min="11274" max="11275" width="13.140625" style="1011" customWidth="1"/>
    <col min="11276" max="11276" width="15.140625" style="1011" bestFit="1" customWidth="1"/>
    <col min="11277" max="11277" width="18" style="1011" bestFit="1" customWidth="1"/>
    <col min="11278" max="11278" width="13.140625" style="1011" customWidth="1"/>
    <col min="11279" max="11280" width="0" style="1011" hidden="1" customWidth="1"/>
    <col min="11281" max="11281" width="3" style="1011" customWidth="1"/>
    <col min="11282" max="11520" width="11.42578125" style="1011"/>
    <col min="11521" max="11521" width="0" style="1011" hidden="1" customWidth="1"/>
    <col min="11522" max="11522" width="29" style="1011" customWidth="1"/>
    <col min="11523" max="11523" width="15.140625" style="1011" customWidth="1"/>
    <col min="11524" max="11525" width="13.140625" style="1011" customWidth="1"/>
    <col min="11526" max="11526" width="14" style="1011" customWidth="1"/>
    <col min="11527" max="11528" width="13.140625" style="1011" customWidth="1"/>
    <col min="11529" max="11529" width="14.140625" style="1011" bestFit="1" customWidth="1"/>
    <col min="11530" max="11531" width="13.140625" style="1011" customWidth="1"/>
    <col min="11532" max="11532" width="15.140625" style="1011" bestFit="1" customWidth="1"/>
    <col min="11533" max="11533" width="18" style="1011" bestFit="1" customWidth="1"/>
    <col min="11534" max="11534" width="13.140625" style="1011" customWidth="1"/>
    <col min="11535" max="11536" width="0" style="1011" hidden="1" customWidth="1"/>
    <col min="11537" max="11537" width="3" style="1011" customWidth="1"/>
    <col min="11538" max="11776" width="11.42578125" style="1011"/>
    <col min="11777" max="11777" width="0" style="1011" hidden="1" customWidth="1"/>
    <col min="11778" max="11778" width="29" style="1011" customWidth="1"/>
    <col min="11779" max="11779" width="15.140625" style="1011" customWidth="1"/>
    <col min="11780" max="11781" width="13.140625" style="1011" customWidth="1"/>
    <col min="11782" max="11782" width="14" style="1011" customWidth="1"/>
    <col min="11783" max="11784" width="13.140625" style="1011" customWidth="1"/>
    <col min="11785" max="11785" width="14.140625" style="1011" bestFit="1" customWidth="1"/>
    <col min="11786" max="11787" width="13.140625" style="1011" customWidth="1"/>
    <col min="11788" max="11788" width="15.140625" style="1011" bestFit="1" customWidth="1"/>
    <col min="11789" max="11789" width="18" style="1011" bestFit="1" customWidth="1"/>
    <col min="11790" max="11790" width="13.140625" style="1011" customWidth="1"/>
    <col min="11791" max="11792" width="0" style="1011" hidden="1" customWidth="1"/>
    <col min="11793" max="11793" width="3" style="1011" customWidth="1"/>
    <col min="11794" max="12032" width="11.42578125" style="1011"/>
    <col min="12033" max="12033" width="0" style="1011" hidden="1" customWidth="1"/>
    <col min="12034" max="12034" width="29" style="1011" customWidth="1"/>
    <col min="12035" max="12035" width="15.140625" style="1011" customWidth="1"/>
    <col min="12036" max="12037" width="13.140625" style="1011" customWidth="1"/>
    <col min="12038" max="12038" width="14" style="1011" customWidth="1"/>
    <col min="12039" max="12040" width="13.140625" style="1011" customWidth="1"/>
    <col min="12041" max="12041" width="14.140625" style="1011" bestFit="1" customWidth="1"/>
    <col min="12042" max="12043" width="13.140625" style="1011" customWidth="1"/>
    <col min="12044" max="12044" width="15.140625" style="1011" bestFit="1" customWidth="1"/>
    <col min="12045" max="12045" width="18" style="1011" bestFit="1" customWidth="1"/>
    <col min="12046" max="12046" width="13.140625" style="1011" customWidth="1"/>
    <col min="12047" max="12048" width="0" style="1011" hidden="1" customWidth="1"/>
    <col min="12049" max="12049" width="3" style="1011" customWidth="1"/>
    <col min="12050" max="12288" width="11.42578125" style="1011"/>
    <col min="12289" max="12289" width="0" style="1011" hidden="1" customWidth="1"/>
    <col min="12290" max="12290" width="29" style="1011" customWidth="1"/>
    <col min="12291" max="12291" width="15.140625" style="1011" customWidth="1"/>
    <col min="12292" max="12293" width="13.140625" style="1011" customWidth="1"/>
    <col min="12294" max="12294" width="14" style="1011" customWidth="1"/>
    <col min="12295" max="12296" width="13.140625" style="1011" customWidth="1"/>
    <col min="12297" max="12297" width="14.140625" style="1011" bestFit="1" customWidth="1"/>
    <col min="12298" max="12299" width="13.140625" style="1011" customWidth="1"/>
    <col min="12300" max="12300" width="15.140625" style="1011" bestFit="1" customWidth="1"/>
    <col min="12301" max="12301" width="18" style="1011" bestFit="1" customWidth="1"/>
    <col min="12302" max="12302" width="13.140625" style="1011" customWidth="1"/>
    <col min="12303" max="12304" width="0" style="1011" hidden="1" customWidth="1"/>
    <col min="12305" max="12305" width="3" style="1011" customWidth="1"/>
    <col min="12306" max="12544" width="11.42578125" style="1011"/>
    <col min="12545" max="12545" width="0" style="1011" hidden="1" customWidth="1"/>
    <col min="12546" max="12546" width="29" style="1011" customWidth="1"/>
    <col min="12547" max="12547" width="15.140625" style="1011" customWidth="1"/>
    <col min="12548" max="12549" width="13.140625" style="1011" customWidth="1"/>
    <col min="12550" max="12550" width="14" style="1011" customWidth="1"/>
    <col min="12551" max="12552" width="13.140625" style="1011" customWidth="1"/>
    <col min="12553" max="12553" width="14.140625" style="1011" bestFit="1" customWidth="1"/>
    <col min="12554" max="12555" width="13.140625" style="1011" customWidth="1"/>
    <col min="12556" max="12556" width="15.140625" style="1011" bestFit="1" customWidth="1"/>
    <col min="12557" max="12557" width="18" style="1011" bestFit="1" customWidth="1"/>
    <col min="12558" max="12558" width="13.140625" style="1011" customWidth="1"/>
    <col min="12559" max="12560" width="0" style="1011" hidden="1" customWidth="1"/>
    <col min="12561" max="12561" width="3" style="1011" customWidth="1"/>
    <col min="12562" max="12800" width="11.42578125" style="1011"/>
    <col min="12801" max="12801" width="0" style="1011" hidden="1" customWidth="1"/>
    <col min="12802" max="12802" width="29" style="1011" customWidth="1"/>
    <col min="12803" max="12803" width="15.140625" style="1011" customWidth="1"/>
    <col min="12804" max="12805" width="13.140625" style="1011" customWidth="1"/>
    <col min="12806" max="12806" width="14" style="1011" customWidth="1"/>
    <col min="12807" max="12808" width="13.140625" style="1011" customWidth="1"/>
    <col min="12809" max="12809" width="14.140625" style="1011" bestFit="1" customWidth="1"/>
    <col min="12810" max="12811" width="13.140625" style="1011" customWidth="1"/>
    <col min="12812" max="12812" width="15.140625" style="1011" bestFit="1" customWidth="1"/>
    <col min="12813" max="12813" width="18" style="1011" bestFit="1" customWidth="1"/>
    <col min="12814" max="12814" width="13.140625" style="1011" customWidth="1"/>
    <col min="12815" max="12816" width="0" style="1011" hidden="1" customWidth="1"/>
    <col min="12817" max="12817" width="3" style="1011" customWidth="1"/>
    <col min="12818" max="13056" width="11.42578125" style="1011"/>
    <col min="13057" max="13057" width="0" style="1011" hidden="1" customWidth="1"/>
    <col min="13058" max="13058" width="29" style="1011" customWidth="1"/>
    <col min="13059" max="13059" width="15.140625" style="1011" customWidth="1"/>
    <col min="13060" max="13061" width="13.140625" style="1011" customWidth="1"/>
    <col min="13062" max="13062" width="14" style="1011" customWidth="1"/>
    <col min="13063" max="13064" width="13.140625" style="1011" customWidth="1"/>
    <col min="13065" max="13065" width="14.140625" style="1011" bestFit="1" customWidth="1"/>
    <col min="13066" max="13067" width="13.140625" style="1011" customWidth="1"/>
    <col min="13068" max="13068" width="15.140625" style="1011" bestFit="1" customWidth="1"/>
    <col min="13069" max="13069" width="18" style="1011" bestFit="1" customWidth="1"/>
    <col min="13070" max="13070" width="13.140625" style="1011" customWidth="1"/>
    <col min="13071" max="13072" width="0" style="1011" hidden="1" customWidth="1"/>
    <col min="13073" max="13073" width="3" style="1011" customWidth="1"/>
    <col min="13074" max="13312" width="11.42578125" style="1011"/>
    <col min="13313" max="13313" width="0" style="1011" hidden="1" customWidth="1"/>
    <col min="13314" max="13314" width="29" style="1011" customWidth="1"/>
    <col min="13315" max="13315" width="15.140625" style="1011" customWidth="1"/>
    <col min="13316" max="13317" width="13.140625" style="1011" customWidth="1"/>
    <col min="13318" max="13318" width="14" style="1011" customWidth="1"/>
    <col min="13319" max="13320" width="13.140625" style="1011" customWidth="1"/>
    <col min="13321" max="13321" width="14.140625" style="1011" bestFit="1" customWidth="1"/>
    <col min="13322" max="13323" width="13.140625" style="1011" customWidth="1"/>
    <col min="13324" max="13324" width="15.140625" style="1011" bestFit="1" customWidth="1"/>
    <col min="13325" max="13325" width="18" style="1011" bestFit="1" customWidth="1"/>
    <col min="13326" max="13326" width="13.140625" style="1011" customWidth="1"/>
    <col min="13327" max="13328" width="0" style="1011" hidden="1" customWidth="1"/>
    <col min="13329" max="13329" width="3" style="1011" customWidth="1"/>
    <col min="13330" max="13568" width="11.42578125" style="1011"/>
    <col min="13569" max="13569" width="0" style="1011" hidden="1" customWidth="1"/>
    <col min="13570" max="13570" width="29" style="1011" customWidth="1"/>
    <col min="13571" max="13571" width="15.140625" style="1011" customWidth="1"/>
    <col min="13572" max="13573" width="13.140625" style="1011" customWidth="1"/>
    <col min="13574" max="13574" width="14" style="1011" customWidth="1"/>
    <col min="13575" max="13576" width="13.140625" style="1011" customWidth="1"/>
    <col min="13577" max="13577" width="14.140625" style="1011" bestFit="1" customWidth="1"/>
    <col min="13578" max="13579" width="13.140625" style="1011" customWidth="1"/>
    <col min="13580" max="13580" width="15.140625" style="1011" bestFit="1" customWidth="1"/>
    <col min="13581" max="13581" width="18" style="1011" bestFit="1" customWidth="1"/>
    <col min="13582" max="13582" width="13.140625" style="1011" customWidth="1"/>
    <col min="13583" max="13584" width="0" style="1011" hidden="1" customWidth="1"/>
    <col min="13585" max="13585" width="3" style="1011" customWidth="1"/>
    <col min="13586" max="13824" width="11.42578125" style="1011"/>
    <col min="13825" max="13825" width="0" style="1011" hidden="1" customWidth="1"/>
    <col min="13826" max="13826" width="29" style="1011" customWidth="1"/>
    <col min="13827" max="13827" width="15.140625" style="1011" customWidth="1"/>
    <col min="13828" max="13829" width="13.140625" style="1011" customWidth="1"/>
    <col min="13830" max="13830" width="14" style="1011" customWidth="1"/>
    <col min="13831" max="13832" width="13.140625" style="1011" customWidth="1"/>
    <col min="13833" max="13833" width="14.140625" style="1011" bestFit="1" customWidth="1"/>
    <col min="13834" max="13835" width="13.140625" style="1011" customWidth="1"/>
    <col min="13836" max="13836" width="15.140625" style="1011" bestFit="1" customWidth="1"/>
    <col min="13837" max="13837" width="18" style="1011" bestFit="1" customWidth="1"/>
    <col min="13838" max="13838" width="13.140625" style="1011" customWidth="1"/>
    <col min="13839" max="13840" width="0" style="1011" hidden="1" customWidth="1"/>
    <col min="13841" max="13841" width="3" style="1011" customWidth="1"/>
    <col min="13842" max="14080" width="11.42578125" style="1011"/>
    <col min="14081" max="14081" width="0" style="1011" hidden="1" customWidth="1"/>
    <col min="14082" max="14082" width="29" style="1011" customWidth="1"/>
    <col min="14083" max="14083" width="15.140625" style="1011" customWidth="1"/>
    <col min="14084" max="14085" width="13.140625" style="1011" customWidth="1"/>
    <col min="14086" max="14086" width="14" style="1011" customWidth="1"/>
    <col min="14087" max="14088" width="13.140625" style="1011" customWidth="1"/>
    <col min="14089" max="14089" width="14.140625" style="1011" bestFit="1" customWidth="1"/>
    <col min="14090" max="14091" width="13.140625" style="1011" customWidth="1"/>
    <col min="14092" max="14092" width="15.140625" style="1011" bestFit="1" customWidth="1"/>
    <col min="14093" max="14093" width="18" style="1011" bestFit="1" customWidth="1"/>
    <col min="14094" max="14094" width="13.140625" style="1011" customWidth="1"/>
    <col min="14095" max="14096" width="0" style="1011" hidden="1" customWidth="1"/>
    <col min="14097" max="14097" width="3" style="1011" customWidth="1"/>
    <col min="14098" max="14336" width="11.42578125" style="1011"/>
    <col min="14337" max="14337" width="0" style="1011" hidden="1" customWidth="1"/>
    <col min="14338" max="14338" width="29" style="1011" customWidth="1"/>
    <col min="14339" max="14339" width="15.140625" style="1011" customWidth="1"/>
    <col min="14340" max="14341" width="13.140625" style="1011" customWidth="1"/>
    <col min="14342" max="14342" width="14" style="1011" customWidth="1"/>
    <col min="14343" max="14344" width="13.140625" style="1011" customWidth="1"/>
    <col min="14345" max="14345" width="14.140625" style="1011" bestFit="1" customWidth="1"/>
    <col min="14346" max="14347" width="13.140625" style="1011" customWidth="1"/>
    <col min="14348" max="14348" width="15.140625" style="1011" bestFit="1" customWidth="1"/>
    <col min="14349" max="14349" width="18" style="1011" bestFit="1" customWidth="1"/>
    <col min="14350" max="14350" width="13.140625" style="1011" customWidth="1"/>
    <col min="14351" max="14352" width="0" style="1011" hidden="1" customWidth="1"/>
    <col min="14353" max="14353" width="3" style="1011" customWidth="1"/>
    <col min="14354" max="14592" width="11.42578125" style="1011"/>
    <col min="14593" max="14593" width="0" style="1011" hidden="1" customWidth="1"/>
    <col min="14594" max="14594" width="29" style="1011" customWidth="1"/>
    <col min="14595" max="14595" width="15.140625" style="1011" customWidth="1"/>
    <col min="14596" max="14597" width="13.140625" style="1011" customWidth="1"/>
    <col min="14598" max="14598" width="14" style="1011" customWidth="1"/>
    <col min="14599" max="14600" width="13.140625" style="1011" customWidth="1"/>
    <col min="14601" max="14601" width="14.140625" style="1011" bestFit="1" customWidth="1"/>
    <col min="14602" max="14603" width="13.140625" style="1011" customWidth="1"/>
    <col min="14604" max="14604" width="15.140625" style="1011" bestFit="1" customWidth="1"/>
    <col min="14605" max="14605" width="18" style="1011" bestFit="1" customWidth="1"/>
    <col min="14606" max="14606" width="13.140625" style="1011" customWidth="1"/>
    <col min="14607" max="14608" width="0" style="1011" hidden="1" customWidth="1"/>
    <col min="14609" max="14609" width="3" style="1011" customWidth="1"/>
    <col min="14610" max="14848" width="11.42578125" style="1011"/>
    <col min="14849" max="14849" width="0" style="1011" hidden="1" customWidth="1"/>
    <col min="14850" max="14850" width="29" style="1011" customWidth="1"/>
    <col min="14851" max="14851" width="15.140625" style="1011" customWidth="1"/>
    <col min="14852" max="14853" width="13.140625" style="1011" customWidth="1"/>
    <col min="14854" max="14854" width="14" style="1011" customWidth="1"/>
    <col min="14855" max="14856" width="13.140625" style="1011" customWidth="1"/>
    <col min="14857" max="14857" width="14.140625" style="1011" bestFit="1" customWidth="1"/>
    <col min="14858" max="14859" width="13.140625" style="1011" customWidth="1"/>
    <col min="14860" max="14860" width="15.140625" style="1011" bestFit="1" customWidth="1"/>
    <col min="14861" max="14861" width="18" style="1011" bestFit="1" customWidth="1"/>
    <col min="14862" max="14862" width="13.140625" style="1011" customWidth="1"/>
    <col min="14863" max="14864" width="0" style="1011" hidden="1" customWidth="1"/>
    <col min="14865" max="14865" width="3" style="1011" customWidth="1"/>
    <col min="14866" max="15104" width="11.42578125" style="1011"/>
    <col min="15105" max="15105" width="0" style="1011" hidden="1" customWidth="1"/>
    <col min="15106" max="15106" width="29" style="1011" customWidth="1"/>
    <col min="15107" max="15107" width="15.140625" style="1011" customWidth="1"/>
    <col min="15108" max="15109" width="13.140625" style="1011" customWidth="1"/>
    <col min="15110" max="15110" width="14" style="1011" customWidth="1"/>
    <col min="15111" max="15112" width="13.140625" style="1011" customWidth="1"/>
    <col min="15113" max="15113" width="14.140625" style="1011" bestFit="1" customWidth="1"/>
    <col min="15114" max="15115" width="13.140625" style="1011" customWidth="1"/>
    <col min="15116" max="15116" width="15.140625" style="1011" bestFit="1" customWidth="1"/>
    <col min="15117" max="15117" width="18" style="1011" bestFit="1" customWidth="1"/>
    <col min="15118" max="15118" width="13.140625" style="1011" customWidth="1"/>
    <col min="15119" max="15120" width="0" style="1011" hidden="1" customWidth="1"/>
    <col min="15121" max="15121" width="3" style="1011" customWidth="1"/>
    <col min="15122" max="15360" width="11.42578125" style="1011"/>
    <col min="15361" max="15361" width="0" style="1011" hidden="1" customWidth="1"/>
    <col min="15362" max="15362" width="29" style="1011" customWidth="1"/>
    <col min="15363" max="15363" width="15.140625" style="1011" customWidth="1"/>
    <col min="15364" max="15365" width="13.140625" style="1011" customWidth="1"/>
    <col min="15366" max="15366" width="14" style="1011" customWidth="1"/>
    <col min="15367" max="15368" width="13.140625" style="1011" customWidth="1"/>
    <col min="15369" max="15369" width="14.140625" style="1011" bestFit="1" customWidth="1"/>
    <col min="15370" max="15371" width="13.140625" style="1011" customWidth="1"/>
    <col min="15372" max="15372" width="15.140625" style="1011" bestFit="1" customWidth="1"/>
    <col min="15373" max="15373" width="18" style="1011" bestFit="1" customWidth="1"/>
    <col min="15374" max="15374" width="13.140625" style="1011" customWidth="1"/>
    <col min="15375" max="15376" width="0" style="1011" hidden="1" customWidth="1"/>
    <col min="15377" max="15377" width="3" style="1011" customWidth="1"/>
    <col min="15378" max="15616" width="11.42578125" style="1011"/>
    <col min="15617" max="15617" width="0" style="1011" hidden="1" customWidth="1"/>
    <col min="15618" max="15618" width="29" style="1011" customWidth="1"/>
    <col min="15619" max="15619" width="15.140625" style="1011" customWidth="1"/>
    <col min="15620" max="15621" width="13.140625" style="1011" customWidth="1"/>
    <col min="15622" max="15622" width="14" style="1011" customWidth="1"/>
    <col min="15623" max="15624" width="13.140625" style="1011" customWidth="1"/>
    <col min="15625" max="15625" width="14.140625" style="1011" bestFit="1" customWidth="1"/>
    <col min="15626" max="15627" width="13.140625" style="1011" customWidth="1"/>
    <col min="15628" max="15628" width="15.140625" style="1011" bestFit="1" customWidth="1"/>
    <col min="15629" max="15629" width="18" style="1011" bestFit="1" customWidth="1"/>
    <col min="15630" max="15630" width="13.140625" style="1011" customWidth="1"/>
    <col min="15631" max="15632" width="0" style="1011" hidden="1" customWidth="1"/>
    <col min="15633" max="15633" width="3" style="1011" customWidth="1"/>
    <col min="15634" max="15872" width="11.42578125" style="1011"/>
    <col min="15873" max="15873" width="0" style="1011" hidden="1" customWidth="1"/>
    <col min="15874" max="15874" width="29" style="1011" customWidth="1"/>
    <col min="15875" max="15875" width="15.140625" style="1011" customWidth="1"/>
    <col min="15876" max="15877" width="13.140625" style="1011" customWidth="1"/>
    <col min="15878" max="15878" width="14" style="1011" customWidth="1"/>
    <col min="15879" max="15880" width="13.140625" style="1011" customWidth="1"/>
    <col min="15881" max="15881" width="14.140625" style="1011" bestFit="1" customWidth="1"/>
    <col min="15882" max="15883" width="13.140625" style="1011" customWidth="1"/>
    <col min="15884" max="15884" width="15.140625" style="1011" bestFit="1" customWidth="1"/>
    <col min="15885" max="15885" width="18" style="1011" bestFit="1" customWidth="1"/>
    <col min="15886" max="15886" width="13.140625" style="1011" customWidth="1"/>
    <col min="15887" max="15888" width="0" style="1011" hidden="1" customWidth="1"/>
    <col min="15889" max="15889" width="3" style="1011" customWidth="1"/>
    <col min="15890" max="16128" width="11.42578125" style="1011"/>
    <col min="16129" max="16129" width="0" style="1011" hidden="1" customWidth="1"/>
    <col min="16130" max="16130" width="29" style="1011" customWidth="1"/>
    <col min="16131" max="16131" width="15.140625" style="1011" customWidth="1"/>
    <col min="16132" max="16133" width="13.140625" style="1011" customWidth="1"/>
    <col min="16134" max="16134" width="14" style="1011" customWidth="1"/>
    <col min="16135" max="16136" width="13.140625" style="1011" customWidth="1"/>
    <col min="16137" max="16137" width="14.140625" style="1011" bestFit="1" customWidth="1"/>
    <col min="16138" max="16139" width="13.140625" style="1011" customWidth="1"/>
    <col min="16140" max="16140" width="15.140625" style="1011" bestFit="1" customWidth="1"/>
    <col min="16141" max="16141" width="18" style="1011" bestFit="1" customWidth="1"/>
    <col min="16142" max="16142" width="13.140625" style="1011" customWidth="1"/>
    <col min="16143" max="16144" width="0" style="1011" hidden="1" customWidth="1"/>
    <col min="16145" max="16145" width="3" style="1011" customWidth="1"/>
    <col min="16146" max="16384" width="11.42578125" style="1011"/>
  </cols>
  <sheetData>
    <row r="1" spans="1:24" s="140" customFormat="1" ht="2.25" customHeight="1">
      <c r="B1" s="532"/>
      <c r="C1" s="533"/>
      <c r="D1" s="533"/>
      <c r="E1" s="533"/>
      <c r="F1" s="533"/>
      <c r="G1" s="533"/>
      <c r="H1" s="533"/>
      <c r="I1" s="533"/>
      <c r="J1" s="533"/>
      <c r="K1" s="533"/>
      <c r="L1" s="533"/>
      <c r="M1" s="533"/>
      <c r="N1" s="533"/>
      <c r="O1" s="533"/>
      <c r="P1" s="533"/>
      <c r="Q1" s="414"/>
    </row>
    <row r="2" spans="1:24" s="140" customFormat="1" ht="42" customHeight="1">
      <c r="B2" s="1124" t="s">
        <v>1444</v>
      </c>
      <c r="C2" s="1124"/>
      <c r="D2" s="1124"/>
      <c r="E2" s="1124"/>
      <c r="F2" s="1124"/>
      <c r="G2" s="1124"/>
      <c r="H2" s="1124"/>
      <c r="I2" s="1124"/>
      <c r="J2" s="1124"/>
      <c r="K2" s="1124"/>
      <c r="L2" s="1124"/>
      <c r="M2" s="1124"/>
      <c r="N2" s="1124"/>
      <c r="O2" s="1124"/>
      <c r="P2" s="1124"/>
      <c r="Q2" s="414"/>
    </row>
    <row r="3" spans="1:24" s="140" customFormat="1" ht="42" customHeight="1">
      <c r="B3" s="1124" t="s">
        <v>1051</v>
      </c>
      <c r="C3" s="1124"/>
      <c r="D3" s="1124"/>
      <c r="E3" s="1124"/>
      <c r="F3" s="1124"/>
      <c r="G3" s="1124"/>
      <c r="H3" s="1124"/>
      <c r="I3" s="1124"/>
      <c r="J3" s="1124"/>
      <c r="K3" s="1124"/>
      <c r="L3" s="1124"/>
      <c r="M3" s="1124"/>
      <c r="N3" s="1124"/>
      <c r="O3" s="1124"/>
      <c r="P3" s="1124"/>
      <c r="Q3" s="414"/>
    </row>
    <row r="4" spans="1:24" s="140" customFormat="1" ht="9.75" customHeight="1">
      <c r="A4" s="140" t="s">
        <v>1523</v>
      </c>
      <c r="B4" s="1124"/>
      <c r="C4" s="1124"/>
      <c r="D4" s="1124"/>
      <c r="E4" s="1124"/>
      <c r="F4" s="1124"/>
      <c r="G4" s="1124"/>
      <c r="H4" s="1124"/>
      <c r="I4" s="1124"/>
      <c r="J4" s="1124"/>
      <c r="K4" s="1124"/>
      <c r="L4" s="1124"/>
      <c r="M4" s="1124"/>
      <c r="N4" s="1124"/>
      <c r="O4" s="1124"/>
      <c r="P4" s="1124"/>
      <c r="Q4" s="414"/>
    </row>
    <row r="5" spans="1:24" s="534" customFormat="1" ht="42" customHeight="1">
      <c r="B5" s="1174" t="s">
        <v>1417</v>
      </c>
      <c r="C5" s="1174"/>
      <c r="D5" s="1174"/>
      <c r="E5" s="1174"/>
      <c r="F5" s="1174"/>
      <c r="G5" s="1174"/>
      <c r="H5" s="1174"/>
      <c r="I5" s="1174"/>
      <c r="J5" s="1174"/>
      <c r="K5" s="1174"/>
      <c r="L5" s="1174"/>
      <c r="M5" s="1174"/>
      <c r="N5" s="1174"/>
      <c r="O5" s="1174"/>
      <c r="P5" s="1174"/>
      <c r="Q5" s="861"/>
    </row>
    <row r="6" spans="1:24" s="144" customFormat="1" ht="9">
      <c r="D6" s="535"/>
      <c r="E6" s="535"/>
      <c r="F6" s="535"/>
      <c r="G6" s="535"/>
      <c r="H6" s="535"/>
      <c r="I6" s="535"/>
      <c r="Q6" s="427"/>
    </row>
    <row r="7" spans="1:24" s="144" customFormat="1" ht="15.75">
      <c r="B7" s="547"/>
      <c r="C7" s="1179" t="s">
        <v>1052</v>
      </c>
      <c r="D7" s="1179"/>
      <c r="E7" s="1179"/>
      <c r="F7" s="1179" t="s">
        <v>1442</v>
      </c>
      <c r="G7" s="1179"/>
      <c r="H7" s="1179"/>
      <c r="I7" s="1179" t="s">
        <v>1443</v>
      </c>
      <c r="J7" s="1179"/>
      <c r="K7" s="1179"/>
      <c r="L7" s="1179" t="s">
        <v>1531</v>
      </c>
      <c r="M7" s="1179"/>
      <c r="N7" s="1179"/>
      <c r="O7" s="862" t="s">
        <v>1391</v>
      </c>
      <c r="P7" s="862"/>
      <c r="Q7" s="863"/>
    </row>
    <row r="8" spans="1:24" s="144" customFormat="1" ht="33" customHeight="1" thickBot="1">
      <c r="B8" s="548" t="s">
        <v>1053</v>
      </c>
      <c r="C8" s="536" t="s">
        <v>1054</v>
      </c>
      <c r="D8" s="537" t="s">
        <v>1055</v>
      </c>
      <c r="E8" s="536" t="s">
        <v>1056</v>
      </c>
      <c r="F8" s="536" t="s">
        <v>1054</v>
      </c>
      <c r="G8" s="537" t="s">
        <v>1055</v>
      </c>
      <c r="H8" s="536" t="s">
        <v>1056</v>
      </c>
      <c r="I8" s="536" t="s">
        <v>1054</v>
      </c>
      <c r="J8" s="537" t="s">
        <v>1055</v>
      </c>
      <c r="K8" s="536" t="s">
        <v>1056</v>
      </c>
      <c r="L8" s="536" t="s">
        <v>1054</v>
      </c>
      <c r="M8" s="537" t="s">
        <v>1055</v>
      </c>
      <c r="N8" s="536" t="s">
        <v>1056</v>
      </c>
      <c r="O8" s="864" t="s">
        <v>1392</v>
      </c>
      <c r="P8" s="536" t="s">
        <v>1393</v>
      </c>
      <c r="Q8" s="863"/>
    </row>
    <row r="9" spans="1:24" s="199" customFormat="1" ht="22.5" customHeight="1" thickTop="1" thickBot="1">
      <c r="B9" s="449" t="s">
        <v>1214</v>
      </c>
      <c r="C9" s="194"/>
      <c r="D9" s="194"/>
      <c r="E9" s="194"/>
      <c r="F9" s="194"/>
      <c r="G9" s="194"/>
      <c r="H9" s="194"/>
      <c r="I9" s="194"/>
      <c r="J9" s="194"/>
      <c r="K9" s="194"/>
      <c r="L9" s="194"/>
      <c r="M9" s="194"/>
      <c r="N9" s="194"/>
      <c r="O9" s="194"/>
      <c r="P9" s="194"/>
      <c r="Q9" s="865"/>
      <c r="V9" s="866"/>
      <c r="X9" s="381"/>
    </row>
    <row r="10" spans="1:24" s="199" customFormat="1" ht="22.5" customHeight="1" thickTop="1">
      <c r="A10" s="199" t="s">
        <v>1334</v>
      </c>
      <c r="B10" s="199" t="s">
        <v>306</v>
      </c>
      <c r="C10" s="381">
        <v>10881974.578299999</v>
      </c>
      <c r="D10" s="540">
        <v>0.12426543254307049</v>
      </c>
      <c r="E10" s="381">
        <v>2</v>
      </c>
      <c r="F10" s="381">
        <v>12850252.780259999</v>
      </c>
      <c r="G10" s="540">
        <v>0.12462914972321967</v>
      </c>
      <c r="H10" s="381">
        <v>2</v>
      </c>
      <c r="I10" s="381">
        <v>15473860.213810001</v>
      </c>
      <c r="J10" s="540">
        <v>0.1286027475578386</v>
      </c>
      <c r="K10" s="381">
        <v>2</v>
      </c>
      <c r="L10" s="381">
        <v>15806682.149740001</v>
      </c>
      <c r="M10" s="540">
        <v>0.12839121366174974</v>
      </c>
      <c r="N10" s="381">
        <v>2</v>
      </c>
      <c r="O10" s="538">
        <v>2.1508655974090241E-2</v>
      </c>
      <c r="P10" s="538">
        <v>3.3421293361543203E-2</v>
      </c>
      <c r="Q10" s="867"/>
      <c r="V10" s="866"/>
      <c r="X10" s="381"/>
    </row>
    <row r="11" spans="1:24" s="199" customFormat="1" ht="22.5" customHeight="1">
      <c r="A11" s="199" t="s">
        <v>1334</v>
      </c>
      <c r="B11" s="199" t="s">
        <v>307</v>
      </c>
      <c r="C11" s="381">
        <v>7590432.2470700014</v>
      </c>
      <c r="D11" s="540">
        <v>8.6678050898220074E-2</v>
      </c>
      <c r="E11" s="381">
        <v>5</v>
      </c>
      <c r="F11" s="381">
        <v>11107380.8826</v>
      </c>
      <c r="G11" s="540">
        <v>0.10772577463821492</v>
      </c>
      <c r="H11" s="381">
        <v>3</v>
      </c>
      <c r="I11" s="381">
        <v>15410252.28002</v>
      </c>
      <c r="J11" s="540">
        <v>0.12807410409467931</v>
      </c>
      <c r="K11" s="381">
        <v>3</v>
      </c>
      <c r="L11" s="381">
        <v>14043976.121719996</v>
      </c>
      <c r="M11" s="540">
        <v>0.11407347359951325</v>
      </c>
      <c r="N11" s="381">
        <v>3</v>
      </c>
      <c r="O11" s="538">
        <v>-8.8660207079895526E-2</v>
      </c>
      <c r="P11" s="538">
        <v>-7.8032337774704752E-2</v>
      </c>
      <c r="Q11" s="867"/>
      <c r="V11" s="866"/>
      <c r="X11" s="381"/>
    </row>
    <row r="12" spans="1:24" s="199" customFormat="1" ht="22.5" customHeight="1">
      <c r="A12" s="199" t="s">
        <v>1334</v>
      </c>
      <c r="B12" s="199" t="s">
        <v>308</v>
      </c>
      <c r="C12" s="381">
        <v>13597991.208349999</v>
      </c>
      <c r="D12" s="540">
        <v>0.15528066593649953</v>
      </c>
      <c r="E12" s="381">
        <v>1</v>
      </c>
      <c r="F12" s="381">
        <v>15747360.463289998</v>
      </c>
      <c r="G12" s="540">
        <v>0.15272696798149446</v>
      </c>
      <c r="H12" s="381">
        <v>1</v>
      </c>
      <c r="I12" s="381">
        <v>18900456.586520001</v>
      </c>
      <c r="J12" s="540">
        <v>0.15708107825317111</v>
      </c>
      <c r="K12" s="381">
        <v>1</v>
      </c>
      <c r="L12" s="381">
        <v>19071212.337020002</v>
      </c>
      <c r="M12" s="540">
        <v>0.15490765707534701</v>
      </c>
      <c r="N12" s="381">
        <v>1</v>
      </c>
      <c r="O12" s="538">
        <v>9.0344775385895471E-3</v>
      </c>
      <c r="P12" s="538">
        <v>2.0801643457406982E-2</v>
      </c>
      <c r="Q12" s="867"/>
      <c r="V12" s="866"/>
      <c r="X12" s="381"/>
    </row>
    <row r="13" spans="1:24" s="199" customFormat="1" ht="22.5" customHeight="1">
      <c r="A13" s="199" t="s">
        <v>1334</v>
      </c>
      <c r="B13" s="199" t="s">
        <v>309</v>
      </c>
      <c r="C13" s="381">
        <v>9820310.9557599984</v>
      </c>
      <c r="D13" s="540">
        <v>0.11214188930917457</v>
      </c>
      <c r="E13" s="381">
        <v>3</v>
      </c>
      <c r="F13" s="381">
        <v>10454617.806070002</v>
      </c>
      <c r="G13" s="540">
        <v>0.10139490250754227</v>
      </c>
      <c r="H13" s="381">
        <v>4</v>
      </c>
      <c r="I13" s="381">
        <v>12567273.644970002</v>
      </c>
      <c r="J13" s="540">
        <v>0.10444620138237731</v>
      </c>
      <c r="K13" s="381">
        <v>4</v>
      </c>
      <c r="L13" s="381">
        <v>12499169.983990001</v>
      </c>
      <c r="M13" s="540">
        <v>0.10152564521805013</v>
      </c>
      <c r="N13" s="381">
        <v>4</v>
      </c>
      <c r="O13" s="538">
        <v>-5.4191277204550525E-3</v>
      </c>
      <c r="P13" s="538">
        <v>6.1794830349914953E-3</v>
      </c>
      <c r="Q13" s="867"/>
      <c r="V13" s="866"/>
      <c r="X13" s="381"/>
    </row>
    <row r="14" spans="1:24" s="199" customFormat="1" ht="22.5" customHeight="1">
      <c r="A14" s="199" t="s">
        <v>1334</v>
      </c>
      <c r="B14" s="199" t="s">
        <v>310</v>
      </c>
      <c r="C14" s="381">
        <v>8106592.0608200012</v>
      </c>
      <c r="D14" s="540">
        <v>9.2572277360106786E-2</v>
      </c>
      <c r="E14" s="381">
        <v>4</v>
      </c>
      <c r="F14" s="381">
        <v>9642597.9878100008</v>
      </c>
      <c r="G14" s="540">
        <v>9.3519466806883653E-2</v>
      </c>
      <c r="H14" s="381">
        <v>5</v>
      </c>
      <c r="I14" s="381">
        <v>9764101.4414700028</v>
      </c>
      <c r="J14" s="540">
        <v>8.1149128624402669E-2</v>
      </c>
      <c r="K14" s="381">
        <v>5</v>
      </c>
      <c r="L14" s="381">
        <v>10770432.01784</v>
      </c>
      <c r="M14" s="540">
        <v>8.74838138283556E-2</v>
      </c>
      <c r="N14" s="381">
        <v>5</v>
      </c>
      <c r="O14" s="538">
        <v>0.10306433033314444</v>
      </c>
      <c r="P14" s="538">
        <v>0.115928054302044</v>
      </c>
      <c r="Q14" s="867"/>
      <c r="V14" s="866"/>
      <c r="X14" s="381"/>
    </row>
    <row r="15" spans="1:24" s="199" customFormat="1" ht="22.5" customHeight="1">
      <c r="A15" s="199" t="s">
        <v>1334</v>
      </c>
      <c r="B15" s="199" t="s">
        <v>311</v>
      </c>
      <c r="C15" s="381">
        <v>4934744.3947299998</v>
      </c>
      <c r="D15" s="540">
        <v>5.635173490695785E-2</v>
      </c>
      <c r="E15" s="381">
        <v>6</v>
      </c>
      <c r="F15" s="381">
        <v>5388870.5272899996</v>
      </c>
      <c r="G15" s="540">
        <v>5.2264368901471715E-2</v>
      </c>
      <c r="H15" s="381">
        <v>6</v>
      </c>
      <c r="I15" s="381">
        <v>6116458.466310001</v>
      </c>
      <c r="J15" s="540">
        <v>5.0833686825531521E-2</v>
      </c>
      <c r="K15" s="381">
        <v>6</v>
      </c>
      <c r="L15" s="381">
        <v>6721074.9511000002</v>
      </c>
      <c r="M15" s="540">
        <v>5.4592542692301078E-2</v>
      </c>
      <c r="N15" s="381">
        <v>6</v>
      </c>
      <c r="O15" s="538">
        <v>9.8850746411551782E-2</v>
      </c>
      <c r="P15" s="538">
        <v>0.111665332375535</v>
      </c>
      <c r="Q15" s="867"/>
      <c r="V15" s="866"/>
      <c r="X15" s="381"/>
    </row>
    <row r="16" spans="1:24" s="199" customFormat="1" ht="22.5" customHeight="1">
      <c r="A16" s="199" t="s">
        <v>1334</v>
      </c>
      <c r="B16" s="199" t="s">
        <v>312</v>
      </c>
      <c r="C16" s="381">
        <v>4003185.03052</v>
      </c>
      <c r="D16" s="540">
        <v>4.5713901993440081E-2</v>
      </c>
      <c r="E16" s="381">
        <v>9</v>
      </c>
      <c r="F16" s="381">
        <v>4938912.4199399995</v>
      </c>
      <c r="G16" s="540">
        <v>4.7900416122562635E-2</v>
      </c>
      <c r="H16" s="381">
        <v>9</v>
      </c>
      <c r="I16" s="381">
        <v>5752124.6122399997</v>
      </c>
      <c r="J16" s="540">
        <v>4.7805720047085207E-2</v>
      </c>
      <c r="K16" s="381">
        <v>9</v>
      </c>
      <c r="L16" s="381">
        <v>5750005.8082299996</v>
      </c>
      <c r="M16" s="540">
        <v>4.6704945243230767E-2</v>
      </c>
      <c r="N16" s="381">
        <v>9</v>
      </c>
      <c r="O16" s="538">
        <v>-3.683515488331901E-4</v>
      </c>
      <c r="P16" s="538">
        <v>1.1289160386457553E-2</v>
      </c>
      <c r="Q16" s="867"/>
      <c r="V16" s="866"/>
      <c r="X16" s="381"/>
    </row>
    <row r="17" spans="1:24" s="199" customFormat="1" ht="22.5" customHeight="1">
      <c r="A17" s="199" t="s">
        <v>1334</v>
      </c>
      <c r="B17" s="199" t="s">
        <v>313</v>
      </c>
      <c r="C17" s="381">
        <v>4373658.0109599987</v>
      </c>
      <c r="D17" s="540">
        <v>4.9944474747368434E-2</v>
      </c>
      <c r="E17" s="381">
        <v>7</v>
      </c>
      <c r="F17" s="381">
        <v>5171439.1196599994</v>
      </c>
      <c r="G17" s="540">
        <v>5.0155593928758575E-2</v>
      </c>
      <c r="H17" s="381">
        <v>8</v>
      </c>
      <c r="I17" s="381">
        <v>5777952.7795500001</v>
      </c>
      <c r="J17" s="540">
        <v>4.8020377103214308E-2</v>
      </c>
      <c r="K17" s="381">
        <v>7</v>
      </c>
      <c r="L17" s="381">
        <v>6122760.0166100003</v>
      </c>
      <c r="M17" s="540">
        <v>4.9732675209460286E-2</v>
      </c>
      <c r="N17" s="381">
        <v>7</v>
      </c>
      <c r="O17" s="538">
        <v>5.9676368121314827E-2</v>
      </c>
      <c r="P17" s="538">
        <v>7.2034110023604381E-2</v>
      </c>
      <c r="Q17" s="867"/>
      <c r="V17" s="866"/>
      <c r="X17" s="381"/>
    </row>
    <row r="18" spans="1:24" s="199" customFormat="1" ht="22.5" customHeight="1">
      <c r="A18" s="199" t="s">
        <v>1334</v>
      </c>
      <c r="B18" s="199" t="s">
        <v>314</v>
      </c>
      <c r="C18" s="381">
        <v>56739.296920000001</v>
      </c>
      <c r="D18" s="540">
        <v>6.4792774723197201E-4</v>
      </c>
      <c r="E18" s="381">
        <v>44</v>
      </c>
      <c r="F18" s="381">
        <v>56744.911469999999</v>
      </c>
      <c r="G18" s="540">
        <v>5.5034482111428055E-4</v>
      </c>
      <c r="H18" s="381">
        <v>45</v>
      </c>
      <c r="I18" s="381">
        <v>59689.106959999997</v>
      </c>
      <c r="J18" s="540">
        <v>4.9607422118747859E-4</v>
      </c>
      <c r="K18" s="381">
        <v>45</v>
      </c>
      <c r="L18" s="381">
        <v>83464.773780000003</v>
      </c>
      <c r="M18" s="540">
        <v>6.7795021764221748E-4</v>
      </c>
      <c r="N18" s="381">
        <v>39</v>
      </c>
      <c r="O18" s="538">
        <v>0.39832505512158201</v>
      </c>
      <c r="P18" s="538">
        <v>0.41463205284894755</v>
      </c>
      <c r="Q18" s="867"/>
      <c r="V18" s="866"/>
      <c r="X18" s="381"/>
    </row>
    <row r="19" spans="1:24" s="199" customFormat="1" ht="22.5" customHeight="1">
      <c r="A19" s="199" t="s">
        <v>1334</v>
      </c>
      <c r="B19" s="199" t="s">
        <v>315</v>
      </c>
      <c r="C19" s="381">
        <v>273686.29636999994</v>
      </c>
      <c r="D19" s="540">
        <v>3.1253285655848395E-3</v>
      </c>
      <c r="E19" s="381">
        <v>22</v>
      </c>
      <c r="F19" s="381">
        <v>120138.13887999998</v>
      </c>
      <c r="G19" s="540">
        <v>1.1651688378414556E-3</v>
      </c>
      <c r="H19" s="381">
        <v>30</v>
      </c>
      <c r="I19" s="381">
        <v>161440.45466999998</v>
      </c>
      <c r="J19" s="540">
        <v>1.3417263533904392E-3</v>
      </c>
      <c r="K19" s="381">
        <v>26</v>
      </c>
      <c r="L19" s="381">
        <v>102261.52348999998</v>
      </c>
      <c r="M19" s="540">
        <v>8.3062852706230887E-4</v>
      </c>
      <c r="N19" s="381">
        <v>36</v>
      </c>
      <c r="O19" s="538">
        <v>-0.36656816472034537</v>
      </c>
      <c r="P19" s="538">
        <v>-0.35918120454215696</v>
      </c>
      <c r="Q19" s="867"/>
      <c r="V19" s="866"/>
      <c r="X19" s="381"/>
    </row>
    <row r="20" spans="1:24" s="199" customFormat="1" ht="22.5" customHeight="1">
      <c r="A20" s="199" t="s">
        <v>1334</v>
      </c>
      <c r="B20" s="199" t="s">
        <v>1215</v>
      </c>
      <c r="C20" s="541">
        <v>3440614</v>
      </c>
      <c r="D20" s="540">
        <v>3.9289688084396944E-2</v>
      </c>
      <c r="E20" s="541">
        <v>11</v>
      </c>
      <c r="F20" s="541">
        <v>3742680</v>
      </c>
      <c r="G20" s="540">
        <v>3.6298665408561887E-2</v>
      </c>
      <c r="H20" s="541">
        <v>11</v>
      </c>
      <c r="I20" s="541" t="s">
        <v>1057</v>
      </c>
      <c r="J20" s="541" t="s">
        <v>1057</v>
      </c>
      <c r="K20" s="541" t="s">
        <v>1057</v>
      </c>
      <c r="L20" s="541" t="s">
        <v>1057</v>
      </c>
      <c r="M20" s="541" t="s">
        <v>1057</v>
      </c>
      <c r="N20" s="541" t="s">
        <v>1057</v>
      </c>
      <c r="O20" s="538">
        <v>0</v>
      </c>
      <c r="P20" s="538">
        <v>0</v>
      </c>
      <c r="Q20" s="867"/>
      <c r="V20" s="866"/>
      <c r="X20" s="381"/>
    </row>
    <row r="21" spans="1:24" s="199" customFormat="1" ht="22.5" customHeight="1">
      <c r="A21" s="199" t="s">
        <v>1334</v>
      </c>
      <c r="B21" s="199" t="s">
        <v>316</v>
      </c>
      <c r="C21" s="541">
        <v>4310893.1769500002</v>
      </c>
      <c r="D21" s="540">
        <v>4.9227739085965616E-2</v>
      </c>
      <c r="E21" s="541">
        <v>8</v>
      </c>
      <c r="F21" s="541">
        <v>5343511.7958899997</v>
      </c>
      <c r="G21" s="540">
        <v>5.1824453810027767E-2</v>
      </c>
      <c r="H21" s="541">
        <v>7</v>
      </c>
      <c r="I21" s="541">
        <v>5754628.4649400003</v>
      </c>
      <c r="J21" s="540">
        <v>4.7826529485211891E-2</v>
      </c>
      <c r="K21" s="541">
        <v>8</v>
      </c>
      <c r="L21" s="541">
        <v>6047963.7474800013</v>
      </c>
      <c r="M21" s="540">
        <v>4.912513570939326E-2</v>
      </c>
      <c r="N21" s="541">
        <v>8</v>
      </c>
      <c r="O21" s="538">
        <v>5.0973800363853572E-2</v>
      </c>
      <c r="P21" s="538">
        <v>6.3230054595502017E-2</v>
      </c>
      <c r="Q21" s="867"/>
      <c r="V21" s="866"/>
      <c r="X21" s="381"/>
    </row>
    <row r="22" spans="1:24" s="199" customFormat="1" ht="15.75" customHeight="1">
      <c r="B22" s="199" t="s">
        <v>317</v>
      </c>
      <c r="C22" s="381">
        <v>948210.55047999986</v>
      </c>
      <c r="D22" s="540">
        <v>1.0827979182405674E-2</v>
      </c>
      <c r="E22" s="199">
        <v>16</v>
      </c>
      <c r="F22" s="381">
        <v>1300694.5869499999</v>
      </c>
      <c r="G22" s="540">
        <v>1.261488495153891E-2</v>
      </c>
      <c r="H22" s="199">
        <v>15</v>
      </c>
      <c r="I22" s="381">
        <v>1553861.6411299999</v>
      </c>
      <c r="J22" s="540">
        <v>1.2914093420315801E-2</v>
      </c>
      <c r="K22" s="199">
        <v>14</v>
      </c>
      <c r="L22" s="381">
        <v>1607790.14069</v>
      </c>
      <c r="M22" s="540">
        <v>1.3059421675027477E-2</v>
      </c>
      <c r="N22" s="199">
        <v>14</v>
      </c>
      <c r="O22" s="538">
        <v>3.4706114194814841E-2</v>
      </c>
      <c r="P22" s="538">
        <v>4.6772657800585149E-2</v>
      </c>
      <c r="Q22" s="867"/>
      <c r="V22" s="866"/>
      <c r="X22" s="381"/>
    </row>
    <row r="23" spans="1:24" s="199" customFormat="1" ht="23.25" customHeight="1">
      <c r="A23" s="199" t="s">
        <v>1334</v>
      </c>
      <c r="B23" s="199" t="s">
        <v>1216</v>
      </c>
      <c r="C23" s="539"/>
      <c r="D23" s="539"/>
      <c r="E23" s="539"/>
      <c r="F23" s="539"/>
      <c r="G23" s="539"/>
      <c r="H23" s="539"/>
      <c r="I23" s="381">
        <v>3720357.6930299997</v>
      </c>
      <c r="J23" s="540">
        <v>3.0919771447502013E-2</v>
      </c>
      <c r="K23" s="539">
        <v>12</v>
      </c>
      <c r="L23" s="381">
        <v>4846039.3602199992</v>
      </c>
      <c r="M23" s="540">
        <v>3.936239553735122E-2</v>
      </c>
      <c r="N23" s="539">
        <v>11</v>
      </c>
      <c r="O23" s="538">
        <v>0.30257350504198488</v>
      </c>
      <c r="P23" s="538">
        <v>0.31776386661681855</v>
      </c>
      <c r="Q23" s="867"/>
      <c r="V23" s="866"/>
      <c r="X23" s="381"/>
    </row>
    <row r="24" spans="1:24" s="199" customFormat="1" ht="23.25" customHeight="1">
      <c r="A24" s="199" t="s">
        <v>1334</v>
      </c>
      <c r="B24" s="199" t="s">
        <v>1217</v>
      </c>
      <c r="C24" s="381"/>
      <c r="D24" s="381"/>
      <c r="E24" s="381"/>
      <c r="F24" s="381"/>
      <c r="G24" s="381"/>
      <c r="H24" s="381"/>
      <c r="I24" s="381">
        <v>4857690.1536800005</v>
      </c>
      <c r="J24" s="540">
        <v>4.0372104433925839E-2</v>
      </c>
      <c r="K24" s="539">
        <v>10</v>
      </c>
      <c r="L24" s="381">
        <v>5174115.3448700001</v>
      </c>
      <c r="M24" s="540">
        <v>4.2027222567050174E-2</v>
      </c>
      <c r="N24" s="539">
        <v>10</v>
      </c>
      <c r="O24" s="538">
        <v>6.5139023111691952E-2</v>
      </c>
      <c r="P24" s="538">
        <v>7.7560469445355995E-2</v>
      </c>
      <c r="Q24" s="867"/>
      <c r="V24" s="866"/>
      <c r="X24" s="381"/>
    </row>
    <row r="25" spans="1:24" s="199" customFormat="1" ht="23.25" customHeight="1">
      <c r="A25" s="199" t="s">
        <v>1334</v>
      </c>
      <c r="B25" s="202" t="s">
        <v>1058</v>
      </c>
      <c r="C25" s="381">
        <v>72339031.807229981</v>
      </c>
      <c r="D25" s="540">
        <v>0.82606709036042292</v>
      </c>
      <c r="E25" s="381"/>
      <c r="F25" s="381">
        <v>85865201.420110002</v>
      </c>
      <c r="G25" s="540">
        <v>0.83277015843923219</v>
      </c>
      <c r="H25" s="381"/>
      <c r="I25" s="381">
        <v>105870147.53929999</v>
      </c>
      <c r="J25" s="540">
        <v>0.87988334324983342</v>
      </c>
      <c r="K25" s="539"/>
      <c r="L25" s="381">
        <v>108646948.27678001</v>
      </c>
      <c r="M25" s="540">
        <v>0.88249472076153457</v>
      </c>
      <c r="N25" s="539"/>
      <c r="O25" s="538">
        <v>2.6228363726887638E-2</v>
      </c>
      <c r="P25" s="538">
        <v>3.8196041437988271E-2</v>
      </c>
      <c r="Q25" s="867"/>
      <c r="V25" s="866"/>
      <c r="X25" s="381"/>
    </row>
    <row r="26" spans="1:24" s="199" customFormat="1" ht="9" customHeight="1">
      <c r="C26" s="381"/>
      <c r="D26" s="540"/>
      <c r="F26" s="381"/>
      <c r="G26" s="540"/>
      <c r="I26" s="381"/>
      <c r="J26" s="540"/>
      <c r="L26" s="381"/>
      <c r="M26" s="540"/>
      <c r="O26" s="538"/>
      <c r="P26" s="538"/>
      <c r="Q26" s="867"/>
      <c r="V26" s="866"/>
      <c r="X26" s="381"/>
    </row>
    <row r="27" spans="1:24" s="199" customFormat="1" ht="19.5" customHeight="1">
      <c r="A27" s="501"/>
      <c r="B27" s="504" t="s">
        <v>1218</v>
      </c>
      <c r="C27" s="501"/>
      <c r="D27" s="379"/>
      <c r="E27" s="501"/>
      <c r="F27" s="501"/>
      <c r="G27" s="379"/>
      <c r="H27" s="501"/>
      <c r="I27" s="501"/>
      <c r="J27" s="379"/>
      <c r="K27" s="501"/>
      <c r="L27" s="501"/>
      <c r="M27" s="379"/>
      <c r="N27" s="501"/>
      <c r="O27" s="542"/>
      <c r="P27" s="868"/>
      <c r="Q27" s="865"/>
      <c r="V27" s="866"/>
      <c r="X27" s="381"/>
    </row>
    <row r="28" spans="1:24" s="199" customFormat="1" ht="22.5" customHeight="1">
      <c r="A28" s="199" t="s">
        <v>1334</v>
      </c>
      <c r="B28" s="199" t="s">
        <v>1219</v>
      </c>
      <c r="C28" s="541" t="s">
        <v>1057</v>
      </c>
      <c r="D28" s="541" t="s">
        <v>1057</v>
      </c>
      <c r="E28" s="541" t="s">
        <v>1057</v>
      </c>
      <c r="F28" s="541" t="s">
        <v>1057</v>
      </c>
      <c r="G28" s="541" t="s">
        <v>1057</v>
      </c>
      <c r="H28" s="541" t="s">
        <v>1057</v>
      </c>
      <c r="I28" s="381">
        <v>3862652.8516600002</v>
      </c>
      <c r="J28" s="540">
        <v>3.2102381869926838E-2</v>
      </c>
      <c r="K28" s="381">
        <v>11</v>
      </c>
      <c r="L28" s="381">
        <v>3622680.9833500003</v>
      </c>
      <c r="M28" s="540">
        <v>2.9425555834897216E-2</v>
      </c>
      <c r="N28" s="381">
        <v>12</v>
      </c>
      <c r="O28" s="538">
        <v>-6.2126180510078788E-2</v>
      </c>
      <c r="P28" s="538">
        <v>-5.118887649270365E-2</v>
      </c>
      <c r="Q28" s="867"/>
      <c r="V28" s="866"/>
      <c r="X28" s="381"/>
    </row>
    <row r="29" spans="1:24" s="199" customFormat="1" ht="23.25" customHeight="1">
      <c r="A29" s="199" t="s">
        <v>1334</v>
      </c>
      <c r="B29" s="199" t="s">
        <v>1220</v>
      </c>
      <c r="C29" s="541" t="s">
        <v>1057</v>
      </c>
      <c r="D29" s="541" t="s">
        <v>1057</v>
      </c>
      <c r="E29" s="541" t="s">
        <v>1057</v>
      </c>
      <c r="F29" s="541" t="s">
        <v>1057</v>
      </c>
      <c r="G29" s="541" t="s">
        <v>1057</v>
      </c>
      <c r="H29" s="541" t="s">
        <v>1057</v>
      </c>
      <c r="I29" s="381">
        <v>1984776.17943</v>
      </c>
      <c r="J29" s="540">
        <v>1.649541009387212E-2</v>
      </c>
      <c r="K29" s="539">
        <v>13</v>
      </c>
      <c r="L29" s="381">
        <v>2186258.4306100002</v>
      </c>
      <c r="M29" s="540">
        <v>1.775808298194111E-2</v>
      </c>
      <c r="N29" s="539">
        <v>13</v>
      </c>
      <c r="O29" s="538">
        <v>0.10151383983148321</v>
      </c>
      <c r="P29" s="538">
        <v>0.11435948227849768</v>
      </c>
      <c r="Q29" s="867"/>
      <c r="V29" s="866"/>
      <c r="X29" s="381"/>
    </row>
    <row r="30" spans="1:24" s="199" customFormat="1" ht="23.25" customHeight="1">
      <c r="A30" s="199" t="s">
        <v>1334</v>
      </c>
      <c r="B30" s="199" t="s">
        <v>1221</v>
      </c>
      <c r="C30" s="541" t="s">
        <v>1057</v>
      </c>
      <c r="D30" s="541" t="s">
        <v>1057</v>
      </c>
      <c r="E30" s="541" t="s">
        <v>1057</v>
      </c>
      <c r="F30" s="541" t="s">
        <v>1057</v>
      </c>
      <c r="G30" s="541" t="s">
        <v>1057</v>
      </c>
      <c r="H30" s="541" t="s">
        <v>1057</v>
      </c>
      <c r="I30" s="381">
        <v>603411.15293999994</v>
      </c>
      <c r="J30" s="540">
        <v>5.0149304118613505E-3</v>
      </c>
      <c r="K30" s="539">
        <v>19</v>
      </c>
      <c r="L30" s="381">
        <v>614799.68559000001</v>
      </c>
      <c r="M30" s="540">
        <v>4.9937663732335276E-3</v>
      </c>
      <c r="N30" s="539">
        <v>19</v>
      </c>
      <c r="O30" s="538">
        <v>1.8873586599305936E-2</v>
      </c>
      <c r="P30" s="538">
        <v>3.0755494314749665E-2</v>
      </c>
      <c r="Q30" s="867"/>
      <c r="V30" s="866"/>
      <c r="X30" s="381"/>
    </row>
    <row r="31" spans="1:24" s="199" customFormat="1" ht="23.25" customHeight="1">
      <c r="A31" s="199" t="s">
        <v>1334</v>
      </c>
      <c r="B31" s="202" t="s">
        <v>1058</v>
      </c>
      <c r="C31" s="381"/>
      <c r="D31" s="540"/>
      <c r="E31" s="381"/>
      <c r="F31" s="381"/>
      <c r="G31" s="381"/>
      <c r="H31" s="381"/>
      <c r="I31" s="381">
        <v>6450840.1840300001</v>
      </c>
      <c r="J31" s="540">
        <v>5.361272237566031E-2</v>
      </c>
      <c r="K31" s="539"/>
      <c r="L31" s="381">
        <v>6423739.0995500004</v>
      </c>
      <c r="M31" s="540">
        <v>5.2177405190071857E-2</v>
      </c>
      <c r="N31" s="539"/>
      <c r="O31" s="538">
        <v>-4.201171274881732E-3</v>
      </c>
      <c r="P31" s="538">
        <v>7.4116430542743306E-3</v>
      </c>
      <c r="Q31" s="867"/>
      <c r="V31" s="866"/>
      <c r="X31" s="381"/>
    </row>
    <row r="32" spans="1:24" s="199" customFormat="1" ht="9" customHeight="1">
      <c r="C32" s="381"/>
      <c r="D32" s="540"/>
      <c r="F32" s="381"/>
      <c r="G32" s="540"/>
      <c r="I32" s="381"/>
      <c r="J32" s="540"/>
      <c r="L32" s="381"/>
      <c r="M32" s="540"/>
      <c r="O32" s="538"/>
      <c r="P32" s="538"/>
      <c r="Q32" s="867"/>
      <c r="V32" s="866"/>
      <c r="X32" s="381"/>
    </row>
    <row r="33" spans="1:24" s="199" customFormat="1" ht="19.5" customHeight="1">
      <c r="A33" s="501"/>
      <c r="B33" s="504" t="s">
        <v>885</v>
      </c>
      <c r="C33" s="501"/>
      <c r="D33" s="379"/>
      <c r="E33" s="501"/>
      <c r="F33" s="501"/>
      <c r="G33" s="379"/>
      <c r="H33" s="501"/>
      <c r="I33" s="501"/>
      <c r="J33" s="379"/>
      <c r="K33" s="501"/>
      <c r="L33" s="501"/>
      <c r="M33" s="379"/>
      <c r="N33" s="501"/>
      <c r="O33" s="542"/>
      <c r="P33" s="868"/>
      <c r="Q33" s="865"/>
      <c r="V33" s="866"/>
      <c r="X33" s="381"/>
    </row>
    <row r="34" spans="1:24" s="199" customFormat="1" ht="23.25" customHeight="1">
      <c r="A34" s="199" t="s">
        <v>1334</v>
      </c>
      <c r="B34" s="199" t="s">
        <v>867</v>
      </c>
      <c r="C34" s="381">
        <v>1400072.4859699996</v>
      </c>
      <c r="D34" s="540">
        <v>1.5987963563860258E-2</v>
      </c>
      <c r="E34" s="539">
        <v>13</v>
      </c>
      <c r="F34" s="381">
        <v>1437960.4521399997</v>
      </c>
      <c r="G34" s="540">
        <v>1.3946168340059586E-2</v>
      </c>
      <c r="H34" s="539">
        <v>14</v>
      </c>
      <c r="I34" s="381">
        <v>1465210.9896400003</v>
      </c>
      <c r="J34" s="540">
        <v>1.2177320747118746E-2</v>
      </c>
      <c r="K34" s="539">
        <v>15</v>
      </c>
      <c r="L34" s="381">
        <v>1490746.1863500001</v>
      </c>
      <c r="M34" s="540">
        <v>1.2108721508659534E-2</v>
      </c>
      <c r="N34" s="539">
        <v>15</v>
      </c>
      <c r="O34" s="538">
        <v>1.7427658467313201E-2</v>
      </c>
      <c r="P34" s="538">
        <v>2.9292704047106932E-2</v>
      </c>
      <c r="Q34" s="867"/>
      <c r="V34" s="866"/>
      <c r="X34" s="381"/>
    </row>
    <row r="35" spans="1:24" s="199" customFormat="1" ht="23.25" customHeight="1">
      <c r="A35" s="199" t="s">
        <v>1334</v>
      </c>
      <c r="B35" s="199" t="s">
        <v>868</v>
      </c>
      <c r="C35" s="381">
        <v>789349.90972999996</v>
      </c>
      <c r="D35" s="540">
        <v>9.0138887253085002E-3</v>
      </c>
      <c r="E35" s="539">
        <v>17</v>
      </c>
      <c r="F35" s="381">
        <v>831132.18652999995</v>
      </c>
      <c r="G35" s="540">
        <v>8.0607984516813929E-3</v>
      </c>
      <c r="H35" s="539">
        <v>17</v>
      </c>
      <c r="I35" s="381">
        <v>779134.80805999995</v>
      </c>
      <c r="J35" s="540">
        <v>6.4753639783459091E-3</v>
      </c>
      <c r="K35" s="539">
        <v>17</v>
      </c>
      <c r="L35" s="381">
        <v>765979.20290999988</v>
      </c>
      <c r="M35" s="540">
        <v>6.2217357551465789E-3</v>
      </c>
      <c r="N35" s="539">
        <v>17</v>
      </c>
      <c r="O35" s="538">
        <v>-1.6884889513223977E-2</v>
      </c>
      <c r="P35" s="538">
        <v>-5.4199902655648335E-3</v>
      </c>
      <c r="Q35" s="867"/>
      <c r="V35" s="866"/>
      <c r="X35" s="381"/>
    </row>
    <row r="36" spans="1:24" s="199" customFormat="1" ht="23.25" customHeight="1">
      <c r="A36" s="199" t="s">
        <v>1334</v>
      </c>
      <c r="B36" s="199" t="s">
        <v>869</v>
      </c>
      <c r="C36" s="381">
        <v>446632.03844999999</v>
      </c>
      <c r="D36" s="540">
        <v>5.1002621855281887E-3</v>
      </c>
      <c r="E36" s="539">
        <v>19</v>
      </c>
      <c r="F36" s="381">
        <v>482462.89983999997</v>
      </c>
      <c r="G36" s="540">
        <v>4.679202970421373E-3</v>
      </c>
      <c r="H36" s="539">
        <v>20</v>
      </c>
      <c r="I36" s="381">
        <v>511151.20104999992</v>
      </c>
      <c r="J36" s="540">
        <v>4.2481609607570347E-3</v>
      </c>
      <c r="K36" s="539">
        <v>20</v>
      </c>
      <c r="L36" s="381">
        <v>536615.26457999996</v>
      </c>
      <c r="M36" s="540">
        <v>4.3587063013081724E-3</v>
      </c>
      <c r="N36" s="539">
        <v>20</v>
      </c>
      <c r="O36" s="538">
        <v>4.9817086368362462E-2</v>
      </c>
      <c r="P36" s="538">
        <v>6.2059851223970286E-2</v>
      </c>
      <c r="Q36" s="867"/>
      <c r="V36" s="866"/>
      <c r="X36" s="381"/>
    </row>
    <row r="37" spans="1:24" s="199" customFormat="1" ht="23.25" customHeight="1">
      <c r="A37" s="199" t="s">
        <v>1334</v>
      </c>
      <c r="B37" s="199" t="s">
        <v>870</v>
      </c>
      <c r="C37" s="381">
        <v>157821.68101999999</v>
      </c>
      <c r="D37" s="540">
        <v>1.8022261783016021E-3</v>
      </c>
      <c r="E37" s="539">
        <v>24</v>
      </c>
      <c r="F37" s="381">
        <v>167612.40487999996</v>
      </c>
      <c r="G37" s="540">
        <v>1.62560160181034E-3</v>
      </c>
      <c r="H37" s="539">
        <v>24</v>
      </c>
      <c r="I37" s="381">
        <v>178436.12187999996</v>
      </c>
      <c r="J37" s="540">
        <v>1.4829767892599577E-3</v>
      </c>
      <c r="K37" s="539">
        <v>25</v>
      </c>
      <c r="L37" s="381">
        <v>180548.51865000001</v>
      </c>
      <c r="M37" s="540">
        <v>1.4665217668519926E-3</v>
      </c>
      <c r="N37" s="539">
        <v>25</v>
      </c>
      <c r="O37" s="538">
        <v>1.1838392068511006E-2</v>
      </c>
      <c r="P37" s="538">
        <v>2.3638256699047622E-2</v>
      </c>
      <c r="Q37" s="867"/>
      <c r="V37" s="866"/>
      <c r="X37" s="381"/>
    </row>
    <row r="38" spans="1:24" s="199" customFormat="1" ht="23.25" customHeight="1">
      <c r="A38" s="199" t="s">
        <v>1334</v>
      </c>
      <c r="B38" s="199" t="s">
        <v>871</v>
      </c>
      <c r="C38" s="381">
        <v>93900.21527000003</v>
      </c>
      <c r="D38" s="540">
        <v>1.0722824963846651E-3</v>
      </c>
      <c r="E38" s="539">
        <v>34</v>
      </c>
      <c r="F38" s="381">
        <v>93965.794009999998</v>
      </c>
      <c r="G38" s="540">
        <v>9.1133436912021288E-4</v>
      </c>
      <c r="H38" s="539">
        <v>37</v>
      </c>
      <c r="I38" s="381">
        <v>91013.446750000003</v>
      </c>
      <c r="J38" s="540">
        <v>7.5640978754047531E-4</v>
      </c>
      <c r="K38" s="539">
        <v>38</v>
      </c>
      <c r="L38" s="381">
        <v>90553.898020000008</v>
      </c>
      <c r="M38" s="540">
        <v>7.3553227416427527E-4</v>
      </c>
      <c r="N38" s="539">
        <v>38</v>
      </c>
      <c r="O38" s="538">
        <v>-5.0492399355263062E-3</v>
      </c>
      <c r="P38" s="538">
        <v>6.5536843800944045E-3</v>
      </c>
      <c r="Q38" s="867"/>
      <c r="V38" s="866"/>
      <c r="X38" s="381"/>
    </row>
    <row r="39" spans="1:24" s="199" customFormat="1" ht="23.25" customHeight="1">
      <c r="A39" s="199" t="s">
        <v>1334</v>
      </c>
      <c r="B39" s="199" t="s">
        <v>872</v>
      </c>
      <c r="C39" s="381">
        <v>76733.246560000014</v>
      </c>
      <c r="D39" s="540">
        <v>8.7624631041015506E-4</v>
      </c>
      <c r="E39" s="539">
        <v>39</v>
      </c>
      <c r="F39" s="381">
        <v>78714.561659999992</v>
      </c>
      <c r="G39" s="540">
        <v>7.6341913721663442E-4</v>
      </c>
      <c r="H39" s="539">
        <v>39</v>
      </c>
      <c r="I39" s="381">
        <v>76344.57428999999</v>
      </c>
      <c r="J39" s="540">
        <v>6.3449726694991837E-4</v>
      </c>
      <c r="K39" s="539">
        <v>41</v>
      </c>
      <c r="L39" s="381">
        <v>79026.596480000007</v>
      </c>
      <c r="M39" s="540">
        <v>6.4190071879135341E-4</v>
      </c>
      <c r="N39" s="539">
        <v>43</v>
      </c>
      <c r="O39" s="538">
        <v>3.5130488511366575E-2</v>
      </c>
      <c r="P39" s="538">
        <v>4.7201981088758727E-2</v>
      </c>
      <c r="Q39" s="867"/>
      <c r="V39" s="866"/>
      <c r="X39" s="381"/>
    </row>
    <row r="40" spans="1:24" s="199" customFormat="1" ht="23.25" customHeight="1">
      <c r="A40" s="199" t="s">
        <v>1334</v>
      </c>
      <c r="B40" s="199" t="s">
        <v>873</v>
      </c>
      <c r="C40" s="381">
        <v>43213.972429999994</v>
      </c>
      <c r="D40" s="540">
        <v>4.9347689036387948E-4</v>
      </c>
      <c r="E40" s="539">
        <v>49</v>
      </c>
      <c r="F40" s="381">
        <v>44531.19316000001</v>
      </c>
      <c r="G40" s="540">
        <v>4.3188914915485158E-4</v>
      </c>
      <c r="H40" s="539">
        <v>50</v>
      </c>
      <c r="I40" s="381">
        <v>53181.07836</v>
      </c>
      <c r="J40" s="540">
        <v>4.4198620775188883E-4</v>
      </c>
      <c r="K40" s="539">
        <v>48</v>
      </c>
      <c r="L40" s="381">
        <v>48399.131070000003</v>
      </c>
      <c r="M40" s="540">
        <v>3.9312634488279462E-4</v>
      </c>
      <c r="N40" s="539">
        <v>49</v>
      </c>
      <c r="O40" s="538">
        <v>-8.9918208458080517E-2</v>
      </c>
      <c r="P40" s="538">
        <v>-7.9305009722897779E-2</v>
      </c>
      <c r="Q40" s="867"/>
      <c r="V40" s="866"/>
      <c r="X40" s="381"/>
    </row>
    <row r="41" spans="1:24" s="199" customFormat="1" ht="23.25" customHeight="1">
      <c r="A41" s="199" t="s">
        <v>1334</v>
      </c>
      <c r="B41" s="199" t="s">
        <v>874</v>
      </c>
      <c r="C41" s="381">
        <v>37047.680600000007</v>
      </c>
      <c r="D41" s="540">
        <v>4.2306164394621544E-4</v>
      </c>
      <c r="E41" s="539">
        <v>51</v>
      </c>
      <c r="F41" s="381">
        <v>36925.46905</v>
      </c>
      <c r="G41" s="540">
        <v>3.5812445790186641E-4</v>
      </c>
      <c r="H41" s="539">
        <v>51</v>
      </c>
      <c r="I41" s="381">
        <v>38351.879670000002</v>
      </c>
      <c r="J41" s="540">
        <v>3.1874122109283348E-4</v>
      </c>
      <c r="K41" s="539">
        <v>51</v>
      </c>
      <c r="L41" s="381">
        <v>37986.778420000002</v>
      </c>
      <c r="M41" s="540">
        <v>3.0855106329344314E-4</v>
      </c>
      <c r="N41" s="539">
        <v>51</v>
      </c>
      <c r="O41" s="538">
        <v>-9.5197746014412665E-3</v>
      </c>
      <c r="P41" s="538">
        <v>2.0310151991249636E-3</v>
      </c>
      <c r="Q41" s="867"/>
      <c r="V41" s="866"/>
      <c r="X41" s="381"/>
    </row>
    <row r="42" spans="1:24" s="199" customFormat="1" ht="23.25" customHeight="1">
      <c r="A42" s="199" t="s">
        <v>1334</v>
      </c>
      <c r="B42" s="202" t="s">
        <v>1058</v>
      </c>
      <c r="C42" s="381">
        <v>3044771.2300299993</v>
      </c>
      <c r="D42" s="540">
        <v>3.4769407994103461E-2</v>
      </c>
      <c r="E42" s="381"/>
      <c r="F42" s="381">
        <v>3173304.9612699994</v>
      </c>
      <c r="G42" s="540">
        <v>3.077653847736626E-2</v>
      </c>
      <c r="H42" s="381"/>
      <c r="I42" s="381">
        <v>3192824.0997000001</v>
      </c>
      <c r="J42" s="540">
        <v>2.6535456958816765E-2</v>
      </c>
      <c r="K42" s="539"/>
      <c r="L42" s="381">
        <v>3229855.5764799998</v>
      </c>
      <c r="M42" s="540">
        <v>2.6234795733098146E-2</v>
      </c>
      <c r="N42" s="539"/>
      <c r="O42" s="538">
        <v>1.1598345421997669E-2</v>
      </c>
      <c r="P42" s="538">
        <v>2.3395410674732497E-2</v>
      </c>
      <c r="Q42" s="867"/>
      <c r="V42" s="866"/>
      <c r="X42" s="381"/>
    </row>
    <row r="43" spans="1:24" s="199" customFormat="1" ht="9" customHeight="1">
      <c r="C43" s="381"/>
      <c r="D43" s="540"/>
      <c r="F43" s="381"/>
      <c r="G43" s="540"/>
      <c r="I43" s="381"/>
      <c r="J43" s="540"/>
      <c r="L43" s="381"/>
      <c r="M43" s="540"/>
      <c r="O43" s="538"/>
      <c r="P43" s="538"/>
      <c r="Q43" s="867"/>
      <c r="V43" s="866"/>
      <c r="X43" s="381"/>
    </row>
    <row r="44" spans="1:24" s="80" customFormat="1" ht="19.5" customHeight="1">
      <c r="B44" s="504" t="s">
        <v>931</v>
      </c>
      <c r="C44" s="549"/>
      <c r="D44" s="552"/>
      <c r="E44" s="549"/>
      <c r="F44" s="549"/>
      <c r="G44" s="552"/>
      <c r="H44" s="549"/>
      <c r="I44" s="549"/>
      <c r="J44" s="552"/>
      <c r="K44" s="549"/>
      <c r="L44" s="549"/>
      <c r="M44" s="552"/>
      <c r="N44" s="549"/>
      <c r="O44" s="551"/>
      <c r="P44" s="551"/>
      <c r="Q44" s="419"/>
      <c r="V44" s="869"/>
      <c r="X44" s="374"/>
    </row>
    <row r="45" spans="1:24" s="80" customFormat="1" ht="24" customHeight="1">
      <c r="A45" s="80" t="s">
        <v>1063</v>
      </c>
      <c r="B45" s="80" t="s">
        <v>913</v>
      </c>
      <c r="C45" s="374">
        <v>2588642</v>
      </c>
      <c r="D45" s="376">
        <v>2.9560693743084655E-2</v>
      </c>
      <c r="E45" s="374">
        <v>12</v>
      </c>
      <c r="F45" s="374">
        <v>3024284</v>
      </c>
      <c r="G45" s="376">
        <v>2.9331247399314708E-2</v>
      </c>
      <c r="H45" s="374">
        <v>12</v>
      </c>
      <c r="I45" s="375" t="s">
        <v>1057</v>
      </c>
      <c r="J45" s="375" t="s">
        <v>1057</v>
      </c>
      <c r="K45" s="375" t="s">
        <v>1057</v>
      </c>
      <c r="L45" s="375" t="s">
        <v>1057</v>
      </c>
      <c r="M45" s="375" t="s">
        <v>1057</v>
      </c>
      <c r="N45" s="375" t="s">
        <v>1057</v>
      </c>
      <c r="O45" s="543" t="e">
        <v>#VALUE!</v>
      </c>
      <c r="P45" s="543" t="e">
        <v>#VALUE!</v>
      </c>
      <c r="Q45" s="419"/>
      <c r="V45" s="869"/>
      <c r="X45" s="374"/>
    </row>
    <row r="46" spans="1:24" s="80" customFormat="1" ht="24" customHeight="1">
      <c r="A46" s="80" t="s">
        <v>1063</v>
      </c>
      <c r="B46" s="80" t="s">
        <v>914</v>
      </c>
      <c r="C46" s="374">
        <v>406762</v>
      </c>
      <c r="D46" s="376">
        <v>4.644970957098201E-3</v>
      </c>
      <c r="E46" s="374">
        <v>20</v>
      </c>
      <c r="F46" s="374">
        <v>496065</v>
      </c>
      <c r="G46" s="376">
        <v>4.8111239688934807E-3</v>
      </c>
      <c r="H46" s="374">
        <v>19</v>
      </c>
      <c r="I46" s="375" t="s">
        <v>1057</v>
      </c>
      <c r="J46" s="375" t="s">
        <v>1057</v>
      </c>
      <c r="K46" s="375" t="s">
        <v>1057</v>
      </c>
      <c r="L46" s="375" t="s">
        <v>1057</v>
      </c>
      <c r="M46" s="375" t="s">
        <v>1057</v>
      </c>
      <c r="N46" s="375" t="s">
        <v>1057</v>
      </c>
      <c r="O46" s="543" t="e">
        <v>#VALUE!</v>
      </c>
      <c r="P46" s="543" t="e">
        <v>#VALUE!</v>
      </c>
      <c r="Q46" s="419"/>
      <c r="V46" s="869"/>
      <c r="X46" s="374"/>
    </row>
    <row r="47" spans="1:24" s="80" customFormat="1" ht="24" customHeight="1">
      <c r="A47" s="80" t="s">
        <v>1063</v>
      </c>
      <c r="B47" s="80" t="s">
        <v>916</v>
      </c>
      <c r="C47" s="374">
        <v>3948656</v>
      </c>
      <c r="D47" s="376">
        <v>4.5091214124159958E-2</v>
      </c>
      <c r="E47" s="374">
        <v>10</v>
      </c>
      <c r="F47" s="374">
        <v>4518877</v>
      </c>
      <c r="G47" s="376">
        <v>4.3826670793507834E-2</v>
      </c>
      <c r="H47" s="374">
        <v>10</v>
      </c>
      <c r="I47" s="375" t="s">
        <v>1057</v>
      </c>
      <c r="J47" s="375" t="s">
        <v>1057</v>
      </c>
      <c r="K47" s="375" t="s">
        <v>1057</v>
      </c>
      <c r="L47" s="375" t="s">
        <v>1057</v>
      </c>
      <c r="M47" s="375" t="s">
        <v>1057</v>
      </c>
      <c r="N47" s="375" t="s">
        <v>1057</v>
      </c>
      <c r="O47" s="543" t="e">
        <v>#VALUE!</v>
      </c>
      <c r="P47" s="543" t="e">
        <v>#VALUE!</v>
      </c>
      <c r="Q47" s="419"/>
      <c r="V47" s="869"/>
      <c r="X47" s="374"/>
    </row>
    <row r="48" spans="1:24" s="80" customFormat="1" ht="24" customHeight="1">
      <c r="A48" s="80" t="s">
        <v>1063</v>
      </c>
      <c r="B48" s="80" t="s">
        <v>915</v>
      </c>
      <c r="C48" s="374">
        <v>1137279</v>
      </c>
      <c r="D48" s="376">
        <v>1.2987024169213655E-2</v>
      </c>
      <c r="E48" s="374">
        <v>14</v>
      </c>
      <c r="F48" s="374">
        <v>1524319</v>
      </c>
      <c r="G48" s="376">
        <v>1.4783723256306615E-2</v>
      </c>
      <c r="H48" s="374">
        <v>13</v>
      </c>
      <c r="I48" s="375" t="s">
        <v>1057</v>
      </c>
      <c r="J48" s="375" t="s">
        <v>1057</v>
      </c>
      <c r="K48" s="375" t="s">
        <v>1057</v>
      </c>
      <c r="L48" s="375" t="s">
        <v>1057</v>
      </c>
      <c r="M48" s="375" t="s">
        <v>1057</v>
      </c>
      <c r="N48" s="375" t="s">
        <v>1057</v>
      </c>
      <c r="O48" s="543" t="e">
        <v>#VALUE!</v>
      </c>
      <c r="P48" s="543" t="e">
        <v>#VALUE!</v>
      </c>
      <c r="Q48" s="419"/>
      <c r="V48" s="869"/>
      <c r="X48" s="374"/>
    </row>
    <row r="49" spans="1:24" s="80" customFormat="1" ht="24" customHeight="1">
      <c r="A49" s="80" t="s">
        <v>1063</v>
      </c>
      <c r="B49" s="80" t="s">
        <v>1059</v>
      </c>
      <c r="C49" s="375" t="s">
        <v>1057</v>
      </c>
      <c r="D49" s="375" t="s">
        <v>1057</v>
      </c>
      <c r="E49" s="375" t="s">
        <v>1057</v>
      </c>
      <c r="F49" s="375" t="s">
        <v>1057</v>
      </c>
      <c r="G49" s="375" t="s">
        <v>1057</v>
      </c>
      <c r="H49" s="375" t="s">
        <v>1057</v>
      </c>
      <c r="I49" s="375" t="s">
        <v>1057</v>
      </c>
      <c r="J49" s="375" t="s">
        <v>1057</v>
      </c>
      <c r="K49" s="375" t="s">
        <v>1057</v>
      </c>
      <c r="L49" s="375" t="s">
        <v>1057</v>
      </c>
      <c r="M49" s="375" t="s">
        <v>1057</v>
      </c>
      <c r="N49" s="375" t="s">
        <v>1057</v>
      </c>
      <c r="O49" s="543" t="e">
        <v>#VALUE!</v>
      </c>
      <c r="P49" s="543" t="e">
        <v>#VALUE!</v>
      </c>
      <c r="Q49" s="419"/>
      <c r="V49" s="869"/>
      <c r="X49" s="374"/>
    </row>
    <row r="50" spans="1:24" s="80" customFormat="1" ht="23.25" customHeight="1">
      <c r="A50" s="80" t="s">
        <v>1063</v>
      </c>
      <c r="B50" s="205" t="s">
        <v>1058</v>
      </c>
      <c r="C50" s="374">
        <v>8081339</v>
      </c>
      <c r="D50" s="376">
        <v>9.228390299355646E-2</v>
      </c>
      <c r="E50" s="374"/>
      <c r="F50" s="374">
        <v>9563545</v>
      </c>
      <c r="G50" s="376">
        <v>9.2752765418022631E-2</v>
      </c>
      <c r="H50" s="374"/>
      <c r="I50" s="375"/>
      <c r="J50" s="376"/>
      <c r="K50" s="374"/>
      <c r="L50" s="375"/>
      <c r="M50" s="376"/>
      <c r="N50" s="374"/>
      <c r="O50" s="543">
        <v>0</v>
      </c>
      <c r="P50" s="543">
        <v>0</v>
      </c>
      <c r="Q50" s="419"/>
      <c r="V50" s="869"/>
      <c r="X50" s="374"/>
    </row>
    <row r="51" spans="1:24" s="80" customFormat="1" ht="10.5" customHeight="1">
      <c r="B51" s="205"/>
      <c r="C51" s="374"/>
      <c r="D51" s="376"/>
      <c r="E51" s="374"/>
      <c r="F51" s="374"/>
      <c r="G51" s="376"/>
      <c r="H51" s="374"/>
      <c r="I51" s="374"/>
      <c r="J51" s="376"/>
      <c r="K51" s="374"/>
      <c r="L51" s="374"/>
      <c r="M51" s="376"/>
      <c r="N51" s="374"/>
      <c r="O51" s="543"/>
      <c r="P51" s="543"/>
      <c r="Q51" s="419"/>
      <c r="V51" s="869"/>
      <c r="X51" s="374"/>
    </row>
    <row r="52" spans="1:24" s="80" customFormat="1" ht="15.75">
      <c r="B52" s="504" t="s">
        <v>1222</v>
      </c>
      <c r="C52" s="549"/>
      <c r="D52" s="552"/>
      <c r="E52" s="549"/>
      <c r="F52" s="549"/>
      <c r="G52" s="552"/>
      <c r="H52" s="549"/>
      <c r="I52" s="549"/>
      <c r="J52" s="552"/>
      <c r="K52" s="549"/>
      <c r="L52" s="549"/>
      <c r="M52" s="552"/>
      <c r="N52" s="549"/>
      <c r="O52" s="551"/>
      <c r="P52" s="551"/>
      <c r="Q52" s="419"/>
      <c r="V52" s="869"/>
      <c r="X52" s="374"/>
    </row>
    <row r="53" spans="1:24" s="199" customFormat="1" ht="23.25" customHeight="1">
      <c r="A53" s="199" t="s">
        <v>1334</v>
      </c>
      <c r="B53" s="199" t="s">
        <v>887</v>
      </c>
      <c r="C53" s="381">
        <v>967424.46361000009</v>
      </c>
      <c r="D53" s="540">
        <v>1.1047390210134565E-2</v>
      </c>
      <c r="E53" s="381">
        <v>15</v>
      </c>
      <c r="F53" s="381">
        <v>1125627.0411400001</v>
      </c>
      <c r="G53" s="540">
        <v>1.0916979100850297E-2</v>
      </c>
      <c r="H53" s="381">
        <v>16</v>
      </c>
      <c r="I53" s="381">
        <v>1190058.3507900001</v>
      </c>
      <c r="J53" s="540">
        <v>9.8905361397252263E-3</v>
      </c>
      <c r="K53" s="381">
        <v>16</v>
      </c>
      <c r="L53" s="381">
        <v>1136355.00963</v>
      </c>
      <c r="M53" s="540">
        <v>9.2301469375345689E-3</v>
      </c>
      <c r="N53" s="381">
        <v>16</v>
      </c>
      <c r="O53" s="538">
        <v>-4.5126645365204165E-2</v>
      </c>
      <c r="P53" s="538">
        <v>-3.3991096040017044E-2</v>
      </c>
      <c r="Q53" s="867"/>
      <c r="V53" s="866"/>
      <c r="X53" s="381"/>
    </row>
    <row r="54" spans="1:24" s="199" customFormat="1" ht="23.25" customHeight="1">
      <c r="A54" s="199" t="s">
        <v>1334</v>
      </c>
      <c r="B54" s="199" t="s">
        <v>888</v>
      </c>
      <c r="C54" s="381">
        <v>597452.54228000005</v>
      </c>
      <c r="D54" s="540">
        <v>6.8225392419525056E-3</v>
      </c>
      <c r="E54" s="381">
        <v>18</v>
      </c>
      <c r="F54" s="381">
        <v>630209.78199000005</v>
      </c>
      <c r="G54" s="540">
        <v>6.1121372956431603E-3</v>
      </c>
      <c r="H54" s="381">
        <v>18</v>
      </c>
      <c r="I54" s="381">
        <v>691424.55438999995</v>
      </c>
      <c r="J54" s="540">
        <v>5.7464069207598459E-3</v>
      </c>
      <c r="K54" s="381">
        <v>18</v>
      </c>
      <c r="L54" s="381">
        <v>706636.70658999996</v>
      </c>
      <c r="M54" s="540">
        <v>5.7397209305258389E-3</v>
      </c>
      <c r="N54" s="381">
        <v>18</v>
      </c>
      <c r="O54" s="538">
        <v>2.2001174391934608E-2</v>
      </c>
      <c r="P54" s="538">
        <v>3.3919555434406057E-2</v>
      </c>
      <c r="Q54" s="867"/>
      <c r="V54" s="866"/>
      <c r="X54" s="381"/>
    </row>
    <row r="55" spans="1:24" s="199" customFormat="1" ht="23.25" customHeight="1">
      <c r="A55" s="199" t="s">
        <v>1334</v>
      </c>
      <c r="B55" s="199" t="s">
        <v>889</v>
      </c>
      <c r="C55" s="381">
        <v>370890.13659000001</v>
      </c>
      <c r="D55" s="540">
        <v>4.235336419662443E-3</v>
      </c>
      <c r="E55" s="381">
        <v>21</v>
      </c>
      <c r="F55" s="381">
        <v>393233.99594999995</v>
      </c>
      <c r="G55" s="540">
        <v>3.8138096888488539E-3</v>
      </c>
      <c r="H55" s="381">
        <v>21</v>
      </c>
      <c r="I55" s="381">
        <v>410814.80985000002</v>
      </c>
      <c r="J55" s="540">
        <v>3.4142684859599527E-3</v>
      </c>
      <c r="K55" s="381">
        <v>21</v>
      </c>
      <c r="L55" s="381">
        <v>405965.20528999995</v>
      </c>
      <c r="M55" s="540">
        <v>3.2974893097652263E-3</v>
      </c>
      <c r="N55" s="381">
        <v>21</v>
      </c>
      <c r="O55" s="538">
        <v>-1.1804843554132805E-2</v>
      </c>
      <c r="P55" s="538">
        <v>-2.8070178800032597E-4</v>
      </c>
      <c r="Q55" s="867"/>
      <c r="V55" s="866"/>
      <c r="X55" s="381"/>
    </row>
    <row r="56" spans="1:24" s="199" customFormat="1" ht="23.25" customHeight="1">
      <c r="A56" s="199" t="s">
        <v>1334</v>
      </c>
      <c r="B56" s="199" t="s">
        <v>890</v>
      </c>
      <c r="C56" s="381">
        <v>112805.03003999998</v>
      </c>
      <c r="D56" s="540">
        <v>1.2881638116401975E-3</v>
      </c>
      <c r="E56" s="381">
        <v>31</v>
      </c>
      <c r="F56" s="381">
        <v>106213.47175000001</v>
      </c>
      <c r="G56" s="540">
        <v>1.0301193991832031E-3</v>
      </c>
      <c r="H56" s="381">
        <v>33</v>
      </c>
      <c r="I56" s="381">
        <v>103613.67339</v>
      </c>
      <c r="J56" s="540">
        <v>8.6112986018978667E-4</v>
      </c>
      <c r="K56" s="381">
        <v>35</v>
      </c>
      <c r="L56" s="381">
        <v>99313.050809999986</v>
      </c>
      <c r="M56" s="540">
        <v>8.066792895026774E-4</v>
      </c>
      <c r="N56" s="381">
        <v>37</v>
      </c>
      <c r="O56" s="538">
        <v>-4.150632285579281E-2</v>
      </c>
      <c r="P56" s="538">
        <v>-3.0328554026122667E-2</v>
      </c>
      <c r="Q56" s="867"/>
      <c r="V56" s="866"/>
      <c r="X56" s="381"/>
    </row>
    <row r="57" spans="1:24" s="199" customFormat="1" ht="23.25" customHeight="1">
      <c r="A57" s="199" t="s">
        <v>1334</v>
      </c>
      <c r="B57" s="199" t="s">
        <v>891</v>
      </c>
      <c r="C57" s="381">
        <v>89345.24007</v>
      </c>
      <c r="D57" s="540">
        <v>1.0202674912605319E-3</v>
      </c>
      <c r="E57" s="381">
        <v>37</v>
      </c>
      <c r="F57" s="381">
        <v>95363.497329999998</v>
      </c>
      <c r="G57" s="540">
        <v>9.2489010061558958E-4</v>
      </c>
      <c r="H57" s="381">
        <v>35</v>
      </c>
      <c r="I57" s="381">
        <v>109276.45960000002</v>
      </c>
      <c r="J57" s="540">
        <v>9.0819309168962276E-4</v>
      </c>
      <c r="K57" s="381">
        <v>33</v>
      </c>
      <c r="L57" s="381">
        <v>117603.99283</v>
      </c>
      <c r="M57" s="540">
        <v>9.55249129948487E-4</v>
      </c>
      <c r="N57" s="381">
        <v>32</v>
      </c>
      <c r="O57" s="538">
        <v>7.6206103862464403E-2</v>
      </c>
      <c r="P57" s="538">
        <v>8.8756612362318021E-2</v>
      </c>
      <c r="Q57" s="867"/>
      <c r="V57" s="866"/>
      <c r="X57" s="381"/>
    </row>
    <row r="58" spans="1:24" s="199" customFormat="1" ht="23.25" customHeight="1">
      <c r="A58" s="199" t="s">
        <v>1334</v>
      </c>
      <c r="B58" s="199" t="s">
        <v>908</v>
      </c>
      <c r="C58" s="381">
        <v>91780.521990000008</v>
      </c>
      <c r="D58" s="540">
        <v>1.0480769075549407E-3</v>
      </c>
      <c r="E58" s="381">
        <v>36</v>
      </c>
      <c r="F58" s="381">
        <v>94401.465369999991</v>
      </c>
      <c r="G58" s="540">
        <v>9.1555976079803008E-4</v>
      </c>
      <c r="H58" s="381">
        <v>36</v>
      </c>
      <c r="I58" s="381">
        <v>100528.32988</v>
      </c>
      <c r="J58" s="540">
        <v>8.35487670906493E-4</v>
      </c>
      <c r="K58" s="381">
        <v>36</v>
      </c>
      <c r="L58" s="381">
        <v>102868.66283</v>
      </c>
      <c r="M58" s="540">
        <v>8.3556007158164236E-4</v>
      </c>
      <c r="N58" s="381">
        <v>34</v>
      </c>
      <c r="O58" s="538">
        <v>2.3280332546990801E-2</v>
      </c>
      <c r="P58" s="538">
        <v>3.5213630885731373E-2</v>
      </c>
      <c r="Q58" s="867"/>
    </row>
    <row r="59" spans="1:24" s="199" customFormat="1" ht="23.25" customHeight="1">
      <c r="A59" s="199" t="s">
        <v>1334</v>
      </c>
      <c r="B59" s="199" t="s">
        <v>892</v>
      </c>
      <c r="C59" s="381">
        <v>154024.33294999998</v>
      </c>
      <c r="D59" s="540">
        <v>1.7588628073398531E-3</v>
      </c>
      <c r="E59" s="381">
        <v>25</v>
      </c>
      <c r="F59" s="381">
        <v>174549.03774</v>
      </c>
      <c r="G59" s="540">
        <v>1.6928770609057416E-3</v>
      </c>
      <c r="H59" s="381">
        <v>23</v>
      </c>
      <c r="I59" s="381">
        <v>183731.05327</v>
      </c>
      <c r="J59" s="540">
        <v>1.5269827913483396E-3</v>
      </c>
      <c r="K59" s="381">
        <v>24</v>
      </c>
      <c r="L59" s="381">
        <v>191203.47709999999</v>
      </c>
      <c r="M59" s="540">
        <v>1.5530676361211811E-3</v>
      </c>
      <c r="N59" s="381">
        <v>23</v>
      </c>
      <c r="O59" s="538">
        <v>4.067044572492029E-2</v>
      </c>
      <c r="P59" s="538">
        <v>5.2806544217339324E-2</v>
      </c>
      <c r="Q59" s="867"/>
      <c r="V59" s="866"/>
      <c r="X59" s="381"/>
    </row>
    <row r="60" spans="1:24" s="199" customFormat="1" ht="23.25" customHeight="1">
      <c r="A60" s="199" t="s">
        <v>1334</v>
      </c>
      <c r="B60" s="199" t="s">
        <v>893</v>
      </c>
      <c r="C60" s="381">
        <v>97960.987840000002</v>
      </c>
      <c r="D60" s="540">
        <v>1.1186540125317755E-3</v>
      </c>
      <c r="E60" s="381">
        <v>32</v>
      </c>
      <c r="F60" s="381">
        <v>107075.37587000002</v>
      </c>
      <c r="G60" s="540">
        <v>1.0384786415619639E-3</v>
      </c>
      <c r="H60" s="381">
        <v>32</v>
      </c>
      <c r="I60" s="381">
        <v>122360.64350000001</v>
      </c>
      <c r="J60" s="540">
        <v>1.0169353173425536E-3</v>
      </c>
      <c r="K60" s="381">
        <v>32</v>
      </c>
      <c r="L60" s="381">
        <v>124444.16096000001</v>
      </c>
      <c r="M60" s="540">
        <v>1.0108090178200582E-3</v>
      </c>
      <c r="N60" s="381">
        <v>30</v>
      </c>
      <c r="O60" s="538">
        <v>1.7027676550262605E-2</v>
      </c>
      <c r="P60" s="538">
        <v>2.888805761790425E-2</v>
      </c>
      <c r="Q60" s="867"/>
      <c r="V60" s="866"/>
      <c r="X60" s="381"/>
    </row>
    <row r="61" spans="1:24" s="199" customFormat="1" ht="23.25" customHeight="1">
      <c r="A61" s="199" t="s">
        <v>1334</v>
      </c>
      <c r="B61" s="199" t="s">
        <v>894</v>
      </c>
      <c r="C61" s="381">
        <v>115459.59298000002</v>
      </c>
      <c r="D61" s="540">
        <v>1.3184772818269144E-3</v>
      </c>
      <c r="E61" s="381">
        <v>30</v>
      </c>
      <c r="F61" s="381">
        <v>127672.47537</v>
      </c>
      <c r="G61" s="540">
        <v>1.2382411708557739E-3</v>
      </c>
      <c r="H61" s="381">
        <v>28</v>
      </c>
      <c r="I61" s="381">
        <v>132363.71653999999</v>
      </c>
      <c r="J61" s="540">
        <v>1.1000705311282929E-3</v>
      </c>
      <c r="K61" s="381">
        <v>28</v>
      </c>
      <c r="L61" s="381">
        <v>134169.61168999999</v>
      </c>
      <c r="M61" s="540">
        <v>1.0898048760781928E-3</v>
      </c>
      <c r="N61" s="381">
        <v>29</v>
      </c>
      <c r="O61" s="538">
        <v>1.3643430369033593E-2</v>
      </c>
      <c r="P61" s="538">
        <v>2.546434500890582E-2</v>
      </c>
      <c r="Q61" s="867"/>
      <c r="V61" s="866"/>
      <c r="X61" s="381"/>
    </row>
    <row r="62" spans="1:24" s="199" customFormat="1" ht="23.25" customHeight="1">
      <c r="A62" s="199" t="s">
        <v>1334</v>
      </c>
      <c r="B62" s="199" t="s">
        <v>895</v>
      </c>
      <c r="C62" s="381">
        <v>125581.77837999999</v>
      </c>
      <c r="D62" s="540">
        <v>1.4340663909505871E-3</v>
      </c>
      <c r="E62" s="381">
        <v>28</v>
      </c>
      <c r="F62" s="381">
        <v>131990.07772999996</v>
      </c>
      <c r="G62" s="540">
        <v>1.2801157643109601E-3</v>
      </c>
      <c r="H62" s="381">
        <v>27</v>
      </c>
      <c r="I62" s="381">
        <v>125533.84645000001</v>
      </c>
      <c r="J62" s="540">
        <v>1.0433077035661563E-3</v>
      </c>
      <c r="K62" s="381">
        <v>30</v>
      </c>
      <c r="L62" s="381">
        <v>122787.27025999999</v>
      </c>
      <c r="M62" s="540">
        <v>9.9735077238546107E-4</v>
      </c>
      <c r="N62" s="381">
        <v>31</v>
      </c>
      <c r="O62" s="538">
        <v>-2.187916858816219E-2</v>
      </c>
      <c r="P62" s="538">
        <v>-1.0472511662076633E-2</v>
      </c>
      <c r="Q62" s="867"/>
      <c r="V62" s="866"/>
      <c r="X62" s="381"/>
    </row>
    <row r="63" spans="1:24" s="199" customFormat="1" ht="23.25" customHeight="1">
      <c r="A63" s="199" t="s">
        <v>1334</v>
      </c>
      <c r="B63" s="199" t="s">
        <v>896</v>
      </c>
      <c r="C63" s="381">
        <v>59807.604759999995</v>
      </c>
      <c r="D63" s="540">
        <v>6.8296592878343623E-4</v>
      </c>
      <c r="E63" s="381">
        <v>42</v>
      </c>
      <c r="F63" s="381">
        <v>70842.495840000003</v>
      </c>
      <c r="G63" s="540">
        <v>6.8707131071948371E-4</v>
      </c>
      <c r="H63" s="381">
        <v>40</v>
      </c>
      <c r="I63" s="381">
        <v>77971.95633999999</v>
      </c>
      <c r="J63" s="540">
        <v>6.4802238609048841E-4</v>
      </c>
      <c r="K63" s="381">
        <v>40</v>
      </c>
      <c r="L63" s="381">
        <v>80701.136790000004</v>
      </c>
      <c r="M63" s="540">
        <v>6.5550232478872323E-4</v>
      </c>
      <c r="N63" s="381">
        <v>41</v>
      </c>
      <c r="O63" s="538">
        <v>3.5002077389200137E-2</v>
      </c>
      <c r="P63" s="538">
        <v>4.7072072460794256E-2</v>
      </c>
      <c r="Q63" s="867"/>
    </row>
    <row r="64" spans="1:24" s="199" customFormat="1" ht="23.25" customHeight="1">
      <c r="A64" s="199" t="s">
        <v>1334</v>
      </c>
      <c r="B64" s="199" t="s">
        <v>902</v>
      </c>
      <c r="C64" s="381">
        <v>42779.899839999998</v>
      </c>
      <c r="D64" s="540">
        <v>4.8852004932705112E-4</v>
      </c>
      <c r="E64" s="381">
        <v>50</v>
      </c>
      <c r="F64" s="381">
        <v>44730.255189999996</v>
      </c>
      <c r="G64" s="540">
        <v>4.3381976732752964E-4</v>
      </c>
      <c r="H64" s="381">
        <v>49</v>
      </c>
      <c r="I64" s="381">
        <v>44460.62657</v>
      </c>
      <c r="J64" s="540">
        <v>3.6951081734227489E-4</v>
      </c>
      <c r="K64" s="381">
        <v>50</v>
      </c>
      <c r="L64" s="381">
        <v>44140.652710000002</v>
      </c>
      <c r="M64" s="540">
        <v>3.5853646701891341E-4</v>
      </c>
      <c r="N64" s="381">
        <v>50</v>
      </c>
      <c r="O64" s="538">
        <v>-7.1967915138627658E-3</v>
      </c>
      <c r="P64" s="538">
        <v>4.3810884684829521E-3</v>
      </c>
      <c r="Q64" s="867"/>
    </row>
    <row r="65" spans="1:24" s="199" customFormat="1" ht="23.25" customHeight="1">
      <c r="A65" s="199" t="s">
        <v>1334</v>
      </c>
      <c r="B65" s="199" t="s">
        <v>900</v>
      </c>
      <c r="C65" s="381">
        <v>92833.628570000001</v>
      </c>
      <c r="D65" s="540">
        <v>1.0601027346450549E-3</v>
      </c>
      <c r="E65" s="381">
        <v>35</v>
      </c>
      <c r="F65" s="381">
        <v>96278.29972000001</v>
      </c>
      <c r="G65" s="540">
        <v>9.3376238087186658E-4</v>
      </c>
      <c r="H65" s="381">
        <v>34</v>
      </c>
      <c r="I65" s="381">
        <v>107648.56129</v>
      </c>
      <c r="J65" s="540">
        <v>8.9466368192903025E-4</v>
      </c>
      <c r="K65" s="381">
        <v>34</v>
      </c>
      <c r="L65" s="381">
        <v>102458.15824</v>
      </c>
      <c r="M65" s="540">
        <v>8.3222571070663202E-4</v>
      </c>
      <c r="N65" s="381">
        <v>35</v>
      </c>
      <c r="O65" s="538">
        <v>-4.8216185964783165E-2</v>
      </c>
      <c r="P65" s="538">
        <v>-3.7116666267579479E-2</v>
      </c>
      <c r="Q65" s="867"/>
    </row>
    <row r="66" spans="1:24" s="199" customFormat="1" ht="23.25" customHeight="1">
      <c r="A66" s="199" t="s">
        <v>1334</v>
      </c>
      <c r="B66" s="199" t="s">
        <v>909</v>
      </c>
      <c r="C66" s="381">
        <v>97110.777689999988</v>
      </c>
      <c r="D66" s="540">
        <v>1.1089451374299219E-3</v>
      </c>
      <c r="E66" s="381">
        <v>33</v>
      </c>
      <c r="F66" s="381">
        <v>114250.34711</v>
      </c>
      <c r="G66" s="540">
        <v>1.1080656434848679E-3</v>
      </c>
      <c r="H66" s="381">
        <v>31</v>
      </c>
      <c r="I66" s="381">
        <v>123440.3815</v>
      </c>
      <c r="J66" s="540">
        <v>1.0259089846449555E-3</v>
      </c>
      <c r="K66" s="381">
        <v>31</v>
      </c>
      <c r="L66" s="381">
        <v>137803.41315000001</v>
      </c>
      <c r="M66" s="540">
        <v>1.1193207589962862E-3</v>
      </c>
      <c r="N66" s="381">
        <v>27</v>
      </c>
      <c r="O66" s="538">
        <v>0.11635602122632771</v>
      </c>
      <c r="P66" s="538">
        <v>0.12937475033683898</v>
      </c>
      <c r="Q66" s="867"/>
    </row>
    <row r="67" spans="1:24" s="199" customFormat="1" ht="23.25" customHeight="1">
      <c r="A67" s="199" t="s">
        <v>1334</v>
      </c>
      <c r="B67" s="199" t="s">
        <v>901</v>
      </c>
      <c r="C67" s="381">
        <v>64541.518410000019</v>
      </c>
      <c r="D67" s="540">
        <v>7.3702430055282684E-4</v>
      </c>
      <c r="E67" s="381">
        <v>41</v>
      </c>
      <c r="F67" s="381">
        <v>65605.617069999993</v>
      </c>
      <c r="G67" s="540">
        <v>6.3628104538623821E-4</v>
      </c>
      <c r="H67" s="381">
        <v>43</v>
      </c>
      <c r="I67" s="381">
        <v>70814.981719999982</v>
      </c>
      <c r="J67" s="540">
        <v>5.8854100344801882E-4</v>
      </c>
      <c r="K67" s="381">
        <v>44</v>
      </c>
      <c r="L67" s="381">
        <v>70952.104359999998</v>
      </c>
      <c r="M67" s="540">
        <v>5.7631492202716097E-4</v>
      </c>
      <c r="N67" s="381">
        <v>45</v>
      </c>
      <c r="O67" s="538">
        <v>1.936350708134027E-3</v>
      </c>
      <c r="P67" s="538">
        <v>1.362073963767485E-2</v>
      </c>
      <c r="Q67" s="867"/>
    </row>
    <row r="68" spans="1:24" s="199" customFormat="1" ht="23.25" customHeight="1">
      <c r="A68" s="199" t="s">
        <v>1334</v>
      </c>
      <c r="B68" s="199" t="s">
        <v>899</v>
      </c>
      <c r="C68" s="381">
        <v>117615.09184000004</v>
      </c>
      <c r="D68" s="540">
        <v>1.3430917482784473E-3</v>
      </c>
      <c r="E68" s="381">
        <v>29</v>
      </c>
      <c r="F68" s="381">
        <v>122743.5763</v>
      </c>
      <c r="G68" s="540">
        <v>1.1904378699659031E-3</v>
      </c>
      <c r="H68" s="381">
        <v>29</v>
      </c>
      <c r="I68" s="381">
        <v>130123.57054</v>
      </c>
      <c r="J68" s="540">
        <v>1.0814527507845366E-3</v>
      </c>
      <c r="K68" s="381">
        <v>29</v>
      </c>
      <c r="L68" s="381">
        <v>137258.18556999997</v>
      </c>
      <c r="M68" s="540">
        <v>1.1148920983795345E-3</v>
      </c>
      <c r="N68" s="381">
        <v>28</v>
      </c>
      <c r="O68" s="538">
        <v>5.4829536266120193E-2</v>
      </c>
      <c r="P68" s="538">
        <v>6.7130755347940774E-2</v>
      </c>
      <c r="Q68" s="867"/>
    </row>
    <row r="69" spans="1:24" s="199" customFormat="1" ht="23.25" customHeight="1">
      <c r="A69" s="199" t="s">
        <v>1334</v>
      </c>
      <c r="B69" s="199" t="s">
        <v>897</v>
      </c>
      <c r="C69" s="381">
        <v>51676.672130000006</v>
      </c>
      <c r="D69" s="540">
        <v>5.9011569714805228E-4</v>
      </c>
      <c r="E69" s="381">
        <v>46</v>
      </c>
      <c r="F69" s="381">
        <v>52901.639029999998</v>
      </c>
      <c r="G69" s="540">
        <v>5.1307055230863667E-4</v>
      </c>
      <c r="H69" s="381">
        <v>47</v>
      </c>
      <c r="I69" s="381">
        <v>55478.206530000003</v>
      </c>
      <c r="J69" s="540">
        <v>4.6107756505204449E-4</v>
      </c>
      <c r="K69" s="381">
        <v>47</v>
      </c>
      <c r="L69" s="381">
        <v>56715.698660000002</v>
      </c>
      <c r="M69" s="540">
        <v>4.6067842167315609E-4</v>
      </c>
      <c r="N69" s="381">
        <v>46</v>
      </c>
      <c r="O69" s="538">
        <v>2.230591447347563E-2</v>
      </c>
      <c r="P69" s="538">
        <v>3.4227849336140315E-2</v>
      </c>
      <c r="Q69" s="867"/>
    </row>
    <row r="70" spans="1:24" s="199" customFormat="1" ht="23.25" customHeight="1">
      <c r="A70" s="199" t="s">
        <v>1334</v>
      </c>
      <c r="B70" s="199" t="s">
        <v>898</v>
      </c>
      <c r="C70" s="381">
        <v>43366.130409999991</v>
      </c>
      <c r="D70" s="540">
        <v>4.9521444057257821E-4</v>
      </c>
      <c r="E70" s="381">
        <v>48</v>
      </c>
      <c r="F70" s="381">
        <v>46121.674079999997</v>
      </c>
      <c r="G70" s="540">
        <v>4.4731454880263906E-4</v>
      </c>
      <c r="H70" s="381">
        <v>48</v>
      </c>
      <c r="I70" s="381">
        <v>50683.953539999995</v>
      </c>
      <c r="J70" s="540">
        <v>4.2123268481646331E-4</v>
      </c>
      <c r="K70" s="381">
        <v>49</v>
      </c>
      <c r="L70" s="381">
        <v>50838.916039999996</v>
      </c>
      <c r="M70" s="540">
        <v>4.1294372024370472E-4</v>
      </c>
      <c r="N70" s="381">
        <v>48</v>
      </c>
      <c r="O70" s="538">
        <v>3.0574272363679267E-3</v>
      </c>
      <c r="P70" s="538">
        <v>1.4754889944663896E-2</v>
      </c>
      <c r="Q70" s="867"/>
    </row>
    <row r="71" spans="1:24" s="199" customFormat="1" ht="23.25" customHeight="1">
      <c r="A71" s="199" t="s">
        <v>1334</v>
      </c>
      <c r="B71" s="199" t="s">
        <v>906</v>
      </c>
      <c r="C71" s="381">
        <v>140134.54040999999</v>
      </c>
      <c r="D71" s="540">
        <v>1.6002499503167801E-3</v>
      </c>
      <c r="E71" s="381">
        <v>27</v>
      </c>
      <c r="F71" s="381">
        <v>153070.04131999999</v>
      </c>
      <c r="G71" s="540">
        <v>1.4845613875483403E-3</v>
      </c>
      <c r="H71" s="381">
        <v>26</v>
      </c>
      <c r="I71" s="381">
        <v>149946.96174</v>
      </c>
      <c r="J71" s="540">
        <v>1.2462043085088763E-3</v>
      </c>
      <c r="K71" s="381">
        <v>27</v>
      </c>
      <c r="L71" s="381">
        <v>148410.99534000002</v>
      </c>
      <c r="M71" s="540">
        <v>1.2054818102839066E-3</v>
      </c>
      <c r="N71" s="381">
        <v>26</v>
      </c>
      <c r="O71" s="538">
        <v>-1.024339794669038E-2</v>
      </c>
      <c r="P71" s="538">
        <v>1.2989530976630359E-3</v>
      </c>
      <c r="Q71" s="867"/>
    </row>
    <row r="72" spans="1:24" s="199" customFormat="1" ht="23.25" customHeight="1">
      <c r="A72" s="199" t="s">
        <v>1334</v>
      </c>
      <c r="B72" s="199" t="s">
        <v>907</v>
      </c>
      <c r="C72" s="381">
        <v>143127.02295000004</v>
      </c>
      <c r="D72" s="540">
        <v>1.6344222537470999E-3</v>
      </c>
      <c r="E72" s="381">
        <v>26</v>
      </c>
      <c r="F72" s="381">
        <v>163022.20770000003</v>
      </c>
      <c r="G72" s="540">
        <v>1.5810832268501132E-3</v>
      </c>
      <c r="H72" s="381">
        <v>25</v>
      </c>
      <c r="I72" s="381">
        <v>186726.66164999999</v>
      </c>
      <c r="J72" s="540">
        <v>1.5518791948929097E-3</v>
      </c>
      <c r="K72" s="381">
        <v>23</v>
      </c>
      <c r="L72" s="381">
        <v>182943.95345</v>
      </c>
      <c r="M72" s="540">
        <v>1.4859789039226364E-3</v>
      </c>
      <c r="N72" s="381">
        <v>24</v>
      </c>
      <c r="O72" s="538">
        <v>-2.0257997259600202E-2</v>
      </c>
      <c r="P72" s="538">
        <v>-8.8324345454264819E-3</v>
      </c>
      <c r="Q72" s="867"/>
    </row>
    <row r="73" spans="1:24" s="199" customFormat="1" ht="23.25" customHeight="1">
      <c r="A73" s="199" t="s">
        <v>1334</v>
      </c>
      <c r="B73" s="199" t="s">
        <v>905</v>
      </c>
      <c r="C73" s="381">
        <v>51394.949889999996</v>
      </c>
      <c r="D73" s="540">
        <v>5.8689860306657788E-4</v>
      </c>
      <c r="E73" s="381">
        <v>47</v>
      </c>
      <c r="F73" s="381">
        <v>53738.287290000007</v>
      </c>
      <c r="G73" s="540">
        <v>5.2118484881659237E-4</v>
      </c>
      <c r="H73" s="381">
        <v>46</v>
      </c>
      <c r="I73" s="381">
        <v>56865.760580000002</v>
      </c>
      <c r="J73" s="540">
        <v>4.7260948150659217E-4</v>
      </c>
      <c r="K73" s="381">
        <v>46</v>
      </c>
      <c r="L73" s="381">
        <v>55470.251480000006</v>
      </c>
      <c r="M73" s="540">
        <v>4.5056216365790694E-4</v>
      </c>
      <c r="N73" s="381">
        <v>47</v>
      </c>
      <c r="O73" s="538">
        <v>-2.4540410358826814E-2</v>
      </c>
      <c r="P73" s="538">
        <v>-1.3164788322195031E-2</v>
      </c>
      <c r="Q73" s="867"/>
    </row>
    <row r="74" spans="1:24" s="199" customFormat="1" ht="23.25" customHeight="1">
      <c r="A74" s="199" t="s">
        <v>1334</v>
      </c>
      <c r="B74" s="199" t="s">
        <v>904</v>
      </c>
      <c r="C74" s="381">
        <v>82315.698489999995</v>
      </c>
      <c r="D74" s="540">
        <v>9.3999446555799752E-4</v>
      </c>
      <c r="E74" s="381">
        <v>38</v>
      </c>
      <c r="F74" s="381">
        <v>86751.397460000007</v>
      </c>
      <c r="G74" s="540">
        <v>8.4136499784264363E-4</v>
      </c>
      <c r="H74" s="381">
        <v>38</v>
      </c>
      <c r="I74" s="381">
        <v>99393.228009999977</v>
      </c>
      <c r="J74" s="540">
        <v>8.2605387628621046E-4</v>
      </c>
      <c r="K74" s="381">
        <v>37</v>
      </c>
      <c r="L74" s="381">
        <v>103238.79207</v>
      </c>
      <c r="M74" s="540">
        <v>8.3856648000341745E-4</v>
      </c>
      <c r="N74" s="381">
        <v>33</v>
      </c>
      <c r="O74" s="538">
        <v>3.869040312900518E-2</v>
      </c>
      <c r="P74" s="538">
        <v>5.0803410745669852E-2</v>
      </c>
      <c r="Q74" s="867"/>
    </row>
    <row r="75" spans="1:24" s="199" customFormat="1" ht="23.25" customHeight="1">
      <c r="A75" s="199" t="s">
        <v>1334</v>
      </c>
      <c r="B75" s="199" t="s">
        <v>903</v>
      </c>
      <c r="C75" s="381">
        <v>55223.740580000012</v>
      </c>
      <c r="D75" s="540">
        <v>6.306210293400697E-4</v>
      </c>
      <c r="E75" s="381">
        <v>45</v>
      </c>
      <c r="F75" s="381">
        <v>63468.952089999992</v>
      </c>
      <c r="G75" s="540">
        <v>6.1555843827069219E-4</v>
      </c>
      <c r="H75" s="381">
        <v>44</v>
      </c>
      <c r="I75" s="381">
        <v>72423.304040000003</v>
      </c>
      <c r="J75" s="540">
        <v>6.0190771779419121E-4</v>
      </c>
      <c r="K75" s="381">
        <v>43</v>
      </c>
      <c r="L75" s="381">
        <v>80333.114979999998</v>
      </c>
      <c r="M75" s="540">
        <v>6.5251303415883144E-4</v>
      </c>
      <c r="N75" s="381">
        <v>42</v>
      </c>
      <c r="O75" s="538">
        <v>0.10921637786134886</v>
      </c>
      <c r="P75" s="538">
        <v>0.12215184582474659</v>
      </c>
      <c r="Q75" s="867"/>
    </row>
    <row r="76" spans="1:24" s="199" customFormat="1" ht="23.25" customHeight="1">
      <c r="A76" s="199" t="s">
        <v>1334</v>
      </c>
      <c r="B76" s="199" t="s">
        <v>910</v>
      </c>
      <c r="C76" s="541">
        <v>57979.832790000008</v>
      </c>
      <c r="D76" s="540">
        <v>6.6209390111898357E-4</v>
      </c>
      <c r="E76" s="541">
        <v>43</v>
      </c>
      <c r="F76" s="541">
        <v>69733.482640000002</v>
      </c>
      <c r="G76" s="540">
        <v>6.7631546221507549E-4</v>
      </c>
      <c r="H76" s="541">
        <v>42</v>
      </c>
      <c r="I76" s="541">
        <v>78382.001430000018</v>
      </c>
      <c r="J76" s="540">
        <v>6.5143025745987963E-4</v>
      </c>
      <c r="K76" s="541">
        <v>39</v>
      </c>
      <c r="L76" s="541">
        <v>80887.573100000009</v>
      </c>
      <c r="M76" s="540">
        <v>6.5701667067641551E-4</v>
      </c>
      <c r="N76" s="541">
        <v>40</v>
      </c>
      <c r="O76" s="538">
        <v>3.1966160907968444E-2</v>
      </c>
      <c r="P76" s="538">
        <v>4.4000751705728813E-2</v>
      </c>
      <c r="Q76" s="867"/>
    </row>
    <row r="77" spans="1:24" s="199" customFormat="1" ht="23.25" customHeight="1">
      <c r="A77" s="199" t="s">
        <v>1334</v>
      </c>
      <c r="B77" s="199" t="s">
        <v>911</v>
      </c>
      <c r="C77" s="541">
        <v>217395.89246</v>
      </c>
      <c r="D77" s="540">
        <v>2.4825268994378624E-3</v>
      </c>
      <c r="E77" s="541">
        <v>23</v>
      </c>
      <c r="F77" s="541">
        <v>246250.74735999998</v>
      </c>
      <c r="G77" s="540">
        <v>2.3882815215377599E-3</v>
      </c>
      <c r="H77" s="541">
        <v>22</v>
      </c>
      <c r="I77" s="541">
        <v>260807.72078999999</v>
      </c>
      <c r="J77" s="540">
        <v>2.1675644612556056E-3</v>
      </c>
      <c r="K77" s="541">
        <v>22</v>
      </c>
      <c r="L77" s="541">
        <v>262575.52373000002</v>
      </c>
      <c r="M77" s="540">
        <v>2.1327935774376784E-3</v>
      </c>
      <c r="N77" s="541">
        <v>22</v>
      </c>
      <c r="O77" s="538">
        <v>6.778184843014845E-3</v>
      </c>
      <c r="P77" s="538">
        <v>1.8519038310572E-2</v>
      </c>
      <c r="Q77" s="867"/>
    </row>
    <row r="78" spans="1:24" s="199" customFormat="1" ht="23.25" customHeight="1">
      <c r="B78" s="199" t="s">
        <v>912</v>
      </c>
      <c r="C78" s="541">
        <v>65237.934089999995</v>
      </c>
      <c r="D78" s="540">
        <v>7.4497693774034106E-4</v>
      </c>
      <c r="E78" s="541">
        <v>40</v>
      </c>
      <c r="F78" s="541">
        <v>70026.434689999995</v>
      </c>
      <c r="G78" s="540">
        <v>6.791566798568995E-4</v>
      </c>
      <c r="H78" s="541">
        <v>41</v>
      </c>
      <c r="I78" s="541">
        <v>74251.251709999997</v>
      </c>
      <c r="J78" s="540">
        <v>6.1709973126114416E-4</v>
      </c>
      <c r="K78" s="541">
        <v>42</v>
      </c>
      <c r="L78" s="541">
        <v>76807.176739999995</v>
      </c>
      <c r="M78" s="540">
        <v>6.2387328005727766E-4</v>
      </c>
      <c r="N78" s="541">
        <v>44</v>
      </c>
      <c r="O78" s="538">
        <v>3.4422652428575562E-2</v>
      </c>
      <c r="P78" s="538">
        <v>4.648589035777162E-2</v>
      </c>
      <c r="Q78" s="867"/>
    </row>
    <row r="79" spans="1:24" s="80" customFormat="1" ht="23.25" customHeight="1">
      <c r="A79" s="80" t="s">
        <v>1063</v>
      </c>
      <c r="B79" s="205" t="s">
        <v>1058</v>
      </c>
      <c r="C79" s="374">
        <v>4105265.5620399998</v>
      </c>
      <c r="D79" s="376">
        <v>4.687959865191739E-2</v>
      </c>
      <c r="E79" s="374"/>
      <c r="F79" s="374">
        <v>4505871.6751300003</v>
      </c>
      <c r="G79" s="376">
        <v>4.3700537665378854E-2</v>
      </c>
      <c r="H79" s="374"/>
      <c r="I79" s="375">
        <v>4809124.5656400016</v>
      </c>
      <c r="J79" s="376">
        <v>3.9968477415689492E-2</v>
      </c>
      <c r="K79" s="374"/>
      <c r="L79" s="375">
        <v>4812882.7943999991</v>
      </c>
      <c r="M79" s="376">
        <v>3.9093078315295515E-2</v>
      </c>
      <c r="N79" s="374"/>
      <c r="O79" s="543">
        <v>7.8147877200951399E-4</v>
      </c>
      <c r="P79" s="543">
        <v>1.2452399807251657E-2</v>
      </c>
      <c r="Q79" s="419"/>
      <c r="V79" s="869"/>
      <c r="X79" s="374"/>
    </row>
    <row r="80" spans="1:24" s="80" customFormat="1" ht="10.5" customHeight="1">
      <c r="B80" s="205"/>
      <c r="C80" s="374"/>
      <c r="D80" s="376"/>
      <c r="E80" s="374"/>
      <c r="F80" s="374"/>
      <c r="G80" s="376"/>
      <c r="H80" s="374"/>
      <c r="I80" s="374"/>
      <c r="J80" s="376"/>
      <c r="K80" s="374"/>
      <c r="L80" s="374"/>
      <c r="M80" s="376"/>
      <c r="N80" s="374"/>
      <c r="O80" s="543"/>
      <c r="P80" s="543"/>
      <c r="Q80" s="419"/>
      <c r="V80" s="869"/>
      <c r="X80" s="374"/>
    </row>
    <row r="81" spans="1:17" s="199" customFormat="1" ht="18.75" customHeight="1">
      <c r="B81" s="504" t="s">
        <v>6</v>
      </c>
      <c r="C81" s="378">
        <v>87570407.599299982</v>
      </c>
      <c r="D81" s="379">
        <v>1</v>
      </c>
      <c r="E81" s="501"/>
      <c r="F81" s="378">
        <v>103107923.05651</v>
      </c>
      <c r="G81" s="379">
        <v>1</v>
      </c>
      <c r="H81" s="501"/>
      <c r="I81" s="378">
        <v>120322936.38867</v>
      </c>
      <c r="J81" s="379">
        <v>1</v>
      </c>
      <c r="K81" s="501"/>
      <c r="L81" s="378">
        <v>123113425.74721</v>
      </c>
      <c r="M81" s="379">
        <v>1</v>
      </c>
      <c r="N81" s="501"/>
      <c r="O81" s="542"/>
      <c r="P81" s="542"/>
      <c r="Q81" s="867"/>
    </row>
    <row r="82" spans="1:17" s="144" customFormat="1" ht="11.25" customHeight="1" thickBot="1">
      <c r="B82" s="638"/>
      <c r="C82" s="132"/>
      <c r="D82" s="132"/>
      <c r="E82" s="132"/>
      <c r="F82" s="132"/>
      <c r="G82" s="640"/>
      <c r="H82" s="132"/>
      <c r="I82" s="132"/>
      <c r="J82" s="640"/>
      <c r="K82" s="132"/>
      <c r="L82" s="132"/>
      <c r="M82" s="640"/>
      <c r="N82" s="132"/>
      <c r="O82" s="640"/>
      <c r="P82" s="640"/>
      <c r="Q82" s="427"/>
    </row>
    <row r="83" spans="1:17" s="144" customFormat="1" ht="15.75" thickTop="1">
      <c r="B83" s="80" t="s">
        <v>1060</v>
      </c>
      <c r="C83" s="306"/>
      <c r="D83" s="386"/>
      <c r="E83" s="306"/>
      <c r="F83" s="306"/>
      <c r="G83" s="386"/>
      <c r="H83" s="306"/>
      <c r="I83" s="374"/>
      <c r="J83" s="543"/>
      <c r="K83" s="80"/>
      <c r="L83" s="306"/>
      <c r="M83" s="386"/>
      <c r="N83" s="306"/>
      <c r="O83" s="386"/>
      <c r="P83" s="386"/>
      <c r="Q83" s="427"/>
    </row>
    <row r="84" spans="1:17" s="144" customFormat="1">
      <c r="B84" s="80" t="s">
        <v>1223</v>
      </c>
      <c r="C84" s="306"/>
      <c r="D84" s="386"/>
      <c r="E84" s="306"/>
      <c r="F84" s="306"/>
      <c r="G84" s="386"/>
      <c r="H84" s="306"/>
      <c r="I84" s="374"/>
      <c r="J84" s="543"/>
      <c r="K84" s="80"/>
      <c r="L84" s="306"/>
      <c r="M84" s="386"/>
      <c r="N84" s="306"/>
      <c r="O84" s="386"/>
      <c r="P84" s="386"/>
      <c r="Q84" s="427"/>
    </row>
    <row r="85" spans="1:17" s="144" customFormat="1">
      <c r="B85" s="80" t="s">
        <v>1224</v>
      </c>
      <c r="C85" s="306"/>
      <c r="D85" s="386"/>
      <c r="E85" s="306"/>
      <c r="F85" s="306"/>
      <c r="G85" s="386"/>
      <c r="H85" s="306"/>
      <c r="I85" s="374"/>
      <c r="J85" s="543"/>
      <c r="K85" s="80"/>
      <c r="L85" s="306"/>
      <c r="M85" s="386"/>
      <c r="N85" s="306"/>
      <c r="O85" s="386"/>
      <c r="P85" s="386"/>
      <c r="Q85" s="427"/>
    </row>
    <row r="86" spans="1:17" s="144" customFormat="1">
      <c r="B86" s="80" t="s">
        <v>1225</v>
      </c>
      <c r="C86" s="306"/>
      <c r="D86" s="386"/>
      <c r="E86" s="306"/>
      <c r="F86" s="306"/>
      <c r="G86" s="386"/>
      <c r="H86" s="306"/>
      <c r="I86" s="374"/>
      <c r="J86" s="543"/>
      <c r="K86" s="80"/>
      <c r="L86" s="306"/>
      <c r="M86" s="386"/>
      <c r="N86" s="306"/>
      <c r="O86" s="386"/>
      <c r="P86" s="386"/>
      <c r="Q86" s="427"/>
    </row>
    <row r="87" spans="1:17" s="144" customFormat="1">
      <c r="B87" s="80"/>
      <c r="C87" s="306"/>
      <c r="D87" s="386"/>
      <c r="E87" s="306"/>
      <c r="F87" s="306"/>
      <c r="G87" s="386"/>
      <c r="H87" s="306"/>
      <c r="I87" s="374"/>
      <c r="J87" s="543"/>
      <c r="K87" s="80"/>
      <c r="L87" s="306"/>
      <c r="M87" s="386"/>
      <c r="N87" s="306"/>
      <c r="O87" s="386"/>
      <c r="P87" s="386"/>
      <c r="Q87" s="427"/>
    </row>
    <row r="88" spans="1:17" s="144" customFormat="1">
      <c r="C88" s="306"/>
      <c r="D88" s="386"/>
      <c r="E88" s="306"/>
      <c r="F88" s="306"/>
      <c r="G88" s="386"/>
      <c r="H88" s="306"/>
      <c r="I88" s="374"/>
      <c r="J88" s="543"/>
      <c r="K88" s="80"/>
      <c r="L88" s="306"/>
      <c r="M88" s="386"/>
      <c r="N88" s="306"/>
      <c r="O88" s="386"/>
      <c r="P88" s="386"/>
      <c r="Q88" s="427"/>
    </row>
    <row r="89" spans="1:17" s="144" customFormat="1">
      <c r="C89" s="306"/>
      <c r="D89" s="386"/>
      <c r="E89" s="306"/>
      <c r="F89" s="306"/>
      <c r="G89" s="386"/>
      <c r="H89" s="306"/>
      <c r="I89" s="374"/>
      <c r="J89" s="543"/>
      <c r="K89" s="80"/>
      <c r="L89" s="306"/>
      <c r="M89" s="386"/>
      <c r="N89" s="306"/>
      <c r="O89" s="386"/>
      <c r="P89" s="386"/>
      <c r="Q89" s="427"/>
    </row>
    <row r="90" spans="1:17" s="144" customFormat="1">
      <c r="C90" s="306"/>
      <c r="D90" s="386"/>
      <c r="E90" s="306"/>
      <c r="F90" s="306"/>
      <c r="G90" s="386"/>
      <c r="H90" s="306"/>
      <c r="I90" s="374"/>
      <c r="J90" s="543"/>
      <c r="K90" s="80"/>
      <c r="L90" s="306"/>
      <c r="M90" s="386"/>
      <c r="N90" s="306"/>
      <c r="O90" s="386"/>
      <c r="P90" s="386"/>
      <c r="Q90" s="427"/>
    </row>
    <row r="91" spans="1:17" s="144" customFormat="1">
      <c r="C91" s="306"/>
      <c r="D91" s="386"/>
      <c r="E91" s="306"/>
      <c r="F91" s="306"/>
      <c r="G91" s="386"/>
      <c r="H91" s="306"/>
      <c r="I91" s="374"/>
      <c r="J91" s="543"/>
      <c r="K91" s="80"/>
      <c r="L91" s="306"/>
      <c r="M91" s="386"/>
      <c r="N91" s="306"/>
      <c r="O91" s="386"/>
      <c r="P91" s="386"/>
      <c r="Q91" s="427"/>
    </row>
    <row r="92" spans="1:17" s="144" customFormat="1">
      <c r="B92" s="144" t="s">
        <v>511</v>
      </c>
      <c r="C92" s="306"/>
      <c r="D92" s="386"/>
      <c r="E92" s="306"/>
      <c r="F92" s="306"/>
      <c r="G92" s="386"/>
      <c r="H92" s="306"/>
      <c r="I92" s="374"/>
      <c r="J92" s="543"/>
      <c r="K92" s="80"/>
      <c r="L92" s="306"/>
      <c r="M92" s="386"/>
      <c r="N92" s="306"/>
      <c r="O92" s="386"/>
      <c r="P92" s="386"/>
      <c r="Q92" s="427"/>
    </row>
    <row r="93" spans="1:17" s="144" customFormat="1">
      <c r="A93" s="144" t="s">
        <v>511</v>
      </c>
      <c r="C93" s="306"/>
      <c r="D93" s="386"/>
      <c r="E93" s="306"/>
      <c r="F93" s="306"/>
      <c r="G93" s="386"/>
      <c r="H93" s="306"/>
      <c r="I93" s="374"/>
      <c r="J93" s="543"/>
      <c r="K93" s="80"/>
      <c r="L93" s="306"/>
      <c r="M93" s="386"/>
      <c r="N93" s="306"/>
      <c r="O93" s="386"/>
      <c r="P93" s="386"/>
      <c r="Q93" s="427"/>
    </row>
    <row r="94" spans="1:17" s="144" customFormat="1">
      <c r="C94" s="306"/>
      <c r="D94" s="386"/>
      <c r="E94" s="306"/>
      <c r="F94" s="306"/>
      <c r="G94" s="386"/>
      <c r="H94" s="306"/>
      <c r="I94" s="374"/>
      <c r="J94" s="543"/>
      <c r="K94" s="80"/>
      <c r="L94" s="306"/>
      <c r="M94" s="386"/>
      <c r="N94" s="306"/>
      <c r="O94" s="386"/>
      <c r="P94" s="386"/>
      <c r="Q94" s="427"/>
    </row>
    <row r="95" spans="1:17" s="144" customFormat="1">
      <c r="C95" s="306"/>
      <c r="D95" s="386"/>
      <c r="E95" s="306"/>
      <c r="F95" s="306"/>
      <c r="G95" s="386"/>
      <c r="H95" s="306"/>
      <c r="I95" s="374"/>
      <c r="J95" s="543"/>
      <c r="K95" s="80"/>
      <c r="L95" s="306"/>
      <c r="M95" s="386"/>
      <c r="N95" s="306"/>
      <c r="O95" s="386"/>
      <c r="P95" s="386"/>
      <c r="Q95" s="427"/>
    </row>
    <row r="96" spans="1:17" s="144" customFormat="1">
      <c r="C96" s="306"/>
      <c r="D96" s="386"/>
      <c r="E96" s="306"/>
      <c r="F96" s="306"/>
      <c r="G96" s="386"/>
      <c r="H96" s="306"/>
      <c r="I96" s="374"/>
      <c r="J96" s="543"/>
      <c r="K96" s="80"/>
      <c r="L96" s="306"/>
      <c r="M96" s="386"/>
      <c r="N96" s="306"/>
      <c r="O96" s="386"/>
      <c r="P96" s="386"/>
      <c r="Q96" s="427"/>
    </row>
    <row r="97" spans="2:17" s="144" customFormat="1">
      <c r="C97" s="306"/>
      <c r="D97" s="386"/>
      <c r="E97" s="306"/>
      <c r="F97" s="306"/>
      <c r="G97" s="386"/>
      <c r="H97" s="306"/>
      <c r="I97" s="374"/>
      <c r="J97" s="543"/>
      <c r="K97" s="80"/>
      <c r="L97" s="306"/>
      <c r="M97" s="386"/>
      <c r="N97" s="306"/>
      <c r="O97" s="386"/>
      <c r="P97" s="386"/>
      <c r="Q97" s="427"/>
    </row>
    <row r="98" spans="2:17" s="144" customFormat="1">
      <c r="C98" s="306"/>
      <c r="D98" s="386"/>
      <c r="E98" s="306"/>
      <c r="F98" s="306"/>
      <c r="G98" s="386"/>
      <c r="H98" s="306"/>
      <c r="I98" s="374"/>
      <c r="J98" s="543"/>
      <c r="K98" s="80"/>
      <c r="L98" s="306"/>
      <c r="M98" s="386"/>
      <c r="N98" s="306"/>
      <c r="O98" s="386"/>
      <c r="P98" s="386"/>
      <c r="Q98" s="427"/>
    </row>
    <row r="99" spans="2:17" s="144" customFormat="1">
      <c r="C99" s="306"/>
      <c r="D99" s="386"/>
      <c r="E99" s="306"/>
      <c r="F99" s="306"/>
      <c r="G99" s="386"/>
      <c r="H99" s="306"/>
      <c r="I99" s="374"/>
      <c r="J99" s="543"/>
      <c r="K99" s="80"/>
      <c r="L99" s="306"/>
      <c r="M99" s="386"/>
      <c r="N99" s="306"/>
      <c r="O99" s="386"/>
      <c r="P99" s="386"/>
      <c r="Q99" s="427"/>
    </row>
    <row r="100" spans="2:17" s="144" customFormat="1">
      <c r="B100" s="544"/>
      <c r="C100" s="306"/>
      <c r="D100" s="386"/>
      <c r="E100" s="306"/>
      <c r="F100" s="306"/>
      <c r="G100" s="386"/>
      <c r="H100" s="306"/>
      <c r="I100" s="374"/>
      <c r="J100" s="543"/>
      <c r="K100" s="80"/>
      <c r="L100" s="306"/>
      <c r="M100" s="386"/>
      <c r="N100" s="306"/>
      <c r="O100" s="386"/>
      <c r="P100" s="386"/>
      <c r="Q100" s="427"/>
    </row>
    <row r="101" spans="2:17" s="144" customFormat="1">
      <c r="B101" s="544"/>
      <c r="C101" s="306"/>
      <c r="D101" s="386"/>
      <c r="E101" s="306"/>
      <c r="F101" s="306"/>
      <c r="G101" s="386"/>
      <c r="H101" s="306"/>
      <c r="I101" s="374"/>
      <c r="J101" s="543"/>
      <c r="K101" s="80"/>
      <c r="L101" s="306"/>
      <c r="M101" s="386"/>
      <c r="N101" s="306"/>
      <c r="O101" s="386"/>
      <c r="P101" s="386"/>
      <c r="Q101" s="427"/>
    </row>
    <row r="102" spans="2:17" s="144" customFormat="1">
      <c r="B102" s="544"/>
      <c r="C102" s="306"/>
      <c r="D102" s="386"/>
      <c r="E102" s="306"/>
      <c r="F102" s="306"/>
      <c r="G102" s="386"/>
      <c r="H102" s="306"/>
      <c r="I102" s="374"/>
      <c r="J102" s="543"/>
      <c r="K102" s="80"/>
      <c r="L102" s="306"/>
      <c r="M102" s="386"/>
      <c r="N102" s="306"/>
      <c r="O102" s="386"/>
      <c r="P102" s="386"/>
      <c r="Q102" s="427"/>
    </row>
    <row r="103" spans="2:17" s="144" customFormat="1">
      <c r="B103" s="544"/>
      <c r="C103" s="306"/>
      <c r="D103" s="386"/>
      <c r="E103" s="306"/>
      <c r="F103" s="306"/>
      <c r="G103" s="386"/>
      <c r="H103" s="306"/>
      <c r="I103" s="374"/>
      <c r="J103" s="543"/>
      <c r="K103" s="80"/>
      <c r="L103" s="306"/>
      <c r="M103" s="386"/>
      <c r="N103" s="306"/>
      <c r="O103" s="386"/>
      <c r="P103" s="386"/>
      <c r="Q103" s="427"/>
    </row>
    <row r="104" spans="2:17" s="144" customFormat="1">
      <c r="B104" s="544"/>
      <c r="C104" s="306"/>
      <c r="D104" s="386"/>
      <c r="E104" s="306"/>
      <c r="F104" s="306"/>
      <c r="G104" s="386"/>
      <c r="H104" s="306"/>
      <c r="I104" s="374"/>
      <c r="J104" s="543"/>
      <c r="K104" s="80"/>
      <c r="L104" s="306"/>
      <c r="M104" s="386"/>
      <c r="N104" s="306"/>
      <c r="O104" s="386"/>
      <c r="P104" s="386"/>
      <c r="Q104" s="427"/>
    </row>
    <row r="105" spans="2:17" s="144" customFormat="1">
      <c r="B105" s="544"/>
      <c r="C105" s="306"/>
      <c r="D105" s="386"/>
      <c r="E105" s="306"/>
      <c r="F105" s="306"/>
      <c r="G105" s="386"/>
      <c r="H105" s="306"/>
      <c r="I105" s="374"/>
      <c r="J105" s="543"/>
      <c r="K105" s="80"/>
      <c r="L105" s="306"/>
      <c r="M105" s="386"/>
      <c r="N105" s="306"/>
      <c r="O105" s="386"/>
      <c r="P105" s="386"/>
      <c r="Q105" s="427"/>
    </row>
    <row r="106" spans="2:17" s="144" customFormat="1">
      <c r="B106" s="544"/>
      <c r="C106" s="306"/>
      <c r="D106" s="386"/>
      <c r="E106" s="306"/>
      <c r="F106" s="306"/>
      <c r="G106" s="386"/>
      <c r="H106" s="306"/>
      <c r="I106" s="374"/>
      <c r="J106" s="543"/>
      <c r="K106" s="80"/>
      <c r="L106" s="306"/>
      <c r="M106" s="386"/>
      <c r="N106" s="306"/>
      <c r="O106" s="386"/>
      <c r="P106" s="386"/>
      <c r="Q106" s="427"/>
    </row>
    <row r="107" spans="2:17" s="144" customFormat="1" ht="15.75">
      <c r="B107" s="135"/>
      <c r="C107" s="306"/>
      <c r="D107" s="386"/>
      <c r="E107" s="306"/>
      <c r="F107" s="306"/>
      <c r="G107" s="386"/>
      <c r="H107" s="306"/>
      <c r="I107" s="374"/>
      <c r="J107" s="543"/>
      <c r="K107" s="80"/>
      <c r="L107" s="306"/>
      <c r="M107" s="386"/>
      <c r="N107" s="306"/>
      <c r="O107" s="386"/>
      <c r="P107" s="386"/>
      <c r="Q107" s="427"/>
    </row>
    <row r="108" spans="2:17" ht="15.75">
      <c r="B108" s="135"/>
      <c r="C108" s="145"/>
      <c r="D108" s="289"/>
      <c r="E108" s="145"/>
      <c r="F108" s="145"/>
      <c r="G108" s="289"/>
      <c r="H108" s="145"/>
      <c r="I108" s="374"/>
      <c r="J108" s="543"/>
      <c r="K108" s="80"/>
      <c r="L108" s="145"/>
      <c r="M108" s="289"/>
      <c r="N108" s="145"/>
      <c r="O108" s="289"/>
      <c r="P108" s="289"/>
    </row>
    <row r="109" spans="2:17" ht="15.75">
      <c r="B109" s="135"/>
      <c r="C109" s="145"/>
      <c r="D109" s="289"/>
      <c r="E109" s="145"/>
      <c r="F109" s="145"/>
      <c r="G109" s="289"/>
      <c r="H109" s="145"/>
      <c r="I109" s="374"/>
      <c r="J109" s="543"/>
      <c r="K109" s="80"/>
      <c r="L109" s="145"/>
      <c r="M109" s="289"/>
      <c r="N109" s="145"/>
      <c r="O109" s="289"/>
      <c r="P109" s="289"/>
    </row>
    <row r="110" spans="2:17" ht="15.75">
      <c r="B110" s="135"/>
      <c r="C110" s="145"/>
      <c r="D110" s="289"/>
      <c r="E110" s="145"/>
      <c r="F110" s="145"/>
      <c r="G110" s="289"/>
      <c r="H110" s="145"/>
      <c r="I110" s="374"/>
      <c r="J110" s="543"/>
      <c r="K110" s="80"/>
      <c r="L110" s="145"/>
      <c r="M110" s="289"/>
      <c r="N110" s="145"/>
      <c r="O110" s="289"/>
      <c r="P110" s="289"/>
    </row>
    <row r="111" spans="2:17" ht="15.75">
      <c r="B111" s="135"/>
      <c r="C111" s="145"/>
      <c r="D111" s="289"/>
      <c r="E111" s="145"/>
      <c r="F111" s="145"/>
      <c r="G111" s="289"/>
      <c r="H111" s="145"/>
      <c r="I111" s="374"/>
      <c r="J111" s="543"/>
      <c r="K111" s="80"/>
      <c r="L111" s="145"/>
      <c r="M111" s="289"/>
      <c r="N111" s="145"/>
      <c r="O111" s="289"/>
      <c r="P111" s="289"/>
    </row>
    <row r="112" spans="2:17" ht="15.75">
      <c r="B112" s="135"/>
      <c r="C112" s="145"/>
      <c r="D112" s="289"/>
      <c r="E112" s="145"/>
      <c r="F112" s="145"/>
      <c r="G112" s="289"/>
      <c r="H112" s="145"/>
      <c r="I112" s="374"/>
      <c r="J112" s="543"/>
      <c r="K112" s="80"/>
      <c r="L112" s="145"/>
      <c r="M112" s="289"/>
      <c r="N112" s="145"/>
      <c r="O112" s="289"/>
      <c r="P112" s="289"/>
    </row>
    <row r="113" spans="2:16" ht="15.75">
      <c r="B113" s="135"/>
      <c r="C113" s="145"/>
      <c r="D113" s="289"/>
      <c r="E113" s="145"/>
      <c r="F113" s="145"/>
      <c r="G113" s="289"/>
      <c r="H113" s="145"/>
      <c r="I113" s="374"/>
      <c r="J113" s="543"/>
      <c r="K113" s="80"/>
      <c r="L113" s="145"/>
      <c r="M113" s="289"/>
      <c r="N113" s="145"/>
      <c r="O113" s="289"/>
      <c r="P113" s="289"/>
    </row>
    <row r="114" spans="2:16" ht="15.75">
      <c r="B114" s="135"/>
      <c r="D114" s="289"/>
      <c r="E114" s="145"/>
      <c r="F114" s="145"/>
      <c r="G114" s="289"/>
      <c r="H114" s="145"/>
      <c r="I114" s="374"/>
      <c r="J114" s="543"/>
      <c r="K114" s="80"/>
      <c r="L114" s="145"/>
      <c r="M114" s="289"/>
      <c r="N114" s="145"/>
      <c r="O114" s="289"/>
      <c r="P114" s="289"/>
    </row>
    <row r="115" spans="2:16" ht="15.75">
      <c r="B115" s="135"/>
      <c r="D115" s="289"/>
      <c r="E115" s="145"/>
      <c r="F115" s="145"/>
      <c r="G115" s="289"/>
      <c r="H115" s="145"/>
      <c r="I115" s="374"/>
      <c r="J115" s="543"/>
      <c r="K115" s="80"/>
      <c r="L115" s="145"/>
      <c r="M115" s="289"/>
      <c r="N115" s="145"/>
      <c r="O115" s="289"/>
      <c r="P115" s="289"/>
    </row>
    <row r="116" spans="2:16" ht="15.75">
      <c r="B116" s="135"/>
      <c r="D116" s="289"/>
      <c r="E116" s="145"/>
      <c r="F116" s="145"/>
      <c r="G116" s="289"/>
      <c r="H116" s="145"/>
      <c r="I116" s="374"/>
      <c r="J116" s="543"/>
      <c r="K116" s="80"/>
      <c r="L116" s="145"/>
      <c r="M116" s="289"/>
      <c r="N116" s="145"/>
      <c r="O116" s="289"/>
      <c r="P116" s="289"/>
    </row>
    <row r="117" spans="2:16" ht="15.75">
      <c r="B117" s="135"/>
      <c r="D117" s="289"/>
      <c r="E117" s="145"/>
      <c r="F117" s="145"/>
      <c r="G117" s="289"/>
      <c r="H117" s="145"/>
      <c r="I117" s="374"/>
      <c r="J117" s="543"/>
      <c r="K117" s="80"/>
      <c r="L117" s="145"/>
      <c r="M117" s="289"/>
      <c r="N117" s="145"/>
      <c r="O117" s="289"/>
      <c r="P117" s="289"/>
    </row>
    <row r="118" spans="2:16" ht="15.75">
      <c r="B118" s="135"/>
      <c r="D118" s="289"/>
      <c r="E118" s="145"/>
      <c r="F118" s="145"/>
      <c r="G118" s="289"/>
      <c r="H118" s="145"/>
      <c r="I118" s="374"/>
      <c r="J118" s="543"/>
      <c r="K118" s="80"/>
      <c r="L118" s="145"/>
      <c r="M118" s="289"/>
      <c r="N118" s="145"/>
      <c r="O118" s="289"/>
      <c r="P118" s="289"/>
    </row>
    <row r="119" spans="2:16" ht="15.75">
      <c r="B119" s="135"/>
      <c r="D119" s="289"/>
      <c r="E119" s="145"/>
      <c r="F119" s="145"/>
      <c r="G119" s="289"/>
      <c r="H119" s="145"/>
      <c r="I119" s="374"/>
      <c r="J119" s="543"/>
      <c r="K119" s="80"/>
      <c r="L119" s="145"/>
      <c r="M119" s="289"/>
      <c r="N119" s="145"/>
      <c r="O119" s="289"/>
      <c r="P119" s="289"/>
    </row>
    <row r="120" spans="2:16" ht="15.75">
      <c r="B120" s="135"/>
      <c r="D120" s="289"/>
      <c r="E120" s="145"/>
      <c r="F120" s="145"/>
      <c r="G120" s="289"/>
      <c r="H120" s="145"/>
      <c r="I120" s="374"/>
      <c r="J120" s="543"/>
      <c r="K120" s="80"/>
      <c r="L120" s="145"/>
      <c r="M120" s="289"/>
      <c r="N120" s="145"/>
      <c r="O120" s="289"/>
      <c r="P120" s="289"/>
    </row>
    <row r="121" spans="2:16" ht="15.75">
      <c r="B121" s="135"/>
      <c r="D121" s="289"/>
      <c r="E121" s="145"/>
      <c r="F121" s="145"/>
      <c r="G121" s="289"/>
      <c r="H121" s="145"/>
      <c r="I121" s="374"/>
      <c r="J121" s="543"/>
      <c r="K121" s="80"/>
      <c r="L121" s="145"/>
      <c r="M121" s="289"/>
      <c r="N121" s="145"/>
      <c r="O121" s="289"/>
      <c r="P121" s="289"/>
    </row>
    <row r="122" spans="2:16" ht="15.75">
      <c r="B122" s="135"/>
      <c r="D122" s="289"/>
      <c r="E122" s="145"/>
      <c r="F122" s="145"/>
      <c r="G122" s="289"/>
      <c r="H122" s="145"/>
      <c r="I122" s="374"/>
      <c r="J122" s="543"/>
      <c r="K122" s="80"/>
      <c r="L122" s="145"/>
      <c r="M122" s="289"/>
      <c r="N122" s="145"/>
      <c r="O122" s="289"/>
      <c r="P122" s="289"/>
    </row>
    <row r="123" spans="2:16" ht="15.75">
      <c r="B123" s="135"/>
      <c r="D123" s="289"/>
      <c r="E123" s="145"/>
      <c r="F123" s="145"/>
      <c r="G123" s="289"/>
      <c r="H123" s="145"/>
      <c r="I123" s="374"/>
      <c r="J123" s="543"/>
      <c r="K123" s="80"/>
      <c r="L123" s="145"/>
      <c r="M123" s="289"/>
      <c r="N123" s="145"/>
      <c r="O123" s="289"/>
      <c r="P123" s="289"/>
    </row>
    <row r="124" spans="2:16" ht="15.75">
      <c r="B124" s="135"/>
      <c r="D124" s="289"/>
      <c r="E124" s="145"/>
      <c r="F124" s="145"/>
      <c r="G124" s="289"/>
      <c r="H124" s="145"/>
      <c r="I124" s="374"/>
      <c r="J124" s="543"/>
      <c r="K124" s="80"/>
      <c r="L124" s="145"/>
      <c r="M124" s="289"/>
      <c r="N124" s="145"/>
      <c r="O124" s="289"/>
      <c r="P124" s="289"/>
    </row>
    <row r="125" spans="2:16" ht="15.75">
      <c r="B125" s="135"/>
      <c r="D125" s="289"/>
      <c r="E125" s="145"/>
      <c r="F125" s="145"/>
      <c r="G125" s="289"/>
      <c r="H125" s="145"/>
      <c r="I125" s="374"/>
      <c r="J125" s="543"/>
      <c r="K125" s="80"/>
      <c r="L125" s="145"/>
      <c r="M125" s="289"/>
      <c r="N125" s="145"/>
      <c r="O125" s="289"/>
      <c r="P125" s="289"/>
    </row>
    <row r="126" spans="2:16" ht="15.75">
      <c r="B126" s="135"/>
      <c r="D126" s="289"/>
      <c r="E126" s="145"/>
      <c r="F126" s="145"/>
      <c r="G126" s="289"/>
      <c r="H126" s="145"/>
      <c r="I126" s="374"/>
      <c r="J126" s="543"/>
      <c r="K126" s="80"/>
      <c r="L126" s="145"/>
      <c r="M126" s="289"/>
      <c r="N126" s="145"/>
      <c r="O126" s="289"/>
      <c r="P126" s="289"/>
    </row>
    <row r="127" spans="2:16" ht="15.75">
      <c r="B127" s="135"/>
      <c r="D127" s="289"/>
      <c r="E127" s="145"/>
      <c r="F127" s="145"/>
      <c r="G127" s="289"/>
      <c r="H127" s="145"/>
      <c r="I127" s="374"/>
      <c r="J127" s="543"/>
      <c r="K127" s="80"/>
      <c r="L127" s="145"/>
      <c r="M127" s="289"/>
      <c r="N127" s="145"/>
      <c r="O127" s="289"/>
      <c r="P127" s="289"/>
    </row>
    <row r="128" spans="2:16" ht="15.75">
      <c r="B128" s="135"/>
      <c r="D128" s="289"/>
      <c r="E128" s="145"/>
      <c r="F128" s="145"/>
      <c r="G128" s="289"/>
      <c r="H128" s="145"/>
      <c r="I128" s="374"/>
      <c r="J128" s="543"/>
      <c r="K128" s="80"/>
      <c r="L128" s="145"/>
      <c r="M128" s="289"/>
      <c r="N128" s="145"/>
      <c r="O128" s="289"/>
      <c r="P128" s="289"/>
    </row>
    <row r="129" spans="2:16" ht="15.75">
      <c r="B129" s="135"/>
      <c r="D129" s="289"/>
      <c r="E129" s="145"/>
      <c r="F129" s="145"/>
      <c r="G129" s="289"/>
      <c r="H129" s="145"/>
      <c r="I129" s="374"/>
      <c r="J129" s="543"/>
      <c r="K129" s="80"/>
      <c r="L129" s="145"/>
      <c r="M129" s="289"/>
      <c r="N129" s="145"/>
      <c r="O129" s="289"/>
      <c r="P129" s="289"/>
    </row>
    <row r="130" spans="2:16" ht="15.75">
      <c r="B130" s="135"/>
      <c r="D130" s="289"/>
      <c r="E130" s="145"/>
      <c r="F130" s="145"/>
      <c r="G130" s="289"/>
      <c r="H130" s="145"/>
      <c r="I130" s="374"/>
      <c r="J130" s="543"/>
      <c r="K130" s="80"/>
      <c r="L130" s="145"/>
      <c r="M130" s="289"/>
      <c r="N130" s="145"/>
      <c r="O130" s="289"/>
      <c r="P130" s="289"/>
    </row>
    <row r="131" spans="2:16" ht="15.75">
      <c r="B131" s="135"/>
      <c r="D131" s="289"/>
      <c r="E131" s="145"/>
      <c r="F131" s="145"/>
      <c r="G131" s="289"/>
      <c r="H131" s="145"/>
      <c r="I131" s="374"/>
      <c r="J131" s="543"/>
      <c r="K131" s="80"/>
      <c r="L131" s="145"/>
      <c r="M131" s="289"/>
      <c r="N131" s="145"/>
      <c r="O131" s="289"/>
      <c r="P131" s="289"/>
    </row>
    <row r="132" spans="2:16" ht="15.75">
      <c r="B132" s="135"/>
      <c r="D132" s="289"/>
      <c r="E132" s="145"/>
      <c r="F132" s="145"/>
      <c r="G132" s="289"/>
      <c r="H132" s="145"/>
      <c r="I132" s="374"/>
      <c r="J132" s="543"/>
      <c r="K132" s="80"/>
      <c r="L132" s="145"/>
      <c r="M132" s="289"/>
      <c r="N132" s="145"/>
      <c r="O132" s="289"/>
      <c r="P132" s="289"/>
    </row>
    <row r="133" spans="2:16" ht="15.75">
      <c r="B133" s="135"/>
      <c r="D133" s="289"/>
      <c r="E133" s="145"/>
      <c r="F133" s="145"/>
      <c r="G133" s="289"/>
      <c r="H133" s="145"/>
      <c r="I133" s="374"/>
      <c r="J133" s="543"/>
      <c r="K133" s="80"/>
      <c r="L133" s="145"/>
      <c r="M133" s="289"/>
      <c r="N133" s="145"/>
      <c r="O133" s="289"/>
      <c r="P133" s="289"/>
    </row>
    <row r="134" spans="2:16" ht="15.75">
      <c r="B134" s="135"/>
      <c r="D134" s="289"/>
      <c r="E134" s="145"/>
      <c r="F134" s="145"/>
      <c r="G134" s="289"/>
      <c r="H134" s="145"/>
      <c r="I134" s="374"/>
      <c r="J134" s="543"/>
      <c r="K134" s="80"/>
      <c r="L134" s="145"/>
      <c r="M134" s="289"/>
      <c r="N134" s="145"/>
      <c r="O134" s="289"/>
      <c r="P134" s="289"/>
    </row>
    <row r="135" spans="2:16" ht="15.75">
      <c r="B135" s="135"/>
      <c r="D135" s="289"/>
      <c r="E135" s="145"/>
      <c r="F135" s="145"/>
      <c r="G135" s="289"/>
      <c r="H135" s="145"/>
      <c r="I135" s="374"/>
      <c r="J135" s="543"/>
      <c r="K135" s="80"/>
      <c r="L135" s="145"/>
      <c r="M135" s="289"/>
      <c r="N135" s="145"/>
      <c r="O135" s="289"/>
      <c r="P135" s="289"/>
    </row>
    <row r="136" spans="2:16" ht="15.75">
      <c r="B136" s="135"/>
      <c r="D136" s="289"/>
      <c r="E136" s="145"/>
      <c r="F136" s="145"/>
      <c r="G136" s="289"/>
      <c r="H136" s="145"/>
      <c r="I136" s="374"/>
      <c r="J136" s="543"/>
      <c r="K136" s="80"/>
      <c r="L136" s="145"/>
      <c r="M136" s="289"/>
      <c r="N136" s="145"/>
      <c r="O136" s="289"/>
      <c r="P136" s="289"/>
    </row>
    <row r="137" spans="2:16" ht="15.75">
      <c r="B137" s="135"/>
      <c r="D137" s="289"/>
      <c r="E137" s="145"/>
      <c r="F137" s="145"/>
      <c r="G137" s="289"/>
      <c r="H137" s="145"/>
      <c r="I137" s="374"/>
      <c r="J137" s="543"/>
      <c r="K137" s="80"/>
      <c r="L137" s="145"/>
      <c r="M137" s="289"/>
      <c r="N137" s="145"/>
      <c r="O137" s="289"/>
      <c r="P137" s="289"/>
    </row>
    <row r="138" spans="2:16" ht="15.75">
      <c r="B138" s="135"/>
      <c r="D138" s="289"/>
      <c r="E138" s="145"/>
      <c r="F138" s="145"/>
      <c r="G138" s="289"/>
      <c r="H138" s="145"/>
      <c r="I138" s="374"/>
      <c r="J138" s="543"/>
      <c r="K138" s="80"/>
      <c r="L138" s="145"/>
      <c r="M138" s="289"/>
      <c r="N138" s="145"/>
      <c r="O138" s="289"/>
      <c r="P138" s="289"/>
    </row>
    <row r="139" spans="2:16" ht="15.75">
      <c r="B139" s="135"/>
      <c r="D139" s="289"/>
      <c r="E139" s="145"/>
      <c r="F139" s="145"/>
      <c r="G139" s="289"/>
      <c r="H139" s="145"/>
      <c r="I139" s="374"/>
      <c r="J139" s="543"/>
      <c r="K139" s="80"/>
      <c r="L139" s="145"/>
      <c r="M139" s="289"/>
      <c r="N139" s="145"/>
      <c r="O139" s="289"/>
      <c r="P139" s="289"/>
    </row>
    <row r="140" spans="2:16" ht="15.75">
      <c r="B140" s="135"/>
      <c r="D140" s="289"/>
      <c r="E140" s="145"/>
      <c r="F140" s="145"/>
      <c r="G140" s="289"/>
      <c r="H140" s="145"/>
      <c r="I140" s="374"/>
      <c r="J140" s="543"/>
      <c r="K140" s="80"/>
      <c r="L140" s="145"/>
      <c r="M140" s="289"/>
      <c r="N140" s="145"/>
      <c r="O140" s="289"/>
      <c r="P140" s="289"/>
    </row>
    <row r="141" spans="2:16" ht="15.75">
      <c r="B141" s="135"/>
      <c r="D141" s="289"/>
      <c r="E141" s="145"/>
      <c r="F141" s="145"/>
      <c r="G141" s="289"/>
      <c r="H141" s="145"/>
      <c r="I141" s="374"/>
      <c r="J141" s="543"/>
      <c r="K141" s="80"/>
      <c r="L141" s="145"/>
      <c r="M141" s="289"/>
      <c r="N141" s="145"/>
      <c r="O141" s="289"/>
      <c r="P141" s="289"/>
    </row>
    <row r="142" spans="2:16" ht="15.75">
      <c r="B142" s="135"/>
      <c r="D142" s="289"/>
      <c r="E142" s="145"/>
      <c r="F142" s="145"/>
      <c r="G142" s="289"/>
      <c r="H142" s="145"/>
      <c r="I142" s="374"/>
      <c r="J142" s="543"/>
      <c r="K142" s="80"/>
      <c r="L142" s="145"/>
      <c r="M142" s="289"/>
      <c r="N142" s="145"/>
      <c r="O142" s="289"/>
      <c r="P142" s="289"/>
    </row>
    <row r="143" spans="2:16" ht="15.75">
      <c r="B143" s="135"/>
      <c r="D143" s="289"/>
      <c r="E143" s="145"/>
      <c r="F143" s="145"/>
      <c r="G143" s="289"/>
      <c r="H143" s="145"/>
      <c r="I143" s="374"/>
      <c r="J143" s="543"/>
      <c r="K143" s="80"/>
      <c r="L143" s="145"/>
      <c r="M143" s="289"/>
      <c r="N143" s="145"/>
      <c r="O143" s="289"/>
      <c r="P143" s="289"/>
    </row>
    <row r="144" spans="2:16" ht="15.75">
      <c r="B144" s="135"/>
      <c r="D144" s="289"/>
      <c r="E144" s="145"/>
      <c r="F144" s="145"/>
      <c r="G144" s="289"/>
      <c r="H144" s="145"/>
      <c r="I144" s="374"/>
      <c r="J144" s="543"/>
      <c r="K144" s="80"/>
      <c r="L144" s="145"/>
      <c r="M144" s="289"/>
      <c r="N144" s="145"/>
      <c r="O144" s="289"/>
      <c r="P144" s="289"/>
    </row>
    <row r="145" spans="2:16" ht="15.75">
      <c r="B145" s="135"/>
      <c r="D145" s="289"/>
      <c r="E145" s="145"/>
      <c r="F145" s="145"/>
      <c r="G145" s="289"/>
      <c r="H145" s="145"/>
      <c r="I145" s="374"/>
      <c r="J145" s="543"/>
      <c r="K145" s="80"/>
      <c r="L145" s="145"/>
      <c r="M145" s="289"/>
      <c r="N145" s="145"/>
      <c r="O145" s="289"/>
      <c r="P145" s="289"/>
    </row>
    <row r="146" spans="2:16" ht="15.75">
      <c r="B146" s="135"/>
      <c r="D146" s="289"/>
      <c r="E146" s="145"/>
      <c r="F146" s="145"/>
      <c r="G146" s="289"/>
      <c r="H146" s="145"/>
      <c r="I146" s="374"/>
      <c r="J146" s="543"/>
      <c r="K146" s="80"/>
      <c r="L146" s="145"/>
      <c r="M146" s="289"/>
      <c r="N146" s="145"/>
      <c r="O146" s="289"/>
      <c r="P146" s="289"/>
    </row>
    <row r="147" spans="2:16" ht="15.75">
      <c r="B147" s="135"/>
      <c r="D147" s="289"/>
      <c r="E147" s="145"/>
      <c r="F147" s="145"/>
      <c r="G147" s="289"/>
      <c r="H147" s="145"/>
      <c r="I147" s="374"/>
      <c r="J147" s="543"/>
      <c r="K147" s="80"/>
      <c r="L147" s="145"/>
      <c r="M147" s="289"/>
      <c r="N147" s="145"/>
      <c r="O147" s="289"/>
      <c r="P147" s="289"/>
    </row>
    <row r="148" spans="2:16" ht="15.75">
      <c r="B148" s="135"/>
      <c r="D148" s="289"/>
      <c r="E148" s="145"/>
      <c r="F148" s="145"/>
      <c r="G148" s="289"/>
      <c r="H148" s="145"/>
      <c r="I148" s="374"/>
      <c r="J148" s="543"/>
      <c r="K148" s="80"/>
      <c r="L148" s="145"/>
      <c r="M148" s="289"/>
      <c r="N148" s="145"/>
      <c r="O148" s="289"/>
      <c r="P148" s="289"/>
    </row>
    <row r="149" spans="2:16" ht="15.75">
      <c r="B149" s="135"/>
      <c r="D149" s="289"/>
      <c r="E149" s="145"/>
      <c r="F149" s="145"/>
      <c r="G149" s="289"/>
      <c r="H149" s="145"/>
      <c r="I149" s="374"/>
      <c r="J149" s="543"/>
      <c r="K149" s="80"/>
      <c r="L149" s="145"/>
      <c r="M149" s="289"/>
      <c r="N149" s="145"/>
      <c r="O149" s="289"/>
      <c r="P149" s="289"/>
    </row>
    <row r="150" spans="2:16" ht="15.75">
      <c r="B150" s="135"/>
      <c r="D150" s="289"/>
      <c r="E150" s="145"/>
      <c r="F150" s="145"/>
      <c r="G150" s="289"/>
      <c r="H150" s="145"/>
      <c r="I150" s="374"/>
      <c r="J150" s="543"/>
      <c r="K150" s="80"/>
      <c r="L150" s="145"/>
      <c r="M150" s="289"/>
      <c r="N150" s="145"/>
      <c r="O150" s="289"/>
      <c r="P150" s="289"/>
    </row>
    <row r="151" spans="2:16" ht="15.75">
      <c r="B151" s="135"/>
      <c r="D151" s="289"/>
      <c r="E151" s="145"/>
      <c r="F151" s="145"/>
      <c r="G151" s="289"/>
      <c r="H151" s="145"/>
      <c r="I151" s="374"/>
      <c r="J151" s="543"/>
      <c r="K151" s="80"/>
      <c r="L151" s="145"/>
      <c r="M151" s="289"/>
      <c r="N151" s="145"/>
      <c r="O151" s="289"/>
      <c r="P151" s="289"/>
    </row>
    <row r="152" spans="2:16" ht="15.75">
      <c r="B152" s="135"/>
      <c r="D152" s="289"/>
      <c r="E152" s="145"/>
      <c r="F152" s="145"/>
      <c r="H152" s="145"/>
      <c r="I152" s="374"/>
      <c r="J152" s="543"/>
      <c r="K152" s="80"/>
      <c r="L152" s="145"/>
      <c r="M152" s="289"/>
      <c r="N152" s="145"/>
      <c r="O152" s="289"/>
      <c r="P152" s="289"/>
    </row>
    <row r="153" spans="2:16" ht="15.75">
      <c r="B153" s="135"/>
      <c r="D153" s="289"/>
      <c r="E153" s="145"/>
      <c r="F153" s="145"/>
      <c r="H153" s="145"/>
      <c r="I153" s="374"/>
      <c r="J153" s="543"/>
      <c r="K153" s="80"/>
      <c r="L153" s="145"/>
      <c r="M153" s="289"/>
      <c r="N153" s="145"/>
      <c r="O153" s="289"/>
      <c r="P153" s="289"/>
    </row>
    <row r="154" spans="2:16" ht="15.75">
      <c r="B154" s="135"/>
      <c r="D154" s="289"/>
      <c r="E154" s="145"/>
      <c r="F154" s="145"/>
      <c r="H154" s="145"/>
      <c r="I154" s="374"/>
      <c r="J154" s="543"/>
      <c r="K154" s="80"/>
      <c r="L154" s="145"/>
      <c r="M154" s="289"/>
      <c r="N154" s="145"/>
      <c r="O154" s="289"/>
      <c r="P154" s="289"/>
    </row>
    <row r="155" spans="2:16" ht="15.75">
      <c r="B155" s="135"/>
      <c r="D155" s="289"/>
      <c r="E155" s="145"/>
      <c r="F155" s="145"/>
      <c r="H155" s="145"/>
      <c r="I155" s="374"/>
      <c r="J155" s="543"/>
      <c r="K155" s="80"/>
      <c r="L155" s="145"/>
      <c r="M155" s="289"/>
      <c r="N155" s="145"/>
      <c r="O155" s="289"/>
      <c r="P155" s="289"/>
    </row>
    <row r="156" spans="2:16" ht="15.75">
      <c r="B156" s="135"/>
      <c r="D156" s="289"/>
      <c r="E156" s="145"/>
      <c r="F156" s="145"/>
      <c r="H156" s="145"/>
      <c r="I156" s="374"/>
      <c r="J156" s="543"/>
      <c r="K156" s="80"/>
      <c r="L156" s="145"/>
      <c r="N156" s="145"/>
      <c r="O156" s="289"/>
      <c r="P156" s="289"/>
    </row>
    <row r="157" spans="2:16" ht="15.75">
      <c r="B157" s="135"/>
      <c r="D157" s="289"/>
      <c r="E157" s="145"/>
      <c r="F157" s="145"/>
      <c r="H157" s="145"/>
      <c r="I157" s="374"/>
      <c r="J157" s="543"/>
      <c r="K157" s="80"/>
      <c r="L157" s="145"/>
      <c r="N157" s="145"/>
      <c r="O157" s="289"/>
      <c r="P157" s="289"/>
    </row>
    <row r="158" spans="2:16" ht="15.75">
      <c r="B158" s="135"/>
      <c r="D158" s="289"/>
      <c r="E158" s="145"/>
      <c r="F158" s="145"/>
      <c r="H158" s="145"/>
      <c r="I158" s="374"/>
      <c r="J158" s="543"/>
      <c r="K158" s="80"/>
      <c r="L158" s="145"/>
      <c r="N158" s="145"/>
      <c r="O158" s="289"/>
      <c r="P158" s="289"/>
    </row>
    <row r="159" spans="2:16" ht="15.75">
      <c r="B159" s="135"/>
      <c r="D159" s="289"/>
      <c r="E159" s="145"/>
      <c r="F159" s="145"/>
      <c r="H159" s="145"/>
      <c r="I159" s="374"/>
      <c r="J159" s="543"/>
      <c r="K159" s="80"/>
      <c r="L159" s="145"/>
      <c r="N159" s="145"/>
      <c r="O159" s="289"/>
      <c r="P159" s="289"/>
    </row>
    <row r="160" spans="2:16" ht="15.75">
      <c r="B160" s="135"/>
      <c r="D160" s="289"/>
      <c r="E160" s="145"/>
      <c r="F160" s="145"/>
      <c r="H160" s="145"/>
      <c r="I160" s="374"/>
      <c r="J160" s="543"/>
      <c r="K160" s="80"/>
      <c r="L160" s="145"/>
      <c r="N160" s="145"/>
      <c r="O160" s="289"/>
      <c r="P160" s="289"/>
    </row>
    <row r="161" spans="2:16" ht="15.75">
      <c r="B161" s="135"/>
      <c r="D161" s="289"/>
      <c r="E161" s="145"/>
      <c r="F161" s="145"/>
      <c r="H161" s="145"/>
      <c r="I161" s="374"/>
      <c r="J161" s="543"/>
      <c r="K161" s="80"/>
      <c r="L161" s="145"/>
      <c r="N161" s="145"/>
      <c r="O161" s="289"/>
      <c r="P161" s="289"/>
    </row>
    <row r="162" spans="2:16" ht="15.75">
      <c r="B162" s="135"/>
      <c r="D162" s="289"/>
      <c r="E162" s="145"/>
      <c r="F162" s="145"/>
      <c r="H162" s="145"/>
      <c r="I162" s="374"/>
      <c r="J162" s="543"/>
      <c r="K162" s="80"/>
      <c r="L162" s="145"/>
      <c r="N162" s="145"/>
      <c r="O162" s="289"/>
      <c r="P162" s="289"/>
    </row>
    <row r="163" spans="2:16" ht="15.75">
      <c r="B163" s="135"/>
      <c r="D163" s="289"/>
      <c r="E163" s="145"/>
      <c r="F163" s="145"/>
      <c r="H163" s="145"/>
      <c r="I163" s="374"/>
      <c r="J163" s="543"/>
      <c r="K163" s="80"/>
      <c r="L163" s="145"/>
      <c r="N163" s="145"/>
      <c r="O163" s="289"/>
      <c r="P163" s="289"/>
    </row>
    <row r="164" spans="2:16" ht="15.75">
      <c r="B164" s="135"/>
      <c r="D164" s="289"/>
      <c r="H164" s="145"/>
      <c r="I164" s="374"/>
      <c r="J164" s="543"/>
      <c r="K164" s="80"/>
      <c r="L164" s="145"/>
      <c r="N164" s="145"/>
      <c r="O164" s="289"/>
      <c r="P164" s="289"/>
    </row>
    <row r="165" spans="2:16" ht="15.75">
      <c r="B165" s="135"/>
      <c r="D165" s="289"/>
      <c r="H165" s="145"/>
      <c r="I165" s="374"/>
      <c r="J165" s="543"/>
      <c r="K165" s="80"/>
      <c r="L165" s="145"/>
      <c r="N165" s="145"/>
      <c r="O165" s="289"/>
      <c r="P165" s="289"/>
    </row>
    <row r="166" spans="2:16" ht="15.75">
      <c r="B166" s="135"/>
      <c r="D166" s="289"/>
      <c r="H166" s="145"/>
      <c r="I166" s="374"/>
      <c r="J166" s="543"/>
      <c r="K166" s="80"/>
      <c r="L166" s="145"/>
      <c r="N166" s="145"/>
      <c r="O166" s="289"/>
      <c r="P166" s="289"/>
    </row>
    <row r="167" spans="2:16" ht="15.75">
      <c r="B167" s="135"/>
      <c r="D167" s="289"/>
      <c r="I167" s="374"/>
      <c r="J167" s="543"/>
      <c r="K167" s="80"/>
      <c r="L167" s="145"/>
      <c r="N167" s="145"/>
      <c r="O167" s="289"/>
      <c r="P167" s="289"/>
    </row>
    <row r="168" spans="2:16" ht="15.75">
      <c r="B168" s="135"/>
      <c r="D168" s="289"/>
      <c r="I168" s="374"/>
      <c r="J168" s="543"/>
      <c r="K168" s="80"/>
      <c r="L168" s="145"/>
      <c r="N168" s="145"/>
      <c r="O168" s="289"/>
      <c r="P168" s="289"/>
    </row>
    <row r="169" spans="2:16" ht="15.75">
      <c r="B169" s="135"/>
      <c r="D169" s="289"/>
      <c r="I169" s="374"/>
      <c r="J169" s="543"/>
      <c r="K169" s="80"/>
      <c r="L169" s="145"/>
      <c r="N169" s="145"/>
      <c r="O169" s="289"/>
      <c r="P169" s="289"/>
    </row>
    <row r="170" spans="2:16" ht="15.75">
      <c r="B170" s="135"/>
      <c r="D170" s="289"/>
      <c r="I170" s="374"/>
      <c r="J170" s="543"/>
      <c r="K170" s="80"/>
      <c r="L170" s="145"/>
      <c r="N170" s="145"/>
      <c r="O170" s="289"/>
      <c r="P170" s="289"/>
    </row>
    <row r="171" spans="2:16" ht="15.75">
      <c r="B171" s="135"/>
      <c r="D171" s="289"/>
      <c r="I171" s="374"/>
      <c r="J171" s="543"/>
      <c r="K171" s="80"/>
      <c r="L171" s="145"/>
      <c r="N171" s="145"/>
      <c r="O171" s="289"/>
      <c r="P171" s="289"/>
    </row>
    <row r="172" spans="2:16" ht="15.75">
      <c r="B172" s="135"/>
      <c r="D172" s="289"/>
      <c r="I172" s="374"/>
      <c r="J172" s="543"/>
      <c r="K172" s="80"/>
      <c r="L172" s="145"/>
      <c r="N172" s="145"/>
      <c r="O172" s="289"/>
      <c r="P172" s="289"/>
    </row>
    <row r="173" spans="2:16" ht="15.75">
      <c r="B173" s="135"/>
      <c r="D173" s="289"/>
      <c r="I173" s="374"/>
      <c r="J173" s="543"/>
      <c r="K173" s="80"/>
      <c r="L173" s="145"/>
      <c r="N173" s="145"/>
      <c r="O173" s="289"/>
      <c r="P173" s="289"/>
    </row>
    <row r="174" spans="2:16" ht="15.75">
      <c r="B174" s="135"/>
      <c r="D174" s="289"/>
      <c r="I174" s="374"/>
      <c r="J174" s="543"/>
      <c r="K174" s="80"/>
      <c r="L174" s="145"/>
      <c r="N174" s="145"/>
      <c r="O174" s="289"/>
      <c r="P174" s="289"/>
    </row>
    <row r="175" spans="2:16" ht="15.75">
      <c r="B175" s="135"/>
      <c r="D175" s="289"/>
      <c r="I175" s="374"/>
      <c r="J175" s="543"/>
      <c r="K175" s="80"/>
      <c r="L175" s="145"/>
      <c r="N175" s="145"/>
      <c r="O175" s="289"/>
      <c r="P175" s="289"/>
    </row>
    <row r="176" spans="2:16" ht="15.75">
      <c r="B176" s="135"/>
      <c r="D176" s="289"/>
      <c r="I176" s="374"/>
      <c r="J176" s="543"/>
      <c r="K176" s="80"/>
      <c r="L176" s="145"/>
      <c r="N176" s="145"/>
      <c r="O176" s="289"/>
      <c r="P176" s="289"/>
    </row>
    <row r="177" spans="2:16" ht="15.75">
      <c r="B177" s="135"/>
      <c r="D177" s="289"/>
      <c r="I177" s="374"/>
      <c r="J177" s="543"/>
      <c r="K177" s="80"/>
      <c r="L177" s="145"/>
      <c r="N177" s="145"/>
      <c r="O177" s="289"/>
      <c r="P177" s="289"/>
    </row>
    <row r="178" spans="2:16" ht="15.75">
      <c r="B178" s="135"/>
      <c r="D178" s="289"/>
      <c r="I178" s="374"/>
      <c r="J178" s="543"/>
      <c r="K178" s="80"/>
      <c r="L178" s="145"/>
      <c r="N178" s="289"/>
      <c r="O178" s="289"/>
      <c r="P178" s="289"/>
    </row>
    <row r="179" spans="2:16" ht="15.75">
      <c r="B179" s="135"/>
      <c r="D179" s="289"/>
      <c r="I179" s="374"/>
      <c r="J179" s="543"/>
      <c r="K179" s="80"/>
      <c r="L179" s="145"/>
      <c r="N179" s="289"/>
      <c r="O179" s="289"/>
      <c r="P179" s="289"/>
    </row>
    <row r="180" spans="2:16" ht="15.75">
      <c r="B180" s="135"/>
      <c r="D180" s="289"/>
      <c r="I180" s="374"/>
      <c r="J180" s="543"/>
      <c r="K180" s="80"/>
      <c r="L180" s="145"/>
      <c r="N180" s="289"/>
      <c r="O180" s="289"/>
      <c r="P180" s="289"/>
    </row>
    <row r="181" spans="2:16" ht="15.75">
      <c r="B181" s="135"/>
      <c r="D181" s="289"/>
      <c r="I181" s="374"/>
      <c r="J181" s="543"/>
      <c r="K181" s="80"/>
      <c r="L181" s="145"/>
      <c r="N181" s="289"/>
      <c r="O181" s="289"/>
      <c r="P181" s="289"/>
    </row>
    <row r="182" spans="2:16" ht="15.75">
      <c r="B182" s="135"/>
      <c r="D182" s="289"/>
      <c r="I182" s="374"/>
      <c r="J182" s="543"/>
      <c r="K182" s="80"/>
      <c r="L182" s="145"/>
      <c r="N182" s="289"/>
      <c r="O182" s="289"/>
      <c r="P182" s="289"/>
    </row>
    <row r="183" spans="2:16" ht="15.75">
      <c r="B183" s="135"/>
      <c r="D183" s="289"/>
      <c r="I183" s="374"/>
      <c r="J183" s="543"/>
      <c r="K183" s="80"/>
      <c r="L183" s="145"/>
      <c r="N183" s="289"/>
      <c r="O183" s="289"/>
      <c r="P183" s="289"/>
    </row>
    <row r="184" spans="2:16" ht="15.75">
      <c r="B184" s="135"/>
      <c r="D184" s="289"/>
      <c r="I184" s="374"/>
      <c r="J184" s="543"/>
      <c r="K184" s="80"/>
      <c r="L184" s="145"/>
      <c r="N184" s="289"/>
      <c r="O184" s="289"/>
      <c r="P184" s="289"/>
    </row>
    <row r="185" spans="2:16" ht="15.75">
      <c r="B185" s="135"/>
      <c r="D185" s="289"/>
      <c r="I185" s="374"/>
      <c r="J185" s="543"/>
      <c r="K185" s="80"/>
      <c r="L185" s="145"/>
      <c r="N185" s="289"/>
      <c r="O185" s="289"/>
      <c r="P185" s="289"/>
    </row>
    <row r="186" spans="2:16" ht="15.75">
      <c r="B186" s="135"/>
      <c r="D186" s="289"/>
      <c r="I186" s="374"/>
      <c r="J186" s="543"/>
      <c r="K186" s="80"/>
      <c r="L186" s="145"/>
      <c r="N186" s="289"/>
      <c r="O186" s="289"/>
      <c r="P186" s="289"/>
    </row>
    <row r="187" spans="2:16" ht="15.75">
      <c r="B187" s="135"/>
      <c r="D187" s="289"/>
      <c r="I187" s="374"/>
      <c r="J187" s="543"/>
      <c r="K187" s="80"/>
      <c r="L187" s="145"/>
      <c r="N187" s="289"/>
      <c r="O187" s="289"/>
      <c r="P187" s="289"/>
    </row>
    <row r="188" spans="2:16" ht="15.75">
      <c r="B188" s="135"/>
      <c r="I188" s="374"/>
      <c r="J188" s="543"/>
      <c r="K188" s="80"/>
      <c r="L188" s="145"/>
      <c r="N188" s="289"/>
      <c r="O188" s="289"/>
      <c r="P188" s="289"/>
    </row>
    <row r="189" spans="2:16" ht="15.75">
      <c r="B189" s="135"/>
      <c r="I189" s="374"/>
      <c r="J189" s="543"/>
      <c r="K189" s="80"/>
      <c r="L189" s="145"/>
      <c r="N189" s="289"/>
      <c r="O189" s="289"/>
      <c r="P189" s="289"/>
    </row>
    <row r="190" spans="2:16" ht="15.75">
      <c r="B190" s="135"/>
      <c r="I190" s="374"/>
      <c r="J190" s="543"/>
      <c r="K190" s="80"/>
      <c r="L190" s="145"/>
      <c r="N190" s="289"/>
      <c r="O190" s="289"/>
      <c r="P190" s="289"/>
    </row>
    <row r="191" spans="2:16" ht="15.75">
      <c r="B191" s="135"/>
      <c r="I191" s="374"/>
      <c r="J191" s="543"/>
      <c r="K191" s="80"/>
      <c r="L191" s="145"/>
      <c r="N191" s="289"/>
      <c r="O191" s="289"/>
      <c r="P191" s="289"/>
    </row>
    <row r="192" spans="2:16" ht="15.75">
      <c r="B192" s="135"/>
      <c r="I192" s="374"/>
      <c r="J192" s="543"/>
      <c r="K192" s="80"/>
      <c r="L192" s="145"/>
      <c r="N192" s="289"/>
      <c r="O192" s="289"/>
      <c r="P192" s="289"/>
    </row>
    <row r="193" spans="2:16" ht="15.75">
      <c r="B193" s="135"/>
      <c r="I193" s="374"/>
      <c r="J193" s="543"/>
      <c r="K193" s="80"/>
      <c r="L193" s="145"/>
      <c r="N193" s="289"/>
      <c r="O193" s="289"/>
      <c r="P193" s="289"/>
    </row>
    <row r="194" spans="2:16" ht="15.75">
      <c r="B194" s="135"/>
      <c r="I194" s="374"/>
      <c r="J194" s="543"/>
      <c r="K194" s="80"/>
      <c r="L194" s="145"/>
      <c r="N194" s="289"/>
      <c r="O194" s="289"/>
      <c r="P194" s="289"/>
    </row>
    <row r="195" spans="2:16" ht="15.75">
      <c r="B195" s="135"/>
      <c r="I195" s="374"/>
      <c r="J195" s="543"/>
      <c r="K195" s="80"/>
      <c r="L195" s="145"/>
      <c r="N195" s="289"/>
      <c r="O195" s="289"/>
      <c r="P195" s="289"/>
    </row>
    <row r="196" spans="2:16" ht="15.75">
      <c r="B196" s="135"/>
      <c r="I196" s="374"/>
      <c r="J196" s="543"/>
      <c r="K196" s="80"/>
      <c r="L196" s="145"/>
      <c r="N196" s="289"/>
      <c r="O196" s="289"/>
      <c r="P196" s="289"/>
    </row>
    <row r="197" spans="2:16" ht="15.75">
      <c r="B197" s="135"/>
      <c r="I197" s="374"/>
      <c r="J197" s="543"/>
      <c r="K197" s="80"/>
      <c r="L197" s="145"/>
    </row>
    <row r="198" spans="2:16" ht="15.75">
      <c r="B198" s="135"/>
      <c r="I198" s="374"/>
      <c r="J198" s="543"/>
      <c r="K198" s="80"/>
    </row>
    <row r="199" spans="2:16" ht="15.75">
      <c r="B199" s="135"/>
      <c r="I199" s="374"/>
      <c r="J199" s="543"/>
      <c r="K199" s="80"/>
    </row>
    <row r="200" spans="2:16" ht="15.75">
      <c r="B200" s="135"/>
      <c r="I200" s="374"/>
      <c r="J200" s="543"/>
      <c r="K200" s="80"/>
    </row>
    <row r="201" spans="2:16" ht="15.75">
      <c r="B201" s="135"/>
      <c r="I201" s="374"/>
      <c r="J201" s="543"/>
      <c r="K201" s="80"/>
    </row>
    <row r="202" spans="2:16" ht="15.75">
      <c r="B202" s="135"/>
    </row>
    <row r="203" spans="2:16" ht="15.75">
      <c r="B203" s="135"/>
    </row>
    <row r="204" spans="2:16" ht="15.75">
      <c r="B204" s="135"/>
    </row>
    <row r="205" spans="2:16" ht="15.75">
      <c r="B205" s="135"/>
    </row>
    <row r="206" spans="2:16" ht="15.75">
      <c r="B206" s="135"/>
    </row>
    <row r="207" spans="2:16" ht="15.75">
      <c r="B207" s="135"/>
    </row>
    <row r="208" spans="2:16" ht="15.75">
      <c r="B208" s="135"/>
    </row>
    <row r="209" spans="2:2" ht="15.75">
      <c r="B209" s="135"/>
    </row>
    <row r="210" spans="2:2" ht="15.75">
      <c r="B210" s="135"/>
    </row>
    <row r="211" spans="2:2" ht="15.75">
      <c r="B211" s="135"/>
    </row>
    <row r="212" spans="2:2" ht="15.75">
      <c r="B212" s="135"/>
    </row>
    <row r="213" spans="2:2" ht="15.75">
      <c r="B213" s="135"/>
    </row>
    <row r="214" spans="2:2" ht="15.75">
      <c r="B214" s="135"/>
    </row>
    <row r="215" spans="2:2" ht="15.75">
      <c r="B215" s="135"/>
    </row>
    <row r="216" spans="2:2" ht="15.75">
      <c r="B216" s="135"/>
    </row>
    <row r="217" spans="2:2" ht="15.75">
      <c r="B217" s="135"/>
    </row>
    <row r="218" spans="2:2" ht="15.75">
      <c r="B218" s="135"/>
    </row>
    <row r="219" spans="2:2" ht="15.75">
      <c r="B219" s="135"/>
    </row>
    <row r="220" spans="2:2" ht="15.75">
      <c r="B220" s="135"/>
    </row>
    <row r="221" spans="2:2" ht="15.75">
      <c r="B221" s="135"/>
    </row>
    <row r="222" spans="2:2" ht="15.75">
      <c r="B222" s="135"/>
    </row>
    <row r="223" spans="2:2" ht="15.75">
      <c r="B223" s="135"/>
    </row>
    <row r="224" spans="2:2" ht="15.75">
      <c r="B224" s="135"/>
    </row>
    <row r="225" spans="2:2" ht="15.75">
      <c r="B225" s="135"/>
    </row>
    <row r="226" spans="2:2" ht="15.75">
      <c r="B226" s="135"/>
    </row>
    <row r="227" spans="2:2" ht="15.75">
      <c r="B227" s="135"/>
    </row>
    <row r="228" spans="2:2" ht="15.75">
      <c r="B228" s="135"/>
    </row>
    <row r="229" spans="2:2" ht="15.75">
      <c r="B229" s="135"/>
    </row>
    <row r="230" spans="2:2" ht="15.75">
      <c r="B230" s="135"/>
    </row>
    <row r="231" spans="2:2" ht="15.75">
      <c r="B231" s="135"/>
    </row>
    <row r="232" spans="2:2" ht="15.75">
      <c r="B232" s="135"/>
    </row>
    <row r="233" spans="2:2" ht="15.75">
      <c r="B233" s="135"/>
    </row>
    <row r="234" spans="2:2" ht="15.75">
      <c r="B234" s="135"/>
    </row>
    <row r="235" spans="2:2" ht="15.75">
      <c r="B235" s="135"/>
    </row>
    <row r="236" spans="2:2" ht="15.75">
      <c r="B236" s="135"/>
    </row>
    <row r="237" spans="2:2" ht="15.75">
      <c r="B237" s="135"/>
    </row>
    <row r="238" spans="2:2" ht="15.75">
      <c r="B238" s="135"/>
    </row>
    <row r="239" spans="2:2" ht="15.75">
      <c r="B239" s="135"/>
    </row>
    <row r="240" spans="2:2" ht="15.75">
      <c r="B240" s="135"/>
    </row>
    <row r="241" spans="2:2" ht="15.75">
      <c r="B241" s="135"/>
    </row>
    <row r="242" spans="2:2" ht="15.75">
      <c r="B242" s="135"/>
    </row>
    <row r="243" spans="2:2" ht="15.75">
      <c r="B243" s="135"/>
    </row>
    <row r="244" spans="2:2" ht="15.75">
      <c r="B244" s="135"/>
    </row>
    <row r="245" spans="2:2" ht="15.75">
      <c r="B245" s="135"/>
    </row>
    <row r="246" spans="2:2" ht="15.75">
      <c r="B246" s="135"/>
    </row>
    <row r="247" spans="2:2" ht="15.75">
      <c r="B247" s="135"/>
    </row>
    <row r="248" spans="2:2" ht="15.75">
      <c r="B248" s="135"/>
    </row>
    <row r="249" spans="2:2" ht="15.75">
      <c r="B249" s="135"/>
    </row>
    <row r="250" spans="2:2" ht="15.75">
      <c r="B250" s="135"/>
    </row>
    <row r="251" spans="2:2" ht="15.75">
      <c r="B251" s="135"/>
    </row>
    <row r="252" spans="2:2" ht="15.75">
      <c r="B252" s="135"/>
    </row>
    <row r="253" spans="2:2" ht="15.75">
      <c r="B253" s="135"/>
    </row>
    <row r="254" spans="2:2" ht="15.75">
      <c r="B254" s="135"/>
    </row>
    <row r="255" spans="2:2" ht="15.75">
      <c r="B255" s="135"/>
    </row>
    <row r="256" spans="2:2" ht="15.75">
      <c r="B256" s="135"/>
    </row>
    <row r="257" spans="2:2" ht="15.75">
      <c r="B257" s="135"/>
    </row>
    <row r="258" spans="2:2" ht="15.75">
      <c r="B258" s="135"/>
    </row>
    <row r="259" spans="2:2" ht="15.75">
      <c r="B259" s="135"/>
    </row>
    <row r="260" spans="2:2" ht="15.75">
      <c r="B260" s="135"/>
    </row>
    <row r="261" spans="2:2" ht="15.75">
      <c r="B261" s="135"/>
    </row>
    <row r="262" spans="2:2" ht="15.75">
      <c r="B262" s="135"/>
    </row>
    <row r="263" spans="2:2" ht="15.75">
      <c r="B263" s="135"/>
    </row>
    <row r="264" spans="2:2" ht="15.75">
      <c r="B264" s="135"/>
    </row>
    <row r="265" spans="2:2" ht="15.75">
      <c r="B265" s="135"/>
    </row>
    <row r="266" spans="2:2" ht="15.75">
      <c r="B266" s="135"/>
    </row>
    <row r="267" spans="2:2" ht="15.75">
      <c r="B267" s="135"/>
    </row>
    <row r="268" spans="2:2" ht="15.75">
      <c r="B268" s="135"/>
    </row>
    <row r="269" spans="2:2" ht="15.75">
      <c r="B269" s="135"/>
    </row>
    <row r="270" spans="2:2" ht="15.75">
      <c r="B270" s="135"/>
    </row>
    <row r="271" spans="2:2" ht="15.75">
      <c r="B271" s="135"/>
    </row>
    <row r="272" spans="2:2" ht="15.75">
      <c r="B272" s="135"/>
    </row>
    <row r="273" spans="2:2" ht="15.75">
      <c r="B273" s="135"/>
    </row>
    <row r="274" spans="2:2" ht="15.75">
      <c r="B274" s="135"/>
    </row>
    <row r="275" spans="2:2" ht="15.75">
      <c r="B275" s="135"/>
    </row>
    <row r="276" spans="2:2" ht="15.75">
      <c r="B276" s="135"/>
    </row>
    <row r="277" spans="2:2" ht="15.75">
      <c r="B277" s="135"/>
    </row>
    <row r="278" spans="2:2" ht="15.75">
      <c r="B278" s="135"/>
    </row>
    <row r="279" spans="2:2" ht="15.75">
      <c r="B279" s="135"/>
    </row>
    <row r="280" spans="2:2" ht="15.75">
      <c r="B280" s="135"/>
    </row>
    <row r="281" spans="2:2" ht="15.75">
      <c r="B281" s="135"/>
    </row>
    <row r="282" spans="2:2" ht="15.75">
      <c r="B282" s="135"/>
    </row>
    <row r="283" spans="2:2" ht="15.75">
      <c r="B283" s="135"/>
    </row>
    <row r="284" spans="2:2" ht="15.75">
      <c r="B284" s="135"/>
    </row>
    <row r="285" spans="2:2" ht="15.75">
      <c r="B285" s="135"/>
    </row>
    <row r="286" spans="2:2" ht="15.75">
      <c r="B286" s="135"/>
    </row>
    <row r="287" spans="2:2" ht="15.75">
      <c r="B287" s="135"/>
    </row>
    <row r="288" spans="2:2" ht="15.75">
      <c r="B288" s="135"/>
    </row>
    <row r="289" spans="2:2" ht="15.75">
      <c r="B289" s="135"/>
    </row>
    <row r="290" spans="2:2" ht="15.75">
      <c r="B290" s="135"/>
    </row>
    <row r="291" spans="2:2" ht="15.75">
      <c r="B291" s="135"/>
    </row>
    <row r="292" spans="2:2" ht="15.75">
      <c r="B292" s="135"/>
    </row>
    <row r="293" spans="2:2" ht="15.75">
      <c r="B293" s="135"/>
    </row>
    <row r="294" spans="2:2" ht="15.75">
      <c r="B294" s="135"/>
    </row>
    <row r="295" spans="2:2" ht="15.75">
      <c r="B295" s="135"/>
    </row>
    <row r="296" spans="2:2" ht="15.75">
      <c r="B296" s="135"/>
    </row>
    <row r="297" spans="2:2" ht="15.75">
      <c r="B297" s="135"/>
    </row>
    <row r="298" spans="2:2" ht="15.75">
      <c r="B298" s="135"/>
    </row>
    <row r="299" spans="2:2" ht="15.75">
      <c r="B299" s="135"/>
    </row>
    <row r="300" spans="2:2" ht="15.75">
      <c r="B300" s="135"/>
    </row>
    <row r="301" spans="2:2" ht="15.75">
      <c r="B301" s="135"/>
    </row>
    <row r="302" spans="2:2" ht="15.75">
      <c r="B302" s="135"/>
    </row>
    <row r="303" spans="2:2" ht="15.75">
      <c r="B303" s="135"/>
    </row>
    <row r="304" spans="2:2" ht="15.75">
      <c r="B304" s="135"/>
    </row>
    <row r="305" spans="2:2" ht="15.75">
      <c r="B305" s="135"/>
    </row>
    <row r="306" spans="2:2" ht="15.75">
      <c r="B306" s="135"/>
    </row>
    <row r="307" spans="2:2" ht="15.75">
      <c r="B307" s="135"/>
    </row>
    <row r="308" spans="2:2" ht="15.75">
      <c r="B308" s="135"/>
    </row>
    <row r="309" spans="2:2" ht="15.75">
      <c r="B309" s="135"/>
    </row>
    <row r="310" spans="2:2" ht="15.75">
      <c r="B310" s="135"/>
    </row>
    <row r="311" spans="2:2" ht="15.75">
      <c r="B311" s="135"/>
    </row>
    <row r="312" spans="2:2" ht="15.75">
      <c r="B312" s="135"/>
    </row>
    <row r="313" spans="2:2" ht="15.75">
      <c r="B313" s="135"/>
    </row>
    <row r="314" spans="2:2" ht="15.75">
      <c r="B314" s="135"/>
    </row>
    <row r="315" spans="2:2" ht="15.75">
      <c r="B315" s="135"/>
    </row>
    <row r="316" spans="2:2" ht="15.75">
      <c r="B316" s="135"/>
    </row>
    <row r="317" spans="2:2" ht="15.75">
      <c r="B317" s="135"/>
    </row>
    <row r="318" spans="2:2" ht="15.75">
      <c r="B318" s="135"/>
    </row>
    <row r="319" spans="2:2" ht="15.75">
      <c r="B319" s="135"/>
    </row>
    <row r="320" spans="2:2" ht="15.75">
      <c r="B320" s="135"/>
    </row>
    <row r="321" spans="2:2" ht="15.75">
      <c r="B321" s="135"/>
    </row>
    <row r="322" spans="2:2" ht="15.75">
      <c r="B322" s="135"/>
    </row>
    <row r="323" spans="2:2" ht="15.75">
      <c r="B323" s="135"/>
    </row>
    <row r="324" spans="2:2" ht="15.75">
      <c r="B324" s="135"/>
    </row>
    <row r="325" spans="2:2" ht="15.75">
      <c r="B325" s="135"/>
    </row>
    <row r="326" spans="2:2" ht="15.75">
      <c r="B326" s="135"/>
    </row>
    <row r="327" spans="2:2" ht="15.75">
      <c r="B327" s="135"/>
    </row>
    <row r="328" spans="2:2" ht="15.75">
      <c r="B328" s="135"/>
    </row>
    <row r="329" spans="2:2" ht="15.75">
      <c r="B329" s="135"/>
    </row>
    <row r="330" spans="2:2" ht="15.75">
      <c r="B330" s="135"/>
    </row>
    <row r="331" spans="2:2" ht="15.75">
      <c r="B331" s="135"/>
    </row>
    <row r="332" spans="2:2" ht="15.75">
      <c r="B332" s="135"/>
    </row>
    <row r="333" spans="2:2" ht="15.75">
      <c r="B333" s="135"/>
    </row>
    <row r="334" spans="2:2" ht="15.75">
      <c r="B334" s="135"/>
    </row>
    <row r="335" spans="2:2" ht="15.75">
      <c r="B335" s="135"/>
    </row>
    <row r="336" spans="2:2" ht="15.75">
      <c r="B336" s="135"/>
    </row>
    <row r="337" spans="2:2" ht="15.75">
      <c r="B337" s="135"/>
    </row>
    <row r="338" spans="2:2" ht="15.75">
      <c r="B338" s="135"/>
    </row>
    <row r="339" spans="2:2" ht="15.75">
      <c r="B339" s="135"/>
    </row>
    <row r="340" spans="2:2" ht="15.75">
      <c r="B340" s="135"/>
    </row>
    <row r="341" spans="2:2" ht="15.75">
      <c r="B341" s="135"/>
    </row>
    <row r="342" spans="2:2" ht="15.75">
      <c r="B342" s="135"/>
    </row>
    <row r="343" spans="2:2" ht="15.75">
      <c r="B343" s="135"/>
    </row>
    <row r="344" spans="2:2" ht="15.75">
      <c r="B344" s="135"/>
    </row>
    <row r="345" spans="2:2" ht="15.75">
      <c r="B345" s="135"/>
    </row>
    <row r="346" spans="2:2" ht="15.75">
      <c r="B346" s="135"/>
    </row>
    <row r="347" spans="2:2" ht="15.75">
      <c r="B347" s="135"/>
    </row>
    <row r="348" spans="2:2" ht="15.75">
      <c r="B348" s="135"/>
    </row>
    <row r="349" spans="2:2" ht="15.75">
      <c r="B349" s="135"/>
    </row>
    <row r="350" spans="2:2" ht="15.75">
      <c r="B350" s="135"/>
    </row>
    <row r="351" spans="2:2" ht="15.75">
      <c r="B351" s="135"/>
    </row>
    <row r="352" spans="2:2" ht="15.75">
      <c r="B352" s="135"/>
    </row>
    <row r="353" spans="2:2" ht="15.75">
      <c r="B353" s="135"/>
    </row>
    <row r="354" spans="2:2" ht="15.75">
      <c r="B354" s="135"/>
    </row>
    <row r="355" spans="2:2" ht="15.75">
      <c r="B355" s="135"/>
    </row>
    <row r="356" spans="2:2" ht="15.75">
      <c r="B356" s="135"/>
    </row>
    <row r="357" spans="2:2" ht="15.75">
      <c r="B357" s="135"/>
    </row>
    <row r="358" spans="2:2" ht="15.75">
      <c r="B358" s="135"/>
    </row>
    <row r="359" spans="2:2" ht="15.75">
      <c r="B359" s="135"/>
    </row>
    <row r="360" spans="2:2" ht="15.75">
      <c r="B360" s="135"/>
    </row>
    <row r="361" spans="2:2" ht="15.75">
      <c r="B361" s="135"/>
    </row>
    <row r="362" spans="2:2" ht="15.75">
      <c r="B362" s="135"/>
    </row>
    <row r="363" spans="2:2" ht="15.75">
      <c r="B363" s="135"/>
    </row>
    <row r="364" spans="2:2" ht="15.75">
      <c r="B364" s="135"/>
    </row>
    <row r="365" spans="2:2" ht="15.75">
      <c r="B365" s="135"/>
    </row>
    <row r="366" spans="2:2" ht="15.75">
      <c r="B366" s="135"/>
    </row>
    <row r="367" spans="2:2" ht="15.75">
      <c r="B367" s="135"/>
    </row>
    <row r="368" spans="2:2" ht="15.75">
      <c r="B368" s="135"/>
    </row>
    <row r="369" spans="2:2" ht="15.75">
      <c r="B369" s="135"/>
    </row>
    <row r="370" spans="2:2" ht="15.75">
      <c r="B370" s="135"/>
    </row>
    <row r="371" spans="2:2" ht="15.75">
      <c r="B371" s="135"/>
    </row>
    <row r="372" spans="2:2" ht="15.75">
      <c r="B372" s="135"/>
    </row>
    <row r="373" spans="2:2" ht="15.75">
      <c r="B373" s="135"/>
    </row>
    <row r="374" spans="2:2" ht="15.75">
      <c r="B374" s="135"/>
    </row>
    <row r="375" spans="2:2" ht="15.75">
      <c r="B375" s="135"/>
    </row>
    <row r="376" spans="2:2" ht="15.75">
      <c r="B376" s="135"/>
    </row>
    <row r="377" spans="2:2" ht="15.75">
      <c r="B377" s="135"/>
    </row>
    <row r="378" spans="2:2" ht="15.75">
      <c r="B378" s="135"/>
    </row>
    <row r="379" spans="2:2" ht="15.75">
      <c r="B379" s="135"/>
    </row>
    <row r="380" spans="2:2" ht="15.75">
      <c r="B380" s="135"/>
    </row>
    <row r="381" spans="2:2" ht="15.75">
      <c r="B381" s="135"/>
    </row>
    <row r="382" spans="2:2" ht="15.75">
      <c r="B382" s="135"/>
    </row>
    <row r="383" spans="2:2" ht="15.75">
      <c r="B383" s="135"/>
    </row>
    <row r="384" spans="2:2" ht="15.75">
      <c r="B384" s="135"/>
    </row>
    <row r="385" spans="2:2" ht="15.75">
      <c r="B385" s="135"/>
    </row>
    <row r="386" spans="2:2" ht="15.75">
      <c r="B386" s="135"/>
    </row>
    <row r="387" spans="2:2" ht="15.75">
      <c r="B387" s="135"/>
    </row>
    <row r="388" spans="2:2" ht="15.75">
      <c r="B388" s="135"/>
    </row>
    <row r="389" spans="2:2" ht="15.75">
      <c r="B389" s="135"/>
    </row>
    <row r="390" spans="2:2" ht="15.75">
      <c r="B390" s="135"/>
    </row>
    <row r="391" spans="2:2" ht="15.75">
      <c r="B391" s="135"/>
    </row>
    <row r="392" spans="2:2" ht="15.75">
      <c r="B392" s="135"/>
    </row>
    <row r="393" spans="2:2" ht="15.75">
      <c r="B393" s="135"/>
    </row>
    <row r="394" spans="2:2" ht="15.75">
      <c r="B394" s="135"/>
    </row>
    <row r="395" spans="2:2" ht="15.75">
      <c r="B395" s="135"/>
    </row>
    <row r="396" spans="2:2" ht="15.75">
      <c r="B396" s="135"/>
    </row>
    <row r="397" spans="2:2" ht="15.75">
      <c r="B397" s="135"/>
    </row>
    <row r="398" spans="2:2" ht="15.75">
      <c r="B398" s="135"/>
    </row>
    <row r="399" spans="2:2" ht="15.75">
      <c r="B399" s="135"/>
    </row>
    <row r="400" spans="2:2" ht="15.75">
      <c r="B400" s="135"/>
    </row>
    <row r="401" spans="2:2" ht="15.75">
      <c r="B401" s="135"/>
    </row>
    <row r="402" spans="2:2" ht="15.75">
      <c r="B402" s="135"/>
    </row>
    <row r="403" spans="2:2" ht="15.75">
      <c r="B403" s="135"/>
    </row>
    <row r="404" spans="2:2" ht="15.75">
      <c r="B404" s="135"/>
    </row>
    <row r="405" spans="2:2" ht="15.75">
      <c r="B405" s="135"/>
    </row>
    <row r="406" spans="2:2" ht="15.75">
      <c r="B406" s="135"/>
    </row>
    <row r="407" spans="2:2" ht="15.75">
      <c r="B407" s="135"/>
    </row>
    <row r="408" spans="2:2" ht="15.75">
      <c r="B408" s="135"/>
    </row>
    <row r="409" spans="2:2" ht="15.75">
      <c r="B409" s="135"/>
    </row>
    <row r="410" spans="2:2" ht="15.75">
      <c r="B410" s="135"/>
    </row>
    <row r="411" spans="2:2" ht="15.75">
      <c r="B411" s="135"/>
    </row>
    <row r="412" spans="2:2" ht="15.75">
      <c r="B412" s="135"/>
    </row>
    <row r="413" spans="2:2" ht="15.75">
      <c r="B413" s="135"/>
    </row>
    <row r="414" spans="2:2" ht="15.75">
      <c r="B414" s="135"/>
    </row>
    <row r="415" spans="2:2" ht="15.75">
      <c r="B415" s="135"/>
    </row>
    <row r="416" spans="2:2" ht="15.75">
      <c r="B416" s="135"/>
    </row>
    <row r="417" spans="2:2" ht="15.75">
      <c r="B417" s="135"/>
    </row>
    <row r="418" spans="2:2" ht="15.75">
      <c r="B418" s="135"/>
    </row>
    <row r="419" spans="2:2" ht="15.75">
      <c r="B419" s="135"/>
    </row>
    <row r="420" spans="2:2" ht="15.75">
      <c r="B420" s="135"/>
    </row>
    <row r="421" spans="2:2" ht="15.75">
      <c r="B421" s="135"/>
    </row>
    <row r="422" spans="2:2" ht="15.75">
      <c r="B422" s="135"/>
    </row>
    <row r="423" spans="2:2" ht="15.75">
      <c r="B423" s="135"/>
    </row>
    <row r="424" spans="2:2" ht="15.75">
      <c r="B424" s="135"/>
    </row>
    <row r="425" spans="2:2" ht="15.75">
      <c r="B425" s="135"/>
    </row>
    <row r="426" spans="2:2" ht="15.75">
      <c r="B426" s="135"/>
    </row>
    <row r="427" spans="2:2" ht="15.75">
      <c r="B427" s="135"/>
    </row>
    <row r="428" spans="2:2" ht="15.75">
      <c r="B428" s="135"/>
    </row>
    <row r="429" spans="2:2" ht="15.75">
      <c r="B429" s="135"/>
    </row>
    <row r="430" spans="2:2" ht="15.75">
      <c r="B430" s="135"/>
    </row>
    <row r="431" spans="2:2" ht="15.75">
      <c r="B431" s="135"/>
    </row>
    <row r="432" spans="2:2" ht="15.75">
      <c r="B432" s="135"/>
    </row>
    <row r="433" spans="2:2" ht="15.75">
      <c r="B433" s="135"/>
    </row>
    <row r="434" spans="2:2" ht="15.75">
      <c r="B434" s="135"/>
    </row>
    <row r="435" spans="2:2" ht="15.75">
      <c r="B435" s="135"/>
    </row>
    <row r="436" spans="2:2" ht="15.75">
      <c r="B436" s="135"/>
    </row>
    <row r="437" spans="2:2" ht="15.75">
      <c r="B437" s="135"/>
    </row>
    <row r="438" spans="2:2" ht="15.75">
      <c r="B438" s="135"/>
    </row>
    <row r="439" spans="2:2" ht="15.75">
      <c r="B439" s="135"/>
    </row>
    <row r="440" spans="2:2" ht="15.75">
      <c r="B440" s="135"/>
    </row>
    <row r="441" spans="2:2" ht="15.75">
      <c r="B441" s="135"/>
    </row>
    <row r="442" spans="2:2" ht="15.75">
      <c r="B442" s="135"/>
    </row>
    <row r="443" spans="2:2" ht="15.75">
      <c r="B443" s="135"/>
    </row>
    <row r="444" spans="2:2" ht="15.75">
      <c r="B444" s="135"/>
    </row>
    <row r="445" spans="2:2" ht="15.75">
      <c r="B445" s="135"/>
    </row>
    <row r="446" spans="2:2" ht="15.75">
      <c r="B446" s="135"/>
    </row>
    <row r="447" spans="2:2" ht="15.75">
      <c r="B447" s="135"/>
    </row>
    <row r="448" spans="2:2" ht="15.75">
      <c r="B448" s="135"/>
    </row>
    <row r="449" spans="2:2" ht="15.75">
      <c r="B449" s="135"/>
    </row>
    <row r="450" spans="2:2" ht="15.75">
      <c r="B450" s="135"/>
    </row>
    <row r="451" spans="2:2" ht="15.75">
      <c r="B451" s="135"/>
    </row>
    <row r="452" spans="2:2" ht="15.75">
      <c r="B452" s="135"/>
    </row>
    <row r="453" spans="2:2" ht="15.75">
      <c r="B453" s="135"/>
    </row>
    <row r="454" spans="2:2" ht="15.75">
      <c r="B454" s="135"/>
    </row>
    <row r="455" spans="2:2" ht="15.75">
      <c r="B455" s="135"/>
    </row>
    <row r="456" spans="2:2" ht="15.75">
      <c r="B456" s="135"/>
    </row>
    <row r="457" spans="2:2" ht="15.75">
      <c r="B457" s="135"/>
    </row>
    <row r="458" spans="2:2" ht="15.75">
      <c r="B458" s="135"/>
    </row>
    <row r="459" spans="2:2" ht="15.75">
      <c r="B459" s="135"/>
    </row>
    <row r="460" spans="2:2" ht="15.75">
      <c r="B460" s="135"/>
    </row>
    <row r="461" spans="2:2" ht="15.75">
      <c r="B461" s="135"/>
    </row>
    <row r="462" spans="2:2" ht="15.75">
      <c r="B462" s="135"/>
    </row>
    <row r="463" spans="2:2" ht="15.75">
      <c r="B463" s="135"/>
    </row>
    <row r="464" spans="2:2" ht="15.75">
      <c r="B464" s="135"/>
    </row>
    <row r="465" spans="2:2" ht="15.75">
      <c r="B465" s="135"/>
    </row>
    <row r="466" spans="2:2" ht="15.75">
      <c r="B466" s="135"/>
    </row>
    <row r="467" spans="2:2" ht="15.75">
      <c r="B467" s="135"/>
    </row>
    <row r="468" spans="2:2" ht="15.75">
      <c r="B468" s="135"/>
    </row>
    <row r="469" spans="2:2" ht="15.75">
      <c r="B469" s="135"/>
    </row>
    <row r="470" spans="2:2" ht="15.75">
      <c r="B470" s="135"/>
    </row>
    <row r="471" spans="2:2" ht="15.75">
      <c r="B471" s="135"/>
    </row>
    <row r="472" spans="2:2" ht="15.75">
      <c r="B472" s="135"/>
    </row>
    <row r="473" spans="2:2" ht="15.75">
      <c r="B473" s="135"/>
    </row>
    <row r="474" spans="2:2" ht="15.75">
      <c r="B474" s="135"/>
    </row>
    <row r="475" spans="2:2" ht="15.75">
      <c r="B475" s="135"/>
    </row>
    <row r="476" spans="2:2" ht="15.75">
      <c r="B476" s="135"/>
    </row>
    <row r="477" spans="2:2" ht="15.75">
      <c r="B477" s="135"/>
    </row>
    <row r="478" spans="2:2" ht="15.75">
      <c r="B478" s="135"/>
    </row>
    <row r="479" spans="2:2" ht="15.75">
      <c r="B479" s="135"/>
    </row>
    <row r="480" spans="2:2" ht="15.75">
      <c r="B480" s="135"/>
    </row>
    <row r="481" spans="2:2" ht="15.75">
      <c r="B481" s="135"/>
    </row>
    <row r="482" spans="2:2" ht="15.75">
      <c r="B482" s="135"/>
    </row>
    <row r="483" spans="2:2" ht="15.75">
      <c r="B483" s="135"/>
    </row>
    <row r="484" spans="2:2" ht="15.75">
      <c r="B484" s="135"/>
    </row>
    <row r="485" spans="2:2" ht="15.75">
      <c r="B485" s="135"/>
    </row>
    <row r="486" spans="2:2" ht="15.75">
      <c r="B486" s="135"/>
    </row>
    <row r="487" spans="2:2" ht="15.75">
      <c r="B487" s="135"/>
    </row>
    <row r="488" spans="2:2" ht="15.75">
      <c r="B488" s="135"/>
    </row>
    <row r="489" spans="2:2" ht="15.75">
      <c r="B489" s="135"/>
    </row>
    <row r="490" spans="2:2" ht="15.75">
      <c r="B490" s="135"/>
    </row>
    <row r="491" spans="2:2" ht="15.75">
      <c r="B491" s="135"/>
    </row>
    <row r="492" spans="2:2" ht="15.75">
      <c r="B492" s="135"/>
    </row>
    <row r="493" spans="2:2" ht="15.75">
      <c r="B493" s="135"/>
    </row>
    <row r="494" spans="2:2" ht="15.75">
      <c r="B494" s="135"/>
    </row>
    <row r="495" spans="2:2" ht="15.75">
      <c r="B495" s="135"/>
    </row>
    <row r="496" spans="2:2" ht="15.75">
      <c r="B496" s="135"/>
    </row>
    <row r="497" spans="2:2" ht="15.75">
      <c r="B497" s="135"/>
    </row>
    <row r="498" spans="2:2" ht="15.75">
      <c r="B498" s="135"/>
    </row>
    <row r="499" spans="2:2" ht="15.75">
      <c r="B499" s="135"/>
    </row>
    <row r="500" spans="2:2" ht="15.75">
      <c r="B500" s="135"/>
    </row>
    <row r="501" spans="2:2" ht="15.75">
      <c r="B501" s="135"/>
    </row>
    <row r="502" spans="2:2" ht="15.75">
      <c r="B502" s="135"/>
    </row>
    <row r="503" spans="2:2" ht="15.75">
      <c r="B503" s="135"/>
    </row>
    <row r="504" spans="2:2" ht="15.75">
      <c r="B504" s="135"/>
    </row>
    <row r="505" spans="2:2" ht="15.75">
      <c r="B505" s="135"/>
    </row>
    <row r="506" spans="2:2" ht="15.75">
      <c r="B506" s="135"/>
    </row>
    <row r="507" spans="2:2" ht="15.75">
      <c r="B507" s="135"/>
    </row>
    <row r="508" spans="2:2" ht="15.75">
      <c r="B508" s="135"/>
    </row>
    <row r="509" spans="2:2" ht="15.75">
      <c r="B509" s="135"/>
    </row>
    <row r="510" spans="2:2" ht="15.75">
      <c r="B510" s="135"/>
    </row>
    <row r="511" spans="2:2" ht="15.75">
      <c r="B511" s="135"/>
    </row>
    <row r="512" spans="2:2" ht="15.75">
      <c r="B512" s="135"/>
    </row>
    <row r="513" spans="2:2" ht="15.75">
      <c r="B513" s="135"/>
    </row>
    <row r="514" spans="2:2" ht="15.75">
      <c r="B514" s="135"/>
    </row>
    <row r="515" spans="2:2" ht="15.75">
      <c r="B515" s="135"/>
    </row>
    <row r="516" spans="2:2" ht="15.75">
      <c r="B516" s="135"/>
    </row>
    <row r="517" spans="2:2" ht="15.75">
      <c r="B517" s="135"/>
    </row>
    <row r="518" spans="2:2" ht="15.75">
      <c r="B518" s="135"/>
    </row>
    <row r="519" spans="2:2" ht="15.75">
      <c r="B519" s="135"/>
    </row>
    <row r="520" spans="2:2" ht="15.75">
      <c r="B520" s="135"/>
    </row>
    <row r="521" spans="2:2" ht="15.75">
      <c r="B521" s="135"/>
    </row>
    <row r="522" spans="2:2" ht="15.75">
      <c r="B522" s="135"/>
    </row>
    <row r="523" spans="2:2" ht="15.75">
      <c r="B523" s="135"/>
    </row>
    <row r="524" spans="2:2" ht="15.75">
      <c r="B524" s="135"/>
    </row>
    <row r="525" spans="2:2" ht="15.75">
      <c r="B525" s="135"/>
    </row>
    <row r="526" spans="2:2" ht="15.75">
      <c r="B526" s="135"/>
    </row>
    <row r="527" spans="2:2" ht="15.75">
      <c r="B527" s="135"/>
    </row>
    <row r="528" spans="2:2" ht="15.75">
      <c r="B528" s="135"/>
    </row>
    <row r="529" spans="2:2" ht="15.75">
      <c r="B529" s="135"/>
    </row>
    <row r="530" spans="2:2" ht="15.75">
      <c r="B530" s="135"/>
    </row>
    <row r="531" spans="2:2" ht="15.75">
      <c r="B531" s="135"/>
    </row>
    <row r="532" spans="2:2" ht="15.75">
      <c r="B532" s="135"/>
    </row>
    <row r="533" spans="2:2" ht="15.75">
      <c r="B533" s="135"/>
    </row>
    <row r="534" spans="2:2" ht="15.75">
      <c r="B534" s="135"/>
    </row>
    <row r="535" spans="2:2" ht="15.75">
      <c r="B535" s="135"/>
    </row>
    <row r="536" spans="2:2" ht="15.75">
      <c r="B536" s="135"/>
    </row>
    <row r="537" spans="2:2" ht="15.75">
      <c r="B537" s="135"/>
    </row>
    <row r="538" spans="2:2" ht="15.75">
      <c r="B538" s="135"/>
    </row>
    <row r="539" spans="2:2" ht="15.75">
      <c r="B539" s="135"/>
    </row>
    <row r="540" spans="2:2" ht="15.75">
      <c r="B540" s="135"/>
    </row>
    <row r="541" spans="2:2" ht="15.75">
      <c r="B541" s="135"/>
    </row>
    <row r="542" spans="2:2" ht="15.75">
      <c r="B542" s="135"/>
    </row>
    <row r="543" spans="2:2" ht="15.75">
      <c r="B543" s="135"/>
    </row>
    <row r="544" spans="2:2" ht="15.75">
      <c r="B544" s="135"/>
    </row>
    <row r="545" spans="2:2" ht="15.75">
      <c r="B545" s="135"/>
    </row>
    <row r="546" spans="2:2" ht="15.75">
      <c r="B546" s="135"/>
    </row>
    <row r="547" spans="2:2" ht="15.75">
      <c r="B547" s="135"/>
    </row>
    <row r="548" spans="2:2" ht="15.75">
      <c r="B548" s="135"/>
    </row>
    <row r="549" spans="2:2" ht="15.75">
      <c r="B549" s="135"/>
    </row>
    <row r="550" spans="2:2" ht="15.75">
      <c r="B550" s="135"/>
    </row>
    <row r="551" spans="2:2" ht="15.75">
      <c r="B551" s="135"/>
    </row>
    <row r="552" spans="2:2" ht="15.75">
      <c r="B552" s="135"/>
    </row>
    <row r="553" spans="2:2" ht="15.75">
      <c r="B553" s="135"/>
    </row>
    <row r="554" spans="2:2" ht="15.75">
      <c r="B554" s="135"/>
    </row>
    <row r="555" spans="2:2" ht="15.75">
      <c r="B555" s="135"/>
    </row>
    <row r="556" spans="2:2" ht="15.75">
      <c r="B556" s="135"/>
    </row>
    <row r="557" spans="2:2" ht="15.75">
      <c r="B557" s="135"/>
    </row>
    <row r="558" spans="2:2" ht="15.75">
      <c r="B558" s="135"/>
    </row>
    <row r="559" spans="2:2" ht="15.75">
      <c r="B559" s="135"/>
    </row>
    <row r="560" spans="2:2" ht="15.75">
      <c r="B560" s="135"/>
    </row>
    <row r="561" spans="2:2" ht="15.75">
      <c r="B561" s="135"/>
    </row>
    <row r="562" spans="2:2" ht="15.75">
      <c r="B562" s="135"/>
    </row>
    <row r="563" spans="2:2" ht="15.75">
      <c r="B563" s="135"/>
    </row>
    <row r="564" spans="2:2" ht="15.75">
      <c r="B564" s="135"/>
    </row>
    <row r="565" spans="2:2" ht="15.75">
      <c r="B565" s="135"/>
    </row>
    <row r="566" spans="2:2" ht="15.75">
      <c r="B566" s="135"/>
    </row>
    <row r="567" spans="2:2" ht="15.75">
      <c r="B567" s="135"/>
    </row>
    <row r="568" spans="2:2" ht="15.75">
      <c r="B568" s="135"/>
    </row>
    <row r="569" spans="2:2" ht="15.75">
      <c r="B569" s="135"/>
    </row>
    <row r="570" spans="2:2" ht="15.75">
      <c r="B570" s="135"/>
    </row>
    <row r="571" spans="2:2" ht="15.75">
      <c r="B571" s="135"/>
    </row>
    <row r="572" spans="2:2" ht="15.75">
      <c r="B572" s="135"/>
    </row>
    <row r="573" spans="2:2" ht="15.75">
      <c r="B573" s="135"/>
    </row>
    <row r="574" spans="2:2" ht="15.75">
      <c r="B574" s="135"/>
    </row>
    <row r="575" spans="2:2" ht="15.75">
      <c r="B575" s="135"/>
    </row>
    <row r="576" spans="2:2" ht="15.75">
      <c r="B576" s="135"/>
    </row>
    <row r="577" spans="2:2" ht="15.75">
      <c r="B577" s="135"/>
    </row>
    <row r="578" spans="2:2" ht="15.75">
      <c r="B578" s="135"/>
    </row>
    <row r="579" spans="2:2" ht="15.75">
      <c r="B579" s="135"/>
    </row>
    <row r="580" spans="2:2" ht="15.75">
      <c r="B580" s="135"/>
    </row>
    <row r="581" spans="2:2" ht="15.75">
      <c r="B581" s="135"/>
    </row>
    <row r="582" spans="2:2" ht="15.75">
      <c r="B582" s="135"/>
    </row>
    <row r="583" spans="2:2" ht="15.75">
      <c r="B583" s="135"/>
    </row>
    <row r="584" spans="2:2" ht="15.75">
      <c r="B584" s="135"/>
    </row>
    <row r="585" spans="2:2" ht="15.75">
      <c r="B585" s="135"/>
    </row>
    <row r="586" spans="2:2" ht="15.75">
      <c r="B586" s="135"/>
    </row>
    <row r="587" spans="2:2" ht="15.75">
      <c r="B587" s="135"/>
    </row>
    <row r="588" spans="2:2" ht="15.75">
      <c r="B588" s="135"/>
    </row>
    <row r="589" spans="2:2" ht="15.75">
      <c r="B589" s="135"/>
    </row>
    <row r="590" spans="2:2" ht="15.75">
      <c r="B590" s="135"/>
    </row>
    <row r="591" spans="2:2" ht="15.75">
      <c r="B591" s="135"/>
    </row>
    <row r="592" spans="2:2" ht="15.75">
      <c r="B592" s="135"/>
    </row>
    <row r="593" spans="2:2" ht="15.75">
      <c r="B593" s="135"/>
    </row>
    <row r="594" spans="2:2" ht="15.75">
      <c r="B594" s="135"/>
    </row>
    <row r="595" spans="2:2" ht="15.75">
      <c r="B595" s="135"/>
    </row>
    <row r="596" spans="2:2" ht="15.75">
      <c r="B596" s="135"/>
    </row>
    <row r="597" spans="2:2" ht="15.75">
      <c r="B597" s="135"/>
    </row>
    <row r="598" spans="2:2" ht="15.75">
      <c r="B598" s="135"/>
    </row>
    <row r="599" spans="2:2" ht="15.75">
      <c r="B599" s="135"/>
    </row>
    <row r="600" spans="2:2" ht="15.75">
      <c r="B600" s="135"/>
    </row>
    <row r="601" spans="2:2" ht="15.75">
      <c r="B601" s="135"/>
    </row>
    <row r="602" spans="2:2" ht="15.75">
      <c r="B602" s="135"/>
    </row>
    <row r="603" spans="2:2" ht="15.75">
      <c r="B603" s="135"/>
    </row>
    <row r="604" spans="2:2" ht="15.75">
      <c r="B604" s="135"/>
    </row>
    <row r="605" spans="2:2" ht="15.75">
      <c r="B605" s="135"/>
    </row>
    <row r="606" spans="2:2" ht="15.75">
      <c r="B606" s="135"/>
    </row>
    <row r="607" spans="2:2" ht="15.75">
      <c r="B607" s="135"/>
    </row>
    <row r="608" spans="2:2" ht="15.75">
      <c r="B608" s="135"/>
    </row>
    <row r="609" spans="2:2" ht="15.75">
      <c r="B609" s="135"/>
    </row>
    <row r="610" spans="2:2" ht="15.75">
      <c r="B610" s="135"/>
    </row>
    <row r="611" spans="2:2" ht="15.75">
      <c r="B611" s="135"/>
    </row>
    <row r="612" spans="2:2" ht="15.75">
      <c r="B612" s="135"/>
    </row>
    <row r="613" spans="2:2" ht="15.75">
      <c r="B613" s="135"/>
    </row>
    <row r="614" spans="2:2" ht="15.75">
      <c r="B614" s="135"/>
    </row>
    <row r="615" spans="2:2" ht="15.75">
      <c r="B615" s="135"/>
    </row>
    <row r="616" spans="2:2" ht="15.75">
      <c r="B616" s="135"/>
    </row>
    <row r="617" spans="2:2" ht="15.75">
      <c r="B617" s="135"/>
    </row>
    <row r="618" spans="2:2" ht="15.75">
      <c r="B618" s="135"/>
    </row>
    <row r="619" spans="2:2" ht="15.75">
      <c r="B619" s="135"/>
    </row>
    <row r="620" spans="2:2" ht="15.75">
      <c r="B620" s="135"/>
    </row>
    <row r="621" spans="2:2" ht="15.75">
      <c r="B621" s="135"/>
    </row>
    <row r="622" spans="2:2" ht="15.75">
      <c r="B622" s="135"/>
    </row>
    <row r="623" spans="2:2" ht="15.75">
      <c r="B623" s="135"/>
    </row>
    <row r="624" spans="2:2" ht="15.75">
      <c r="B624" s="135"/>
    </row>
    <row r="625" spans="2:2" ht="15.75">
      <c r="B625" s="135"/>
    </row>
    <row r="626" spans="2:2" ht="15.75">
      <c r="B626" s="135"/>
    </row>
    <row r="627" spans="2:2" ht="15.75">
      <c r="B627" s="135"/>
    </row>
    <row r="628" spans="2:2" ht="15.75">
      <c r="B628" s="135"/>
    </row>
    <row r="629" spans="2:2" ht="15.75">
      <c r="B629" s="135"/>
    </row>
    <row r="630" spans="2:2" ht="15.75">
      <c r="B630" s="135"/>
    </row>
    <row r="631" spans="2:2" ht="15.75">
      <c r="B631" s="135"/>
    </row>
    <row r="632" spans="2:2" ht="15.75">
      <c r="B632" s="135"/>
    </row>
    <row r="633" spans="2:2" ht="15.75">
      <c r="B633" s="135"/>
    </row>
    <row r="634" spans="2:2" ht="15.75">
      <c r="B634" s="135"/>
    </row>
    <row r="635" spans="2:2" ht="15.75">
      <c r="B635" s="135"/>
    </row>
    <row r="636" spans="2:2" ht="15.75">
      <c r="B636" s="135"/>
    </row>
    <row r="637" spans="2:2" ht="15.75">
      <c r="B637" s="135"/>
    </row>
    <row r="638" spans="2:2" ht="15.75">
      <c r="B638" s="135"/>
    </row>
    <row r="639" spans="2:2" ht="15.75">
      <c r="B639" s="135"/>
    </row>
    <row r="640" spans="2:2" ht="15.75">
      <c r="B640" s="135"/>
    </row>
    <row r="641" spans="2:2" ht="15.75">
      <c r="B641" s="135"/>
    </row>
    <row r="642" spans="2:2" ht="15.75">
      <c r="B642" s="135"/>
    </row>
    <row r="643" spans="2:2" ht="15.75">
      <c r="B643" s="135"/>
    </row>
    <row r="644" spans="2:2" ht="15.75">
      <c r="B644" s="135"/>
    </row>
    <row r="645" spans="2:2" ht="15.75">
      <c r="B645" s="135"/>
    </row>
    <row r="646" spans="2:2" ht="15.75">
      <c r="B646" s="135"/>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45"/>
  <sheetViews>
    <sheetView topLeftCell="B1" zoomScale="75" workbookViewId="0">
      <selection activeCell="T8" sqref="T8"/>
    </sheetView>
  </sheetViews>
  <sheetFormatPr defaultColWidth="11.42578125" defaultRowHeight="15"/>
  <cols>
    <col min="1" max="1" width="18.28515625" style="1011" hidden="1" customWidth="1"/>
    <col min="2" max="2" width="28.28515625" style="137" customWidth="1"/>
    <col min="3" max="3" width="14.5703125" style="1011" bestFit="1" customWidth="1"/>
    <col min="4" max="4" width="14.42578125" style="1011" customWidth="1"/>
    <col min="5" max="5" width="12.85546875" style="1011" customWidth="1"/>
    <col min="6" max="6" width="14.5703125" style="1011" bestFit="1" customWidth="1"/>
    <col min="7" max="8" width="12.85546875" style="1011" customWidth="1"/>
    <col min="9" max="9" width="14.5703125" style="1011" bestFit="1" customWidth="1"/>
    <col min="10" max="10" width="12.85546875" style="1011" customWidth="1"/>
    <col min="11" max="11" width="12.85546875" style="136" customWidth="1"/>
    <col min="12" max="12" width="14.42578125" style="1011" bestFit="1" customWidth="1"/>
    <col min="13" max="14" width="12.85546875" style="1011" customWidth="1"/>
    <col min="15" max="16" width="12.85546875" style="1011" hidden="1" customWidth="1"/>
    <col min="17" max="17" width="2.85546875" style="141" customWidth="1"/>
    <col min="18" max="256" width="11.42578125" style="1011"/>
    <col min="257" max="257" width="0" style="1011" hidden="1" customWidth="1"/>
    <col min="258" max="258" width="28.28515625" style="1011" customWidth="1"/>
    <col min="259" max="259" width="14.5703125" style="1011" bestFit="1" customWidth="1"/>
    <col min="260" max="260" width="14.42578125" style="1011" customWidth="1"/>
    <col min="261" max="261" width="12.85546875" style="1011" customWidth="1"/>
    <col min="262" max="262" width="14.5703125" style="1011" bestFit="1" customWidth="1"/>
    <col min="263" max="264" width="12.85546875" style="1011" customWidth="1"/>
    <col min="265" max="265" width="14.5703125" style="1011" bestFit="1" customWidth="1"/>
    <col min="266" max="267" width="12.85546875" style="1011" customWidth="1"/>
    <col min="268" max="268" width="14.42578125" style="1011" bestFit="1" customWidth="1"/>
    <col min="269" max="270" width="12.85546875" style="1011" customWidth="1"/>
    <col min="271" max="272" width="0" style="1011" hidden="1" customWidth="1"/>
    <col min="273" max="273" width="2.85546875" style="1011" customWidth="1"/>
    <col min="274" max="512" width="11.42578125" style="1011"/>
    <col min="513" max="513" width="0" style="1011" hidden="1" customWidth="1"/>
    <col min="514" max="514" width="28.28515625" style="1011" customWidth="1"/>
    <col min="515" max="515" width="14.5703125" style="1011" bestFit="1" customWidth="1"/>
    <col min="516" max="516" width="14.42578125" style="1011" customWidth="1"/>
    <col min="517" max="517" width="12.85546875" style="1011" customWidth="1"/>
    <col min="518" max="518" width="14.5703125" style="1011" bestFit="1" customWidth="1"/>
    <col min="519" max="520" width="12.85546875" style="1011" customWidth="1"/>
    <col min="521" max="521" width="14.5703125" style="1011" bestFit="1" customWidth="1"/>
    <col min="522" max="523" width="12.85546875" style="1011" customWidth="1"/>
    <col min="524" max="524" width="14.42578125" style="1011" bestFit="1" customWidth="1"/>
    <col min="525" max="526" width="12.85546875" style="1011" customWidth="1"/>
    <col min="527" max="528" width="0" style="1011" hidden="1" customWidth="1"/>
    <col min="529" max="529" width="2.85546875" style="1011" customWidth="1"/>
    <col min="530" max="768" width="11.42578125" style="1011"/>
    <col min="769" max="769" width="0" style="1011" hidden="1" customWidth="1"/>
    <col min="770" max="770" width="28.28515625" style="1011" customWidth="1"/>
    <col min="771" max="771" width="14.5703125" style="1011" bestFit="1" customWidth="1"/>
    <col min="772" max="772" width="14.42578125" style="1011" customWidth="1"/>
    <col min="773" max="773" width="12.85546875" style="1011" customWidth="1"/>
    <col min="774" max="774" width="14.5703125" style="1011" bestFit="1" customWidth="1"/>
    <col min="775" max="776" width="12.85546875" style="1011" customWidth="1"/>
    <col min="777" max="777" width="14.5703125" style="1011" bestFit="1" customWidth="1"/>
    <col min="778" max="779" width="12.85546875" style="1011" customWidth="1"/>
    <col min="780" max="780" width="14.42578125" style="1011" bestFit="1" customWidth="1"/>
    <col min="781" max="782" width="12.85546875" style="1011" customWidth="1"/>
    <col min="783" max="784" width="0" style="1011" hidden="1" customWidth="1"/>
    <col min="785" max="785" width="2.85546875" style="1011" customWidth="1"/>
    <col min="786" max="1024" width="11.42578125" style="1011"/>
    <col min="1025" max="1025" width="0" style="1011" hidden="1" customWidth="1"/>
    <col min="1026" max="1026" width="28.28515625" style="1011" customWidth="1"/>
    <col min="1027" max="1027" width="14.5703125" style="1011" bestFit="1" customWidth="1"/>
    <col min="1028" max="1028" width="14.42578125" style="1011" customWidth="1"/>
    <col min="1029" max="1029" width="12.85546875" style="1011" customWidth="1"/>
    <col min="1030" max="1030" width="14.5703125" style="1011" bestFit="1" customWidth="1"/>
    <col min="1031" max="1032" width="12.85546875" style="1011" customWidth="1"/>
    <col min="1033" max="1033" width="14.5703125" style="1011" bestFit="1" customWidth="1"/>
    <col min="1034" max="1035" width="12.85546875" style="1011" customWidth="1"/>
    <col min="1036" max="1036" width="14.42578125" style="1011" bestFit="1" customWidth="1"/>
    <col min="1037" max="1038" width="12.85546875" style="1011" customWidth="1"/>
    <col min="1039" max="1040" width="0" style="1011" hidden="1" customWidth="1"/>
    <col min="1041" max="1041" width="2.85546875" style="1011" customWidth="1"/>
    <col min="1042" max="1280" width="11.42578125" style="1011"/>
    <col min="1281" max="1281" width="0" style="1011" hidden="1" customWidth="1"/>
    <col min="1282" max="1282" width="28.28515625" style="1011" customWidth="1"/>
    <col min="1283" max="1283" width="14.5703125" style="1011" bestFit="1" customWidth="1"/>
    <col min="1284" max="1284" width="14.42578125" style="1011" customWidth="1"/>
    <col min="1285" max="1285" width="12.85546875" style="1011" customWidth="1"/>
    <col min="1286" max="1286" width="14.5703125" style="1011" bestFit="1" customWidth="1"/>
    <col min="1287" max="1288" width="12.85546875" style="1011" customWidth="1"/>
    <col min="1289" max="1289" width="14.5703125" style="1011" bestFit="1" customWidth="1"/>
    <col min="1290" max="1291" width="12.85546875" style="1011" customWidth="1"/>
    <col min="1292" max="1292" width="14.42578125" style="1011" bestFit="1" customWidth="1"/>
    <col min="1293" max="1294" width="12.85546875" style="1011" customWidth="1"/>
    <col min="1295" max="1296" width="0" style="1011" hidden="1" customWidth="1"/>
    <col min="1297" max="1297" width="2.85546875" style="1011" customWidth="1"/>
    <col min="1298" max="1536" width="11.42578125" style="1011"/>
    <col min="1537" max="1537" width="0" style="1011" hidden="1" customWidth="1"/>
    <col min="1538" max="1538" width="28.28515625" style="1011" customWidth="1"/>
    <col min="1539" max="1539" width="14.5703125" style="1011" bestFit="1" customWidth="1"/>
    <col min="1540" max="1540" width="14.42578125" style="1011" customWidth="1"/>
    <col min="1541" max="1541" width="12.85546875" style="1011" customWidth="1"/>
    <col min="1542" max="1542" width="14.5703125" style="1011" bestFit="1" customWidth="1"/>
    <col min="1543" max="1544" width="12.85546875" style="1011" customWidth="1"/>
    <col min="1545" max="1545" width="14.5703125" style="1011" bestFit="1" customWidth="1"/>
    <col min="1546" max="1547" width="12.85546875" style="1011" customWidth="1"/>
    <col min="1548" max="1548" width="14.42578125" style="1011" bestFit="1" customWidth="1"/>
    <col min="1549" max="1550" width="12.85546875" style="1011" customWidth="1"/>
    <col min="1551" max="1552" width="0" style="1011" hidden="1" customWidth="1"/>
    <col min="1553" max="1553" width="2.85546875" style="1011" customWidth="1"/>
    <col min="1554" max="1792" width="11.42578125" style="1011"/>
    <col min="1793" max="1793" width="0" style="1011" hidden="1" customWidth="1"/>
    <col min="1794" max="1794" width="28.28515625" style="1011" customWidth="1"/>
    <col min="1795" max="1795" width="14.5703125" style="1011" bestFit="1" customWidth="1"/>
    <col min="1796" max="1796" width="14.42578125" style="1011" customWidth="1"/>
    <col min="1797" max="1797" width="12.85546875" style="1011" customWidth="1"/>
    <col min="1798" max="1798" width="14.5703125" style="1011" bestFit="1" customWidth="1"/>
    <col min="1799" max="1800" width="12.85546875" style="1011" customWidth="1"/>
    <col min="1801" max="1801" width="14.5703125" style="1011" bestFit="1" customWidth="1"/>
    <col min="1802" max="1803" width="12.85546875" style="1011" customWidth="1"/>
    <col min="1804" max="1804" width="14.42578125" style="1011" bestFit="1" customWidth="1"/>
    <col min="1805" max="1806" width="12.85546875" style="1011" customWidth="1"/>
    <col min="1807" max="1808" width="0" style="1011" hidden="1" customWidth="1"/>
    <col min="1809" max="1809" width="2.85546875" style="1011" customWidth="1"/>
    <col min="1810" max="2048" width="11.42578125" style="1011"/>
    <col min="2049" max="2049" width="0" style="1011" hidden="1" customWidth="1"/>
    <col min="2050" max="2050" width="28.28515625" style="1011" customWidth="1"/>
    <col min="2051" max="2051" width="14.5703125" style="1011" bestFit="1" customWidth="1"/>
    <col min="2052" max="2052" width="14.42578125" style="1011" customWidth="1"/>
    <col min="2053" max="2053" width="12.85546875" style="1011" customWidth="1"/>
    <col min="2054" max="2054" width="14.5703125" style="1011" bestFit="1" customWidth="1"/>
    <col min="2055" max="2056" width="12.85546875" style="1011" customWidth="1"/>
    <col min="2057" max="2057" width="14.5703125" style="1011" bestFit="1" customWidth="1"/>
    <col min="2058" max="2059" width="12.85546875" style="1011" customWidth="1"/>
    <col min="2060" max="2060" width="14.42578125" style="1011" bestFit="1" customWidth="1"/>
    <col min="2061" max="2062" width="12.85546875" style="1011" customWidth="1"/>
    <col min="2063" max="2064" width="0" style="1011" hidden="1" customWidth="1"/>
    <col min="2065" max="2065" width="2.85546875" style="1011" customWidth="1"/>
    <col min="2066" max="2304" width="11.42578125" style="1011"/>
    <col min="2305" max="2305" width="0" style="1011" hidden="1" customWidth="1"/>
    <col min="2306" max="2306" width="28.28515625" style="1011" customWidth="1"/>
    <col min="2307" max="2307" width="14.5703125" style="1011" bestFit="1" customWidth="1"/>
    <col min="2308" max="2308" width="14.42578125" style="1011" customWidth="1"/>
    <col min="2309" max="2309" width="12.85546875" style="1011" customWidth="1"/>
    <col min="2310" max="2310" width="14.5703125" style="1011" bestFit="1" customWidth="1"/>
    <col min="2311" max="2312" width="12.85546875" style="1011" customWidth="1"/>
    <col min="2313" max="2313" width="14.5703125" style="1011" bestFit="1" customWidth="1"/>
    <col min="2314" max="2315" width="12.85546875" style="1011" customWidth="1"/>
    <col min="2316" max="2316" width="14.42578125" style="1011" bestFit="1" customWidth="1"/>
    <col min="2317" max="2318" width="12.85546875" style="1011" customWidth="1"/>
    <col min="2319" max="2320" width="0" style="1011" hidden="1" customWidth="1"/>
    <col min="2321" max="2321" width="2.85546875" style="1011" customWidth="1"/>
    <col min="2322" max="2560" width="11.42578125" style="1011"/>
    <col min="2561" max="2561" width="0" style="1011" hidden="1" customWidth="1"/>
    <col min="2562" max="2562" width="28.28515625" style="1011" customWidth="1"/>
    <col min="2563" max="2563" width="14.5703125" style="1011" bestFit="1" customWidth="1"/>
    <col min="2564" max="2564" width="14.42578125" style="1011" customWidth="1"/>
    <col min="2565" max="2565" width="12.85546875" style="1011" customWidth="1"/>
    <col min="2566" max="2566" width="14.5703125" style="1011" bestFit="1" customWidth="1"/>
    <col min="2567" max="2568" width="12.85546875" style="1011" customWidth="1"/>
    <col min="2569" max="2569" width="14.5703125" style="1011" bestFit="1" customWidth="1"/>
    <col min="2570" max="2571" width="12.85546875" style="1011" customWidth="1"/>
    <col min="2572" max="2572" width="14.42578125" style="1011" bestFit="1" customWidth="1"/>
    <col min="2573" max="2574" width="12.85546875" style="1011" customWidth="1"/>
    <col min="2575" max="2576" width="0" style="1011" hidden="1" customWidth="1"/>
    <col min="2577" max="2577" width="2.85546875" style="1011" customWidth="1"/>
    <col min="2578" max="2816" width="11.42578125" style="1011"/>
    <col min="2817" max="2817" width="0" style="1011" hidden="1" customWidth="1"/>
    <col min="2818" max="2818" width="28.28515625" style="1011" customWidth="1"/>
    <col min="2819" max="2819" width="14.5703125" style="1011" bestFit="1" customWidth="1"/>
    <col min="2820" max="2820" width="14.42578125" style="1011" customWidth="1"/>
    <col min="2821" max="2821" width="12.85546875" style="1011" customWidth="1"/>
    <col min="2822" max="2822" width="14.5703125" style="1011" bestFit="1" customWidth="1"/>
    <col min="2823" max="2824" width="12.85546875" style="1011" customWidth="1"/>
    <col min="2825" max="2825" width="14.5703125" style="1011" bestFit="1" customWidth="1"/>
    <col min="2826" max="2827" width="12.85546875" style="1011" customWidth="1"/>
    <col min="2828" max="2828" width="14.42578125" style="1011" bestFit="1" customWidth="1"/>
    <col min="2829" max="2830" width="12.85546875" style="1011" customWidth="1"/>
    <col min="2831" max="2832" width="0" style="1011" hidden="1" customWidth="1"/>
    <col min="2833" max="2833" width="2.85546875" style="1011" customWidth="1"/>
    <col min="2834" max="3072" width="11.42578125" style="1011"/>
    <col min="3073" max="3073" width="0" style="1011" hidden="1" customWidth="1"/>
    <col min="3074" max="3074" width="28.28515625" style="1011" customWidth="1"/>
    <col min="3075" max="3075" width="14.5703125" style="1011" bestFit="1" customWidth="1"/>
    <col min="3076" max="3076" width="14.42578125" style="1011" customWidth="1"/>
    <col min="3077" max="3077" width="12.85546875" style="1011" customWidth="1"/>
    <col min="3078" max="3078" width="14.5703125" style="1011" bestFit="1" customWidth="1"/>
    <col min="3079" max="3080" width="12.85546875" style="1011" customWidth="1"/>
    <col min="3081" max="3081" width="14.5703125" style="1011" bestFit="1" customWidth="1"/>
    <col min="3082" max="3083" width="12.85546875" style="1011" customWidth="1"/>
    <col min="3084" max="3084" width="14.42578125" style="1011" bestFit="1" customWidth="1"/>
    <col min="3085" max="3086" width="12.85546875" style="1011" customWidth="1"/>
    <col min="3087" max="3088" width="0" style="1011" hidden="1" customWidth="1"/>
    <col min="3089" max="3089" width="2.85546875" style="1011" customWidth="1"/>
    <col min="3090" max="3328" width="11.42578125" style="1011"/>
    <col min="3329" max="3329" width="0" style="1011" hidden="1" customWidth="1"/>
    <col min="3330" max="3330" width="28.28515625" style="1011" customWidth="1"/>
    <col min="3331" max="3331" width="14.5703125" style="1011" bestFit="1" customWidth="1"/>
    <col min="3332" max="3332" width="14.42578125" style="1011" customWidth="1"/>
    <col min="3333" max="3333" width="12.85546875" style="1011" customWidth="1"/>
    <col min="3334" max="3334" width="14.5703125" style="1011" bestFit="1" customWidth="1"/>
    <col min="3335" max="3336" width="12.85546875" style="1011" customWidth="1"/>
    <col min="3337" max="3337" width="14.5703125" style="1011" bestFit="1" customWidth="1"/>
    <col min="3338" max="3339" width="12.85546875" style="1011" customWidth="1"/>
    <col min="3340" max="3340" width="14.42578125" style="1011" bestFit="1" customWidth="1"/>
    <col min="3341" max="3342" width="12.85546875" style="1011" customWidth="1"/>
    <col min="3343" max="3344" width="0" style="1011" hidden="1" customWidth="1"/>
    <col min="3345" max="3345" width="2.85546875" style="1011" customWidth="1"/>
    <col min="3346" max="3584" width="11.42578125" style="1011"/>
    <col min="3585" max="3585" width="0" style="1011" hidden="1" customWidth="1"/>
    <col min="3586" max="3586" width="28.28515625" style="1011" customWidth="1"/>
    <col min="3587" max="3587" width="14.5703125" style="1011" bestFit="1" customWidth="1"/>
    <col min="3588" max="3588" width="14.42578125" style="1011" customWidth="1"/>
    <col min="3589" max="3589" width="12.85546875" style="1011" customWidth="1"/>
    <col min="3590" max="3590" width="14.5703125" style="1011" bestFit="1" customWidth="1"/>
    <col min="3591" max="3592" width="12.85546875" style="1011" customWidth="1"/>
    <col min="3593" max="3593" width="14.5703125" style="1011" bestFit="1" customWidth="1"/>
    <col min="3594" max="3595" width="12.85546875" style="1011" customWidth="1"/>
    <col min="3596" max="3596" width="14.42578125" style="1011" bestFit="1" customWidth="1"/>
    <col min="3597" max="3598" width="12.85546875" style="1011" customWidth="1"/>
    <col min="3599" max="3600" width="0" style="1011" hidden="1" customWidth="1"/>
    <col min="3601" max="3601" width="2.85546875" style="1011" customWidth="1"/>
    <col min="3602" max="3840" width="11.42578125" style="1011"/>
    <col min="3841" max="3841" width="0" style="1011" hidden="1" customWidth="1"/>
    <col min="3842" max="3842" width="28.28515625" style="1011" customWidth="1"/>
    <col min="3843" max="3843" width="14.5703125" style="1011" bestFit="1" customWidth="1"/>
    <col min="3844" max="3844" width="14.42578125" style="1011" customWidth="1"/>
    <col min="3845" max="3845" width="12.85546875" style="1011" customWidth="1"/>
    <col min="3846" max="3846" width="14.5703125" style="1011" bestFit="1" customWidth="1"/>
    <col min="3847" max="3848" width="12.85546875" style="1011" customWidth="1"/>
    <col min="3849" max="3849" width="14.5703125" style="1011" bestFit="1" customWidth="1"/>
    <col min="3850" max="3851" width="12.85546875" style="1011" customWidth="1"/>
    <col min="3852" max="3852" width="14.42578125" style="1011" bestFit="1" customWidth="1"/>
    <col min="3853" max="3854" width="12.85546875" style="1011" customWidth="1"/>
    <col min="3855" max="3856" width="0" style="1011" hidden="1" customWidth="1"/>
    <col min="3857" max="3857" width="2.85546875" style="1011" customWidth="1"/>
    <col min="3858" max="4096" width="11.42578125" style="1011"/>
    <col min="4097" max="4097" width="0" style="1011" hidden="1" customWidth="1"/>
    <col min="4098" max="4098" width="28.28515625" style="1011" customWidth="1"/>
    <col min="4099" max="4099" width="14.5703125" style="1011" bestFit="1" customWidth="1"/>
    <col min="4100" max="4100" width="14.42578125" style="1011" customWidth="1"/>
    <col min="4101" max="4101" width="12.85546875" style="1011" customWidth="1"/>
    <col min="4102" max="4102" width="14.5703125" style="1011" bestFit="1" customWidth="1"/>
    <col min="4103" max="4104" width="12.85546875" style="1011" customWidth="1"/>
    <col min="4105" max="4105" width="14.5703125" style="1011" bestFit="1" customWidth="1"/>
    <col min="4106" max="4107" width="12.85546875" style="1011" customWidth="1"/>
    <col min="4108" max="4108" width="14.42578125" style="1011" bestFit="1" customWidth="1"/>
    <col min="4109" max="4110" width="12.85546875" style="1011" customWidth="1"/>
    <col min="4111" max="4112" width="0" style="1011" hidden="1" customWidth="1"/>
    <col min="4113" max="4113" width="2.85546875" style="1011" customWidth="1"/>
    <col min="4114" max="4352" width="11.42578125" style="1011"/>
    <col min="4353" max="4353" width="0" style="1011" hidden="1" customWidth="1"/>
    <col min="4354" max="4354" width="28.28515625" style="1011" customWidth="1"/>
    <col min="4355" max="4355" width="14.5703125" style="1011" bestFit="1" customWidth="1"/>
    <col min="4356" max="4356" width="14.42578125" style="1011" customWidth="1"/>
    <col min="4357" max="4357" width="12.85546875" style="1011" customWidth="1"/>
    <col min="4358" max="4358" width="14.5703125" style="1011" bestFit="1" customWidth="1"/>
    <col min="4359" max="4360" width="12.85546875" style="1011" customWidth="1"/>
    <col min="4361" max="4361" width="14.5703125" style="1011" bestFit="1" customWidth="1"/>
    <col min="4362" max="4363" width="12.85546875" style="1011" customWidth="1"/>
    <col min="4364" max="4364" width="14.42578125" style="1011" bestFit="1" customWidth="1"/>
    <col min="4365" max="4366" width="12.85546875" style="1011" customWidth="1"/>
    <col min="4367" max="4368" width="0" style="1011" hidden="1" customWidth="1"/>
    <col min="4369" max="4369" width="2.85546875" style="1011" customWidth="1"/>
    <col min="4370" max="4608" width="11.42578125" style="1011"/>
    <col min="4609" max="4609" width="0" style="1011" hidden="1" customWidth="1"/>
    <col min="4610" max="4610" width="28.28515625" style="1011" customWidth="1"/>
    <col min="4611" max="4611" width="14.5703125" style="1011" bestFit="1" customWidth="1"/>
    <col min="4612" max="4612" width="14.42578125" style="1011" customWidth="1"/>
    <col min="4613" max="4613" width="12.85546875" style="1011" customWidth="1"/>
    <col min="4614" max="4614" width="14.5703125" style="1011" bestFit="1" customWidth="1"/>
    <col min="4615" max="4616" width="12.85546875" style="1011" customWidth="1"/>
    <col min="4617" max="4617" width="14.5703125" style="1011" bestFit="1" customWidth="1"/>
    <col min="4618" max="4619" width="12.85546875" style="1011" customWidth="1"/>
    <col min="4620" max="4620" width="14.42578125" style="1011" bestFit="1" customWidth="1"/>
    <col min="4621" max="4622" width="12.85546875" style="1011" customWidth="1"/>
    <col min="4623" max="4624" width="0" style="1011" hidden="1" customWidth="1"/>
    <col min="4625" max="4625" width="2.85546875" style="1011" customWidth="1"/>
    <col min="4626" max="4864" width="11.42578125" style="1011"/>
    <col min="4865" max="4865" width="0" style="1011" hidden="1" customWidth="1"/>
    <col min="4866" max="4866" width="28.28515625" style="1011" customWidth="1"/>
    <col min="4867" max="4867" width="14.5703125" style="1011" bestFit="1" customWidth="1"/>
    <col min="4868" max="4868" width="14.42578125" style="1011" customWidth="1"/>
    <col min="4869" max="4869" width="12.85546875" style="1011" customWidth="1"/>
    <col min="4870" max="4870" width="14.5703125" style="1011" bestFit="1" customWidth="1"/>
    <col min="4871" max="4872" width="12.85546875" style="1011" customWidth="1"/>
    <col min="4873" max="4873" width="14.5703125" style="1011" bestFit="1" customWidth="1"/>
    <col min="4874" max="4875" width="12.85546875" style="1011" customWidth="1"/>
    <col min="4876" max="4876" width="14.42578125" style="1011" bestFit="1" customWidth="1"/>
    <col min="4877" max="4878" width="12.85546875" style="1011" customWidth="1"/>
    <col min="4879" max="4880" width="0" style="1011" hidden="1" customWidth="1"/>
    <col min="4881" max="4881" width="2.85546875" style="1011" customWidth="1"/>
    <col min="4882" max="5120" width="11.42578125" style="1011"/>
    <col min="5121" max="5121" width="0" style="1011" hidden="1" customWidth="1"/>
    <col min="5122" max="5122" width="28.28515625" style="1011" customWidth="1"/>
    <col min="5123" max="5123" width="14.5703125" style="1011" bestFit="1" customWidth="1"/>
    <col min="5124" max="5124" width="14.42578125" style="1011" customWidth="1"/>
    <col min="5125" max="5125" width="12.85546875" style="1011" customWidth="1"/>
    <col min="5126" max="5126" width="14.5703125" style="1011" bestFit="1" customWidth="1"/>
    <col min="5127" max="5128" width="12.85546875" style="1011" customWidth="1"/>
    <col min="5129" max="5129" width="14.5703125" style="1011" bestFit="1" customWidth="1"/>
    <col min="5130" max="5131" width="12.85546875" style="1011" customWidth="1"/>
    <col min="5132" max="5132" width="14.42578125" style="1011" bestFit="1" customWidth="1"/>
    <col min="5133" max="5134" width="12.85546875" style="1011" customWidth="1"/>
    <col min="5135" max="5136" width="0" style="1011" hidden="1" customWidth="1"/>
    <col min="5137" max="5137" width="2.85546875" style="1011" customWidth="1"/>
    <col min="5138" max="5376" width="11.42578125" style="1011"/>
    <col min="5377" max="5377" width="0" style="1011" hidden="1" customWidth="1"/>
    <col min="5378" max="5378" width="28.28515625" style="1011" customWidth="1"/>
    <col min="5379" max="5379" width="14.5703125" style="1011" bestFit="1" customWidth="1"/>
    <col min="5380" max="5380" width="14.42578125" style="1011" customWidth="1"/>
    <col min="5381" max="5381" width="12.85546875" style="1011" customWidth="1"/>
    <col min="5382" max="5382" width="14.5703125" style="1011" bestFit="1" customWidth="1"/>
    <col min="5383" max="5384" width="12.85546875" style="1011" customWidth="1"/>
    <col min="5385" max="5385" width="14.5703125" style="1011" bestFit="1" customWidth="1"/>
    <col min="5386" max="5387" width="12.85546875" style="1011" customWidth="1"/>
    <col min="5388" max="5388" width="14.42578125" style="1011" bestFit="1" customWidth="1"/>
    <col min="5389" max="5390" width="12.85546875" style="1011" customWidth="1"/>
    <col min="5391" max="5392" width="0" style="1011" hidden="1" customWidth="1"/>
    <col min="5393" max="5393" width="2.85546875" style="1011" customWidth="1"/>
    <col min="5394" max="5632" width="11.42578125" style="1011"/>
    <col min="5633" max="5633" width="0" style="1011" hidden="1" customWidth="1"/>
    <col min="5634" max="5634" width="28.28515625" style="1011" customWidth="1"/>
    <col min="5635" max="5635" width="14.5703125" style="1011" bestFit="1" customWidth="1"/>
    <col min="5636" max="5636" width="14.42578125" style="1011" customWidth="1"/>
    <col min="5637" max="5637" width="12.85546875" style="1011" customWidth="1"/>
    <col min="5638" max="5638" width="14.5703125" style="1011" bestFit="1" customWidth="1"/>
    <col min="5639" max="5640" width="12.85546875" style="1011" customWidth="1"/>
    <col min="5641" max="5641" width="14.5703125" style="1011" bestFit="1" customWidth="1"/>
    <col min="5642" max="5643" width="12.85546875" style="1011" customWidth="1"/>
    <col min="5644" max="5644" width="14.42578125" style="1011" bestFit="1" customWidth="1"/>
    <col min="5645" max="5646" width="12.85546875" style="1011" customWidth="1"/>
    <col min="5647" max="5648" width="0" style="1011" hidden="1" customWidth="1"/>
    <col min="5649" max="5649" width="2.85546875" style="1011" customWidth="1"/>
    <col min="5650" max="5888" width="11.42578125" style="1011"/>
    <col min="5889" max="5889" width="0" style="1011" hidden="1" customWidth="1"/>
    <col min="5890" max="5890" width="28.28515625" style="1011" customWidth="1"/>
    <col min="5891" max="5891" width="14.5703125" style="1011" bestFit="1" customWidth="1"/>
    <col min="5892" max="5892" width="14.42578125" style="1011" customWidth="1"/>
    <col min="5893" max="5893" width="12.85546875" style="1011" customWidth="1"/>
    <col min="5894" max="5894" width="14.5703125" style="1011" bestFit="1" customWidth="1"/>
    <col min="5895" max="5896" width="12.85546875" style="1011" customWidth="1"/>
    <col min="5897" max="5897" width="14.5703125" style="1011" bestFit="1" customWidth="1"/>
    <col min="5898" max="5899" width="12.85546875" style="1011" customWidth="1"/>
    <col min="5900" max="5900" width="14.42578125" style="1011" bestFit="1" customWidth="1"/>
    <col min="5901" max="5902" width="12.85546875" style="1011" customWidth="1"/>
    <col min="5903" max="5904" width="0" style="1011" hidden="1" customWidth="1"/>
    <col min="5905" max="5905" width="2.85546875" style="1011" customWidth="1"/>
    <col min="5906" max="6144" width="11.42578125" style="1011"/>
    <col min="6145" max="6145" width="0" style="1011" hidden="1" customWidth="1"/>
    <col min="6146" max="6146" width="28.28515625" style="1011" customWidth="1"/>
    <col min="6147" max="6147" width="14.5703125" style="1011" bestFit="1" customWidth="1"/>
    <col min="6148" max="6148" width="14.42578125" style="1011" customWidth="1"/>
    <col min="6149" max="6149" width="12.85546875" style="1011" customWidth="1"/>
    <col min="6150" max="6150" width="14.5703125" style="1011" bestFit="1" customWidth="1"/>
    <col min="6151" max="6152" width="12.85546875" style="1011" customWidth="1"/>
    <col min="6153" max="6153" width="14.5703125" style="1011" bestFit="1" customWidth="1"/>
    <col min="6154" max="6155" width="12.85546875" style="1011" customWidth="1"/>
    <col min="6156" max="6156" width="14.42578125" style="1011" bestFit="1" customWidth="1"/>
    <col min="6157" max="6158" width="12.85546875" style="1011" customWidth="1"/>
    <col min="6159" max="6160" width="0" style="1011" hidden="1" customWidth="1"/>
    <col min="6161" max="6161" width="2.85546875" style="1011" customWidth="1"/>
    <col min="6162" max="6400" width="11.42578125" style="1011"/>
    <col min="6401" max="6401" width="0" style="1011" hidden="1" customWidth="1"/>
    <col min="6402" max="6402" width="28.28515625" style="1011" customWidth="1"/>
    <col min="6403" max="6403" width="14.5703125" style="1011" bestFit="1" customWidth="1"/>
    <col min="6404" max="6404" width="14.42578125" style="1011" customWidth="1"/>
    <col min="6405" max="6405" width="12.85546875" style="1011" customWidth="1"/>
    <col min="6406" max="6406" width="14.5703125" style="1011" bestFit="1" customWidth="1"/>
    <col min="6407" max="6408" width="12.85546875" style="1011" customWidth="1"/>
    <col min="6409" max="6409" width="14.5703125" style="1011" bestFit="1" customWidth="1"/>
    <col min="6410" max="6411" width="12.85546875" style="1011" customWidth="1"/>
    <col min="6412" max="6412" width="14.42578125" style="1011" bestFit="1" customWidth="1"/>
    <col min="6413" max="6414" width="12.85546875" style="1011" customWidth="1"/>
    <col min="6415" max="6416" width="0" style="1011" hidden="1" customWidth="1"/>
    <col min="6417" max="6417" width="2.85546875" style="1011" customWidth="1"/>
    <col min="6418" max="6656" width="11.42578125" style="1011"/>
    <col min="6657" max="6657" width="0" style="1011" hidden="1" customWidth="1"/>
    <col min="6658" max="6658" width="28.28515625" style="1011" customWidth="1"/>
    <col min="6659" max="6659" width="14.5703125" style="1011" bestFit="1" customWidth="1"/>
    <col min="6660" max="6660" width="14.42578125" style="1011" customWidth="1"/>
    <col min="6661" max="6661" width="12.85546875" style="1011" customWidth="1"/>
    <col min="6662" max="6662" width="14.5703125" style="1011" bestFit="1" customWidth="1"/>
    <col min="6663" max="6664" width="12.85546875" style="1011" customWidth="1"/>
    <col min="6665" max="6665" width="14.5703125" style="1011" bestFit="1" customWidth="1"/>
    <col min="6666" max="6667" width="12.85546875" style="1011" customWidth="1"/>
    <col min="6668" max="6668" width="14.42578125" style="1011" bestFit="1" customWidth="1"/>
    <col min="6669" max="6670" width="12.85546875" style="1011" customWidth="1"/>
    <col min="6671" max="6672" width="0" style="1011" hidden="1" customWidth="1"/>
    <col min="6673" max="6673" width="2.85546875" style="1011" customWidth="1"/>
    <col min="6674" max="6912" width="11.42578125" style="1011"/>
    <col min="6913" max="6913" width="0" style="1011" hidden="1" customWidth="1"/>
    <col min="6914" max="6914" width="28.28515625" style="1011" customWidth="1"/>
    <col min="6915" max="6915" width="14.5703125" style="1011" bestFit="1" customWidth="1"/>
    <col min="6916" max="6916" width="14.42578125" style="1011" customWidth="1"/>
    <col min="6917" max="6917" width="12.85546875" style="1011" customWidth="1"/>
    <col min="6918" max="6918" width="14.5703125" style="1011" bestFit="1" customWidth="1"/>
    <col min="6919" max="6920" width="12.85546875" style="1011" customWidth="1"/>
    <col min="6921" max="6921" width="14.5703125" style="1011" bestFit="1" customWidth="1"/>
    <col min="6922" max="6923" width="12.85546875" style="1011" customWidth="1"/>
    <col min="6924" max="6924" width="14.42578125" style="1011" bestFit="1" customWidth="1"/>
    <col min="6925" max="6926" width="12.85546875" style="1011" customWidth="1"/>
    <col min="6927" max="6928" width="0" style="1011" hidden="1" customWidth="1"/>
    <col min="6929" max="6929" width="2.85546875" style="1011" customWidth="1"/>
    <col min="6930" max="7168" width="11.42578125" style="1011"/>
    <col min="7169" max="7169" width="0" style="1011" hidden="1" customWidth="1"/>
    <col min="7170" max="7170" width="28.28515625" style="1011" customWidth="1"/>
    <col min="7171" max="7171" width="14.5703125" style="1011" bestFit="1" customWidth="1"/>
    <col min="7172" max="7172" width="14.42578125" style="1011" customWidth="1"/>
    <col min="7173" max="7173" width="12.85546875" style="1011" customWidth="1"/>
    <col min="7174" max="7174" width="14.5703125" style="1011" bestFit="1" customWidth="1"/>
    <col min="7175" max="7176" width="12.85546875" style="1011" customWidth="1"/>
    <col min="7177" max="7177" width="14.5703125" style="1011" bestFit="1" customWidth="1"/>
    <col min="7178" max="7179" width="12.85546875" style="1011" customWidth="1"/>
    <col min="7180" max="7180" width="14.42578125" style="1011" bestFit="1" customWidth="1"/>
    <col min="7181" max="7182" width="12.85546875" style="1011" customWidth="1"/>
    <col min="7183" max="7184" width="0" style="1011" hidden="1" customWidth="1"/>
    <col min="7185" max="7185" width="2.85546875" style="1011" customWidth="1"/>
    <col min="7186" max="7424" width="11.42578125" style="1011"/>
    <col min="7425" max="7425" width="0" style="1011" hidden="1" customWidth="1"/>
    <col min="7426" max="7426" width="28.28515625" style="1011" customWidth="1"/>
    <col min="7427" max="7427" width="14.5703125" style="1011" bestFit="1" customWidth="1"/>
    <col min="7428" max="7428" width="14.42578125" style="1011" customWidth="1"/>
    <col min="7429" max="7429" width="12.85546875" style="1011" customWidth="1"/>
    <col min="7430" max="7430" width="14.5703125" style="1011" bestFit="1" customWidth="1"/>
    <col min="7431" max="7432" width="12.85546875" style="1011" customWidth="1"/>
    <col min="7433" max="7433" width="14.5703125" style="1011" bestFit="1" customWidth="1"/>
    <col min="7434" max="7435" width="12.85546875" style="1011" customWidth="1"/>
    <col min="7436" max="7436" width="14.42578125" style="1011" bestFit="1" customWidth="1"/>
    <col min="7437" max="7438" width="12.85546875" style="1011" customWidth="1"/>
    <col min="7439" max="7440" width="0" style="1011" hidden="1" customWidth="1"/>
    <col min="7441" max="7441" width="2.85546875" style="1011" customWidth="1"/>
    <col min="7442" max="7680" width="11.42578125" style="1011"/>
    <col min="7681" max="7681" width="0" style="1011" hidden="1" customWidth="1"/>
    <col min="7682" max="7682" width="28.28515625" style="1011" customWidth="1"/>
    <col min="7683" max="7683" width="14.5703125" style="1011" bestFit="1" customWidth="1"/>
    <col min="7684" max="7684" width="14.42578125" style="1011" customWidth="1"/>
    <col min="7685" max="7685" width="12.85546875" style="1011" customWidth="1"/>
    <col min="7686" max="7686" width="14.5703125" style="1011" bestFit="1" customWidth="1"/>
    <col min="7687" max="7688" width="12.85546875" style="1011" customWidth="1"/>
    <col min="7689" max="7689" width="14.5703125" style="1011" bestFit="1" customWidth="1"/>
    <col min="7690" max="7691" width="12.85546875" style="1011" customWidth="1"/>
    <col min="7692" max="7692" width="14.42578125" style="1011" bestFit="1" customWidth="1"/>
    <col min="7693" max="7694" width="12.85546875" style="1011" customWidth="1"/>
    <col min="7695" max="7696" width="0" style="1011" hidden="1" customWidth="1"/>
    <col min="7697" max="7697" width="2.85546875" style="1011" customWidth="1"/>
    <col min="7698" max="7936" width="11.42578125" style="1011"/>
    <col min="7937" max="7937" width="0" style="1011" hidden="1" customWidth="1"/>
    <col min="7938" max="7938" width="28.28515625" style="1011" customWidth="1"/>
    <col min="7939" max="7939" width="14.5703125" style="1011" bestFit="1" customWidth="1"/>
    <col min="7940" max="7940" width="14.42578125" style="1011" customWidth="1"/>
    <col min="7941" max="7941" width="12.85546875" style="1011" customWidth="1"/>
    <col min="7942" max="7942" width="14.5703125" style="1011" bestFit="1" customWidth="1"/>
    <col min="7943" max="7944" width="12.85546875" style="1011" customWidth="1"/>
    <col min="7945" max="7945" width="14.5703125" style="1011" bestFit="1" customWidth="1"/>
    <col min="7946" max="7947" width="12.85546875" style="1011" customWidth="1"/>
    <col min="7948" max="7948" width="14.42578125" style="1011" bestFit="1" customWidth="1"/>
    <col min="7949" max="7950" width="12.85546875" style="1011" customWidth="1"/>
    <col min="7951" max="7952" width="0" style="1011" hidden="1" customWidth="1"/>
    <col min="7953" max="7953" width="2.85546875" style="1011" customWidth="1"/>
    <col min="7954" max="8192" width="11.42578125" style="1011"/>
    <col min="8193" max="8193" width="0" style="1011" hidden="1" customWidth="1"/>
    <col min="8194" max="8194" width="28.28515625" style="1011" customWidth="1"/>
    <col min="8195" max="8195" width="14.5703125" style="1011" bestFit="1" customWidth="1"/>
    <col min="8196" max="8196" width="14.42578125" style="1011" customWidth="1"/>
    <col min="8197" max="8197" width="12.85546875" style="1011" customWidth="1"/>
    <col min="8198" max="8198" width="14.5703125" style="1011" bestFit="1" customWidth="1"/>
    <col min="8199" max="8200" width="12.85546875" style="1011" customWidth="1"/>
    <col min="8201" max="8201" width="14.5703125" style="1011" bestFit="1" customWidth="1"/>
    <col min="8202" max="8203" width="12.85546875" style="1011" customWidth="1"/>
    <col min="8204" max="8204" width="14.42578125" style="1011" bestFit="1" customWidth="1"/>
    <col min="8205" max="8206" width="12.85546875" style="1011" customWidth="1"/>
    <col min="8207" max="8208" width="0" style="1011" hidden="1" customWidth="1"/>
    <col min="8209" max="8209" width="2.85546875" style="1011" customWidth="1"/>
    <col min="8210" max="8448" width="11.42578125" style="1011"/>
    <col min="8449" max="8449" width="0" style="1011" hidden="1" customWidth="1"/>
    <col min="8450" max="8450" width="28.28515625" style="1011" customWidth="1"/>
    <col min="8451" max="8451" width="14.5703125" style="1011" bestFit="1" customWidth="1"/>
    <col min="8452" max="8452" width="14.42578125" style="1011" customWidth="1"/>
    <col min="8453" max="8453" width="12.85546875" style="1011" customWidth="1"/>
    <col min="8454" max="8454" width="14.5703125" style="1011" bestFit="1" customWidth="1"/>
    <col min="8455" max="8456" width="12.85546875" style="1011" customWidth="1"/>
    <col min="8457" max="8457" width="14.5703125" style="1011" bestFit="1" customWidth="1"/>
    <col min="8458" max="8459" width="12.85546875" style="1011" customWidth="1"/>
    <col min="8460" max="8460" width="14.42578125" style="1011" bestFit="1" customWidth="1"/>
    <col min="8461" max="8462" width="12.85546875" style="1011" customWidth="1"/>
    <col min="8463" max="8464" width="0" style="1011" hidden="1" customWidth="1"/>
    <col min="8465" max="8465" width="2.85546875" style="1011" customWidth="1"/>
    <col min="8466" max="8704" width="11.42578125" style="1011"/>
    <col min="8705" max="8705" width="0" style="1011" hidden="1" customWidth="1"/>
    <col min="8706" max="8706" width="28.28515625" style="1011" customWidth="1"/>
    <col min="8707" max="8707" width="14.5703125" style="1011" bestFit="1" customWidth="1"/>
    <col min="8708" max="8708" width="14.42578125" style="1011" customWidth="1"/>
    <col min="8709" max="8709" width="12.85546875" style="1011" customWidth="1"/>
    <col min="8710" max="8710" width="14.5703125" style="1011" bestFit="1" customWidth="1"/>
    <col min="8711" max="8712" width="12.85546875" style="1011" customWidth="1"/>
    <col min="8713" max="8713" width="14.5703125" style="1011" bestFit="1" customWidth="1"/>
    <col min="8714" max="8715" width="12.85546875" style="1011" customWidth="1"/>
    <col min="8716" max="8716" width="14.42578125" style="1011" bestFit="1" customWidth="1"/>
    <col min="8717" max="8718" width="12.85546875" style="1011" customWidth="1"/>
    <col min="8719" max="8720" width="0" style="1011" hidden="1" customWidth="1"/>
    <col min="8721" max="8721" width="2.85546875" style="1011" customWidth="1"/>
    <col min="8722" max="8960" width="11.42578125" style="1011"/>
    <col min="8961" max="8961" width="0" style="1011" hidden="1" customWidth="1"/>
    <col min="8962" max="8962" width="28.28515625" style="1011" customWidth="1"/>
    <col min="8963" max="8963" width="14.5703125" style="1011" bestFit="1" customWidth="1"/>
    <col min="8964" max="8964" width="14.42578125" style="1011" customWidth="1"/>
    <col min="8965" max="8965" width="12.85546875" style="1011" customWidth="1"/>
    <col min="8966" max="8966" width="14.5703125" style="1011" bestFit="1" customWidth="1"/>
    <col min="8967" max="8968" width="12.85546875" style="1011" customWidth="1"/>
    <col min="8969" max="8969" width="14.5703125" style="1011" bestFit="1" customWidth="1"/>
    <col min="8970" max="8971" width="12.85546875" style="1011" customWidth="1"/>
    <col min="8972" max="8972" width="14.42578125" style="1011" bestFit="1" customWidth="1"/>
    <col min="8973" max="8974" width="12.85546875" style="1011" customWidth="1"/>
    <col min="8975" max="8976" width="0" style="1011" hidden="1" customWidth="1"/>
    <col min="8977" max="8977" width="2.85546875" style="1011" customWidth="1"/>
    <col min="8978" max="9216" width="11.42578125" style="1011"/>
    <col min="9217" max="9217" width="0" style="1011" hidden="1" customWidth="1"/>
    <col min="9218" max="9218" width="28.28515625" style="1011" customWidth="1"/>
    <col min="9219" max="9219" width="14.5703125" style="1011" bestFit="1" customWidth="1"/>
    <col min="9220" max="9220" width="14.42578125" style="1011" customWidth="1"/>
    <col min="9221" max="9221" width="12.85546875" style="1011" customWidth="1"/>
    <col min="9222" max="9222" width="14.5703125" style="1011" bestFit="1" customWidth="1"/>
    <col min="9223" max="9224" width="12.85546875" style="1011" customWidth="1"/>
    <col min="9225" max="9225" width="14.5703125" style="1011" bestFit="1" customWidth="1"/>
    <col min="9226" max="9227" width="12.85546875" style="1011" customWidth="1"/>
    <col min="9228" max="9228" width="14.42578125" style="1011" bestFit="1" customWidth="1"/>
    <col min="9229" max="9230" width="12.85546875" style="1011" customWidth="1"/>
    <col min="9231" max="9232" width="0" style="1011" hidden="1" customWidth="1"/>
    <col min="9233" max="9233" width="2.85546875" style="1011" customWidth="1"/>
    <col min="9234" max="9472" width="11.42578125" style="1011"/>
    <col min="9473" max="9473" width="0" style="1011" hidden="1" customWidth="1"/>
    <col min="9474" max="9474" width="28.28515625" style="1011" customWidth="1"/>
    <col min="9475" max="9475" width="14.5703125" style="1011" bestFit="1" customWidth="1"/>
    <col min="9476" max="9476" width="14.42578125" style="1011" customWidth="1"/>
    <col min="9477" max="9477" width="12.85546875" style="1011" customWidth="1"/>
    <col min="9478" max="9478" width="14.5703125" style="1011" bestFit="1" customWidth="1"/>
    <col min="9479" max="9480" width="12.85546875" style="1011" customWidth="1"/>
    <col min="9481" max="9481" width="14.5703125" style="1011" bestFit="1" customWidth="1"/>
    <col min="9482" max="9483" width="12.85546875" style="1011" customWidth="1"/>
    <col min="9484" max="9484" width="14.42578125" style="1011" bestFit="1" customWidth="1"/>
    <col min="9485" max="9486" width="12.85546875" style="1011" customWidth="1"/>
    <col min="9487" max="9488" width="0" style="1011" hidden="1" customWidth="1"/>
    <col min="9489" max="9489" width="2.85546875" style="1011" customWidth="1"/>
    <col min="9490" max="9728" width="11.42578125" style="1011"/>
    <col min="9729" max="9729" width="0" style="1011" hidden="1" customWidth="1"/>
    <col min="9730" max="9730" width="28.28515625" style="1011" customWidth="1"/>
    <col min="9731" max="9731" width="14.5703125" style="1011" bestFit="1" customWidth="1"/>
    <col min="9732" max="9732" width="14.42578125" style="1011" customWidth="1"/>
    <col min="9733" max="9733" width="12.85546875" style="1011" customWidth="1"/>
    <col min="9734" max="9734" width="14.5703125" style="1011" bestFit="1" customWidth="1"/>
    <col min="9735" max="9736" width="12.85546875" style="1011" customWidth="1"/>
    <col min="9737" max="9737" width="14.5703125" style="1011" bestFit="1" customWidth="1"/>
    <col min="9738" max="9739" width="12.85546875" style="1011" customWidth="1"/>
    <col min="9740" max="9740" width="14.42578125" style="1011" bestFit="1" customWidth="1"/>
    <col min="9741" max="9742" width="12.85546875" style="1011" customWidth="1"/>
    <col min="9743" max="9744" width="0" style="1011" hidden="1" customWidth="1"/>
    <col min="9745" max="9745" width="2.85546875" style="1011" customWidth="1"/>
    <col min="9746" max="9984" width="11.42578125" style="1011"/>
    <col min="9985" max="9985" width="0" style="1011" hidden="1" customWidth="1"/>
    <col min="9986" max="9986" width="28.28515625" style="1011" customWidth="1"/>
    <col min="9987" max="9987" width="14.5703125" style="1011" bestFit="1" customWidth="1"/>
    <col min="9988" max="9988" width="14.42578125" style="1011" customWidth="1"/>
    <col min="9989" max="9989" width="12.85546875" style="1011" customWidth="1"/>
    <col min="9990" max="9990" width="14.5703125" style="1011" bestFit="1" customWidth="1"/>
    <col min="9991" max="9992" width="12.85546875" style="1011" customWidth="1"/>
    <col min="9993" max="9993" width="14.5703125" style="1011" bestFit="1" customWidth="1"/>
    <col min="9994" max="9995" width="12.85546875" style="1011" customWidth="1"/>
    <col min="9996" max="9996" width="14.42578125" style="1011" bestFit="1" customWidth="1"/>
    <col min="9997" max="9998" width="12.85546875" style="1011" customWidth="1"/>
    <col min="9999" max="10000" width="0" style="1011" hidden="1" customWidth="1"/>
    <col min="10001" max="10001" width="2.85546875" style="1011" customWidth="1"/>
    <col min="10002" max="10240" width="11.42578125" style="1011"/>
    <col min="10241" max="10241" width="0" style="1011" hidden="1" customWidth="1"/>
    <col min="10242" max="10242" width="28.28515625" style="1011" customWidth="1"/>
    <col min="10243" max="10243" width="14.5703125" style="1011" bestFit="1" customWidth="1"/>
    <col min="10244" max="10244" width="14.42578125" style="1011" customWidth="1"/>
    <col min="10245" max="10245" width="12.85546875" style="1011" customWidth="1"/>
    <col min="10246" max="10246" width="14.5703125" style="1011" bestFit="1" customWidth="1"/>
    <col min="10247" max="10248" width="12.85546875" style="1011" customWidth="1"/>
    <col min="10249" max="10249" width="14.5703125" style="1011" bestFit="1" customWidth="1"/>
    <col min="10250" max="10251" width="12.85546875" style="1011" customWidth="1"/>
    <col min="10252" max="10252" width="14.42578125" style="1011" bestFit="1" customWidth="1"/>
    <col min="10253" max="10254" width="12.85546875" style="1011" customWidth="1"/>
    <col min="10255" max="10256" width="0" style="1011" hidden="1" customWidth="1"/>
    <col min="10257" max="10257" width="2.85546875" style="1011" customWidth="1"/>
    <col min="10258" max="10496" width="11.42578125" style="1011"/>
    <col min="10497" max="10497" width="0" style="1011" hidden="1" customWidth="1"/>
    <col min="10498" max="10498" width="28.28515625" style="1011" customWidth="1"/>
    <col min="10499" max="10499" width="14.5703125" style="1011" bestFit="1" customWidth="1"/>
    <col min="10500" max="10500" width="14.42578125" style="1011" customWidth="1"/>
    <col min="10501" max="10501" width="12.85546875" style="1011" customWidth="1"/>
    <col min="10502" max="10502" width="14.5703125" style="1011" bestFit="1" customWidth="1"/>
    <col min="10503" max="10504" width="12.85546875" style="1011" customWidth="1"/>
    <col min="10505" max="10505" width="14.5703125" style="1011" bestFit="1" customWidth="1"/>
    <col min="10506" max="10507" width="12.85546875" style="1011" customWidth="1"/>
    <col min="10508" max="10508" width="14.42578125" style="1011" bestFit="1" customWidth="1"/>
    <col min="10509" max="10510" width="12.85546875" style="1011" customWidth="1"/>
    <col min="10511" max="10512" width="0" style="1011" hidden="1" customWidth="1"/>
    <col min="10513" max="10513" width="2.85546875" style="1011" customWidth="1"/>
    <col min="10514" max="10752" width="11.42578125" style="1011"/>
    <col min="10753" max="10753" width="0" style="1011" hidden="1" customWidth="1"/>
    <col min="10754" max="10754" width="28.28515625" style="1011" customWidth="1"/>
    <col min="10755" max="10755" width="14.5703125" style="1011" bestFit="1" customWidth="1"/>
    <col min="10756" max="10756" width="14.42578125" style="1011" customWidth="1"/>
    <col min="10757" max="10757" width="12.85546875" style="1011" customWidth="1"/>
    <col min="10758" max="10758" width="14.5703125" style="1011" bestFit="1" customWidth="1"/>
    <col min="10759" max="10760" width="12.85546875" style="1011" customWidth="1"/>
    <col min="10761" max="10761" width="14.5703125" style="1011" bestFit="1" customWidth="1"/>
    <col min="10762" max="10763" width="12.85546875" style="1011" customWidth="1"/>
    <col min="10764" max="10764" width="14.42578125" style="1011" bestFit="1" customWidth="1"/>
    <col min="10765" max="10766" width="12.85546875" style="1011" customWidth="1"/>
    <col min="10767" max="10768" width="0" style="1011" hidden="1" customWidth="1"/>
    <col min="10769" max="10769" width="2.85546875" style="1011" customWidth="1"/>
    <col min="10770" max="11008" width="11.42578125" style="1011"/>
    <col min="11009" max="11009" width="0" style="1011" hidden="1" customWidth="1"/>
    <col min="11010" max="11010" width="28.28515625" style="1011" customWidth="1"/>
    <col min="11011" max="11011" width="14.5703125" style="1011" bestFit="1" customWidth="1"/>
    <col min="11012" max="11012" width="14.42578125" style="1011" customWidth="1"/>
    <col min="11013" max="11013" width="12.85546875" style="1011" customWidth="1"/>
    <col min="11014" max="11014" width="14.5703125" style="1011" bestFit="1" customWidth="1"/>
    <col min="11015" max="11016" width="12.85546875" style="1011" customWidth="1"/>
    <col min="11017" max="11017" width="14.5703125" style="1011" bestFit="1" customWidth="1"/>
    <col min="11018" max="11019" width="12.85546875" style="1011" customWidth="1"/>
    <col min="11020" max="11020" width="14.42578125" style="1011" bestFit="1" customWidth="1"/>
    <col min="11021" max="11022" width="12.85546875" style="1011" customWidth="1"/>
    <col min="11023" max="11024" width="0" style="1011" hidden="1" customWidth="1"/>
    <col min="11025" max="11025" width="2.85546875" style="1011" customWidth="1"/>
    <col min="11026" max="11264" width="11.42578125" style="1011"/>
    <col min="11265" max="11265" width="0" style="1011" hidden="1" customWidth="1"/>
    <col min="11266" max="11266" width="28.28515625" style="1011" customWidth="1"/>
    <col min="11267" max="11267" width="14.5703125" style="1011" bestFit="1" customWidth="1"/>
    <col min="11268" max="11268" width="14.42578125" style="1011" customWidth="1"/>
    <col min="11269" max="11269" width="12.85546875" style="1011" customWidth="1"/>
    <col min="11270" max="11270" width="14.5703125" style="1011" bestFit="1" customWidth="1"/>
    <col min="11271" max="11272" width="12.85546875" style="1011" customWidth="1"/>
    <col min="11273" max="11273" width="14.5703125" style="1011" bestFit="1" customWidth="1"/>
    <col min="11274" max="11275" width="12.85546875" style="1011" customWidth="1"/>
    <col min="11276" max="11276" width="14.42578125" style="1011" bestFit="1" customWidth="1"/>
    <col min="11277" max="11278" width="12.85546875" style="1011" customWidth="1"/>
    <col min="11279" max="11280" width="0" style="1011" hidden="1" customWidth="1"/>
    <col min="11281" max="11281" width="2.85546875" style="1011" customWidth="1"/>
    <col min="11282" max="11520" width="11.42578125" style="1011"/>
    <col min="11521" max="11521" width="0" style="1011" hidden="1" customWidth="1"/>
    <col min="11522" max="11522" width="28.28515625" style="1011" customWidth="1"/>
    <col min="11523" max="11523" width="14.5703125" style="1011" bestFit="1" customWidth="1"/>
    <col min="11524" max="11524" width="14.42578125" style="1011" customWidth="1"/>
    <col min="11525" max="11525" width="12.85546875" style="1011" customWidth="1"/>
    <col min="11526" max="11526" width="14.5703125" style="1011" bestFit="1" customWidth="1"/>
    <col min="11527" max="11528" width="12.85546875" style="1011" customWidth="1"/>
    <col min="11529" max="11529" width="14.5703125" style="1011" bestFit="1" customWidth="1"/>
    <col min="11530" max="11531" width="12.85546875" style="1011" customWidth="1"/>
    <col min="11532" max="11532" width="14.42578125" style="1011" bestFit="1" customWidth="1"/>
    <col min="11533" max="11534" width="12.85546875" style="1011" customWidth="1"/>
    <col min="11535" max="11536" width="0" style="1011" hidden="1" customWidth="1"/>
    <col min="11537" max="11537" width="2.85546875" style="1011" customWidth="1"/>
    <col min="11538" max="11776" width="11.42578125" style="1011"/>
    <col min="11777" max="11777" width="0" style="1011" hidden="1" customWidth="1"/>
    <col min="11778" max="11778" width="28.28515625" style="1011" customWidth="1"/>
    <col min="11779" max="11779" width="14.5703125" style="1011" bestFit="1" customWidth="1"/>
    <col min="11780" max="11780" width="14.42578125" style="1011" customWidth="1"/>
    <col min="11781" max="11781" width="12.85546875" style="1011" customWidth="1"/>
    <col min="11782" max="11782" width="14.5703125" style="1011" bestFit="1" customWidth="1"/>
    <col min="11783" max="11784" width="12.85546875" style="1011" customWidth="1"/>
    <col min="11785" max="11785" width="14.5703125" style="1011" bestFit="1" customWidth="1"/>
    <col min="11786" max="11787" width="12.85546875" style="1011" customWidth="1"/>
    <col min="11788" max="11788" width="14.42578125" style="1011" bestFit="1" customWidth="1"/>
    <col min="11789" max="11790" width="12.85546875" style="1011" customWidth="1"/>
    <col min="11791" max="11792" width="0" style="1011" hidden="1" customWidth="1"/>
    <col min="11793" max="11793" width="2.85546875" style="1011" customWidth="1"/>
    <col min="11794" max="12032" width="11.42578125" style="1011"/>
    <col min="12033" max="12033" width="0" style="1011" hidden="1" customWidth="1"/>
    <col min="12034" max="12034" width="28.28515625" style="1011" customWidth="1"/>
    <col min="12035" max="12035" width="14.5703125" style="1011" bestFit="1" customWidth="1"/>
    <col min="12036" max="12036" width="14.42578125" style="1011" customWidth="1"/>
    <col min="12037" max="12037" width="12.85546875" style="1011" customWidth="1"/>
    <col min="12038" max="12038" width="14.5703125" style="1011" bestFit="1" customWidth="1"/>
    <col min="12039" max="12040" width="12.85546875" style="1011" customWidth="1"/>
    <col min="12041" max="12041" width="14.5703125" style="1011" bestFit="1" customWidth="1"/>
    <col min="12042" max="12043" width="12.85546875" style="1011" customWidth="1"/>
    <col min="12044" max="12044" width="14.42578125" style="1011" bestFit="1" customWidth="1"/>
    <col min="12045" max="12046" width="12.85546875" style="1011" customWidth="1"/>
    <col min="12047" max="12048" width="0" style="1011" hidden="1" customWidth="1"/>
    <col min="12049" max="12049" width="2.85546875" style="1011" customWidth="1"/>
    <col min="12050" max="12288" width="11.42578125" style="1011"/>
    <col min="12289" max="12289" width="0" style="1011" hidden="1" customWidth="1"/>
    <col min="12290" max="12290" width="28.28515625" style="1011" customWidth="1"/>
    <col min="12291" max="12291" width="14.5703125" style="1011" bestFit="1" customWidth="1"/>
    <col min="12292" max="12292" width="14.42578125" style="1011" customWidth="1"/>
    <col min="12293" max="12293" width="12.85546875" style="1011" customWidth="1"/>
    <col min="12294" max="12294" width="14.5703125" style="1011" bestFit="1" customWidth="1"/>
    <col min="12295" max="12296" width="12.85546875" style="1011" customWidth="1"/>
    <col min="12297" max="12297" width="14.5703125" style="1011" bestFit="1" customWidth="1"/>
    <col min="12298" max="12299" width="12.85546875" style="1011" customWidth="1"/>
    <col min="12300" max="12300" width="14.42578125" style="1011" bestFit="1" customWidth="1"/>
    <col min="12301" max="12302" width="12.85546875" style="1011" customWidth="1"/>
    <col min="12303" max="12304" width="0" style="1011" hidden="1" customWidth="1"/>
    <col min="12305" max="12305" width="2.85546875" style="1011" customWidth="1"/>
    <col min="12306" max="12544" width="11.42578125" style="1011"/>
    <col min="12545" max="12545" width="0" style="1011" hidden="1" customWidth="1"/>
    <col min="12546" max="12546" width="28.28515625" style="1011" customWidth="1"/>
    <col min="12547" max="12547" width="14.5703125" style="1011" bestFit="1" customWidth="1"/>
    <col min="12548" max="12548" width="14.42578125" style="1011" customWidth="1"/>
    <col min="12549" max="12549" width="12.85546875" style="1011" customWidth="1"/>
    <col min="12550" max="12550" width="14.5703125" style="1011" bestFit="1" customWidth="1"/>
    <col min="12551" max="12552" width="12.85546875" style="1011" customWidth="1"/>
    <col min="12553" max="12553" width="14.5703125" style="1011" bestFit="1" customWidth="1"/>
    <col min="12554" max="12555" width="12.85546875" style="1011" customWidth="1"/>
    <col min="12556" max="12556" width="14.42578125" style="1011" bestFit="1" customWidth="1"/>
    <col min="12557" max="12558" width="12.85546875" style="1011" customWidth="1"/>
    <col min="12559" max="12560" width="0" style="1011" hidden="1" customWidth="1"/>
    <col min="12561" max="12561" width="2.85546875" style="1011" customWidth="1"/>
    <col min="12562" max="12800" width="11.42578125" style="1011"/>
    <col min="12801" max="12801" width="0" style="1011" hidden="1" customWidth="1"/>
    <col min="12802" max="12802" width="28.28515625" style="1011" customWidth="1"/>
    <col min="12803" max="12803" width="14.5703125" style="1011" bestFit="1" customWidth="1"/>
    <col min="12804" max="12804" width="14.42578125" style="1011" customWidth="1"/>
    <col min="12805" max="12805" width="12.85546875" style="1011" customWidth="1"/>
    <col min="12806" max="12806" width="14.5703125" style="1011" bestFit="1" customWidth="1"/>
    <col min="12807" max="12808" width="12.85546875" style="1011" customWidth="1"/>
    <col min="12809" max="12809" width="14.5703125" style="1011" bestFit="1" customWidth="1"/>
    <col min="12810" max="12811" width="12.85546875" style="1011" customWidth="1"/>
    <col min="12812" max="12812" width="14.42578125" style="1011" bestFit="1" customWidth="1"/>
    <col min="12813" max="12814" width="12.85546875" style="1011" customWidth="1"/>
    <col min="12815" max="12816" width="0" style="1011" hidden="1" customWidth="1"/>
    <col min="12817" max="12817" width="2.85546875" style="1011" customWidth="1"/>
    <col min="12818" max="13056" width="11.42578125" style="1011"/>
    <col min="13057" max="13057" width="0" style="1011" hidden="1" customWidth="1"/>
    <col min="13058" max="13058" width="28.28515625" style="1011" customWidth="1"/>
    <col min="13059" max="13059" width="14.5703125" style="1011" bestFit="1" customWidth="1"/>
    <col min="13060" max="13060" width="14.42578125" style="1011" customWidth="1"/>
    <col min="13061" max="13061" width="12.85546875" style="1011" customWidth="1"/>
    <col min="13062" max="13062" width="14.5703125" style="1011" bestFit="1" customWidth="1"/>
    <col min="13063" max="13064" width="12.85546875" style="1011" customWidth="1"/>
    <col min="13065" max="13065" width="14.5703125" style="1011" bestFit="1" customWidth="1"/>
    <col min="13066" max="13067" width="12.85546875" style="1011" customWidth="1"/>
    <col min="13068" max="13068" width="14.42578125" style="1011" bestFit="1" customWidth="1"/>
    <col min="13069" max="13070" width="12.85546875" style="1011" customWidth="1"/>
    <col min="13071" max="13072" width="0" style="1011" hidden="1" customWidth="1"/>
    <col min="13073" max="13073" width="2.85546875" style="1011" customWidth="1"/>
    <col min="13074" max="13312" width="11.42578125" style="1011"/>
    <col min="13313" max="13313" width="0" style="1011" hidden="1" customWidth="1"/>
    <col min="13314" max="13314" width="28.28515625" style="1011" customWidth="1"/>
    <col min="13315" max="13315" width="14.5703125" style="1011" bestFit="1" customWidth="1"/>
    <col min="13316" max="13316" width="14.42578125" style="1011" customWidth="1"/>
    <col min="13317" max="13317" width="12.85546875" style="1011" customWidth="1"/>
    <col min="13318" max="13318" width="14.5703125" style="1011" bestFit="1" customWidth="1"/>
    <col min="13319" max="13320" width="12.85546875" style="1011" customWidth="1"/>
    <col min="13321" max="13321" width="14.5703125" style="1011" bestFit="1" customWidth="1"/>
    <col min="13322" max="13323" width="12.85546875" style="1011" customWidth="1"/>
    <col min="13324" max="13324" width="14.42578125" style="1011" bestFit="1" customWidth="1"/>
    <col min="13325" max="13326" width="12.85546875" style="1011" customWidth="1"/>
    <col min="13327" max="13328" width="0" style="1011" hidden="1" customWidth="1"/>
    <col min="13329" max="13329" width="2.85546875" style="1011" customWidth="1"/>
    <col min="13330" max="13568" width="11.42578125" style="1011"/>
    <col min="13569" max="13569" width="0" style="1011" hidden="1" customWidth="1"/>
    <col min="13570" max="13570" width="28.28515625" style="1011" customWidth="1"/>
    <col min="13571" max="13571" width="14.5703125" style="1011" bestFit="1" customWidth="1"/>
    <col min="13572" max="13572" width="14.42578125" style="1011" customWidth="1"/>
    <col min="13573" max="13573" width="12.85546875" style="1011" customWidth="1"/>
    <col min="13574" max="13574" width="14.5703125" style="1011" bestFit="1" customWidth="1"/>
    <col min="13575" max="13576" width="12.85546875" style="1011" customWidth="1"/>
    <col min="13577" max="13577" width="14.5703125" style="1011" bestFit="1" customWidth="1"/>
    <col min="13578" max="13579" width="12.85546875" style="1011" customWidth="1"/>
    <col min="13580" max="13580" width="14.42578125" style="1011" bestFit="1" customWidth="1"/>
    <col min="13581" max="13582" width="12.85546875" style="1011" customWidth="1"/>
    <col min="13583" max="13584" width="0" style="1011" hidden="1" customWidth="1"/>
    <col min="13585" max="13585" width="2.85546875" style="1011" customWidth="1"/>
    <col min="13586" max="13824" width="11.42578125" style="1011"/>
    <col min="13825" max="13825" width="0" style="1011" hidden="1" customWidth="1"/>
    <col min="13826" max="13826" width="28.28515625" style="1011" customWidth="1"/>
    <col min="13827" max="13827" width="14.5703125" style="1011" bestFit="1" customWidth="1"/>
    <col min="13828" max="13828" width="14.42578125" style="1011" customWidth="1"/>
    <col min="13829" max="13829" width="12.85546875" style="1011" customWidth="1"/>
    <col min="13830" max="13830" width="14.5703125" style="1011" bestFit="1" customWidth="1"/>
    <col min="13831" max="13832" width="12.85546875" style="1011" customWidth="1"/>
    <col min="13833" max="13833" width="14.5703125" style="1011" bestFit="1" customWidth="1"/>
    <col min="13834" max="13835" width="12.85546875" style="1011" customWidth="1"/>
    <col min="13836" max="13836" width="14.42578125" style="1011" bestFit="1" customWidth="1"/>
    <col min="13837" max="13838" width="12.85546875" style="1011" customWidth="1"/>
    <col min="13839" max="13840" width="0" style="1011" hidden="1" customWidth="1"/>
    <col min="13841" max="13841" width="2.85546875" style="1011" customWidth="1"/>
    <col min="13842" max="14080" width="11.42578125" style="1011"/>
    <col min="14081" max="14081" width="0" style="1011" hidden="1" customWidth="1"/>
    <col min="14082" max="14082" width="28.28515625" style="1011" customWidth="1"/>
    <col min="14083" max="14083" width="14.5703125" style="1011" bestFit="1" customWidth="1"/>
    <col min="14084" max="14084" width="14.42578125" style="1011" customWidth="1"/>
    <col min="14085" max="14085" width="12.85546875" style="1011" customWidth="1"/>
    <col min="14086" max="14086" width="14.5703125" style="1011" bestFit="1" customWidth="1"/>
    <col min="14087" max="14088" width="12.85546875" style="1011" customWidth="1"/>
    <col min="14089" max="14089" width="14.5703125" style="1011" bestFit="1" customWidth="1"/>
    <col min="14090" max="14091" width="12.85546875" style="1011" customWidth="1"/>
    <col min="14092" max="14092" width="14.42578125" style="1011" bestFit="1" customWidth="1"/>
    <col min="14093" max="14094" width="12.85546875" style="1011" customWidth="1"/>
    <col min="14095" max="14096" width="0" style="1011" hidden="1" customWidth="1"/>
    <col min="14097" max="14097" width="2.85546875" style="1011" customWidth="1"/>
    <col min="14098" max="14336" width="11.42578125" style="1011"/>
    <col min="14337" max="14337" width="0" style="1011" hidden="1" customWidth="1"/>
    <col min="14338" max="14338" width="28.28515625" style="1011" customWidth="1"/>
    <col min="14339" max="14339" width="14.5703125" style="1011" bestFit="1" customWidth="1"/>
    <col min="14340" max="14340" width="14.42578125" style="1011" customWidth="1"/>
    <col min="14341" max="14341" width="12.85546875" style="1011" customWidth="1"/>
    <col min="14342" max="14342" width="14.5703125" style="1011" bestFit="1" customWidth="1"/>
    <col min="14343" max="14344" width="12.85546875" style="1011" customWidth="1"/>
    <col min="14345" max="14345" width="14.5703125" style="1011" bestFit="1" customWidth="1"/>
    <col min="14346" max="14347" width="12.85546875" style="1011" customWidth="1"/>
    <col min="14348" max="14348" width="14.42578125" style="1011" bestFit="1" customWidth="1"/>
    <col min="14349" max="14350" width="12.85546875" style="1011" customWidth="1"/>
    <col min="14351" max="14352" width="0" style="1011" hidden="1" customWidth="1"/>
    <col min="14353" max="14353" width="2.85546875" style="1011" customWidth="1"/>
    <col min="14354" max="14592" width="11.42578125" style="1011"/>
    <col min="14593" max="14593" width="0" style="1011" hidden="1" customWidth="1"/>
    <col min="14594" max="14594" width="28.28515625" style="1011" customWidth="1"/>
    <col min="14595" max="14595" width="14.5703125" style="1011" bestFit="1" customWidth="1"/>
    <col min="14596" max="14596" width="14.42578125" style="1011" customWidth="1"/>
    <col min="14597" max="14597" width="12.85546875" style="1011" customWidth="1"/>
    <col min="14598" max="14598" width="14.5703125" style="1011" bestFit="1" customWidth="1"/>
    <col min="14599" max="14600" width="12.85546875" style="1011" customWidth="1"/>
    <col min="14601" max="14601" width="14.5703125" style="1011" bestFit="1" customWidth="1"/>
    <col min="14602" max="14603" width="12.85546875" style="1011" customWidth="1"/>
    <col min="14604" max="14604" width="14.42578125" style="1011" bestFit="1" customWidth="1"/>
    <col min="14605" max="14606" width="12.85546875" style="1011" customWidth="1"/>
    <col min="14607" max="14608" width="0" style="1011" hidden="1" customWidth="1"/>
    <col min="14609" max="14609" width="2.85546875" style="1011" customWidth="1"/>
    <col min="14610" max="14848" width="11.42578125" style="1011"/>
    <col min="14849" max="14849" width="0" style="1011" hidden="1" customWidth="1"/>
    <col min="14850" max="14850" width="28.28515625" style="1011" customWidth="1"/>
    <col min="14851" max="14851" width="14.5703125" style="1011" bestFit="1" customWidth="1"/>
    <col min="14852" max="14852" width="14.42578125" style="1011" customWidth="1"/>
    <col min="14853" max="14853" width="12.85546875" style="1011" customWidth="1"/>
    <col min="14854" max="14854" width="14.5703125" style="1011" bestFit="1" customWidth="1"/>
    <col min="14855" max="14856" width="12.85546875" style="1011" customWidth="1"/>
    <col min="14857" max="14857" width="14.5703125" style="1011" bestFit="1" customWidth="1"/>
    <col min="14858" max="14859" width="12.85546875" style="1011" customWidth="1"/>
    <col min="14860" max="14860" width="14.42578125" style="1011" bestFit="1" customWidth="1"/>
    <col min="14861" max="14862" width="12.85546875" style="1011" customWidth="1"/>
    <col min="14863" max="14864" width="0" style="1011" hidden="1" customWidth="1"/>
    <col min="14865" max="14865" width="2.85546875" style="1011" customWidth="1"/>
    <col min="14866" max="15104" width="11.42578125" style="1011"/>
    <col min="15105" max="15105" width="0" style="1011" hidden="1" customWidth="1"/>
    <col min="15106" max="15106" width="28.28515625" style="1011" customWidth="1"/>
    <col min="15107" max="15107" width="14.5703125" style="1011" bestFit="1" customWidth="1"/>
    <col min="15108" max="15108" width="14.42578125" style="1011" customWidth="1"/>
    <col min="15109" max="15109" width="12.85546875" style="1011" customWidth="1"/>
    <col min="15110" max="15110" width="14.5703125" style="1011" bestFit="1" customWidth="1"/>
    <col min="15111" max="15112" width="12.85546875" style="1011" customWidth="1"/>
    <col min="15113" max="15113" width="14.5703125" style="1011" bestFit="1" customWidth="1"/>
    <col min="15114" max="15115" width="12.85546875" style="1011" customWidth="1"/>
    <col min="15116" max="15116" width="14.42578125" style="1011" bestFit="1" customWidth="1"/>
    <col min="15117" max="15118" width="12.85546875" style="1011" customWidth="1"/>
    <col min="15119" max="15120" width="0" style="1011" hidden="1" customWidth="1"/>
    <col min="15121" max="15121" width="2.85546875" style="1011" customWidth="1"/>
    <col min="15122" max="15360" width="11.42578125" style="1011"/>
    <col min="15361" max="15361" width="0" style="1011" hidden="1" customWidth="1"/>
    <col min="15362" max="15362" width="28.28515625" style="1011" customWidth="1"/>
    <col min="15363" max="15363" width="14.5703125" style="1011" bestFit="1" customWidth="1"/>
    <col min="15364" max="15364" width="14.42578125" style="1011" customWidth="1"/>
    <col min="15365" max="15365" width="12.85546875" style="1011" customWidth="1"/>
    <col min="15366" max="15366" width="14.5703125" style="1011" bestFit="1" customWidth="1"/>
    <col min="15367" max="15368" width="12.85546875" style="1011" customWidth="1"/>
    <col min="15369" max="15369" width="14.5703125" style="1011" bestFit="1" customWidth="1"/>
    <col min="15370" max="15371" width="12.85546875" style="1011" customWidth="1"/>
    <col min="15372" max="15372" width="14.42578125" style="1011" bestFit="1" customWidth="1"/>
    <col min="15373" max="15374" width="12.85546875" style="1011" customWidth="1"/>
    <col min="15375" max="15376" width="0" style="1011" hidden="1" customWidth="1"/>
    <col min="15377" max="15377" width="2.85546875" style="1011" customWidth="1"/>
    <col min="15378" max="15616" width="11.42578125" style="1011"/>
    <col min="15617" max="15617" width="0" style="1011" hidden="1" customWidth="1"/>
    <col min="15618" max="15618" width="28.28515625" style="1011" customWidth="1"/>
    <col min="15619" max="15619" width="14.5703125" style="1011" bestFit="1" customWidth="1"/>
    <col min="15620" max="15620" width="14.42578125" style="1011" customWidth="1"/>
    <col min="15621" max="15621" width="12.85546875" style="1011" customWidth="1"/>
    <col min="15622" max="15622" width="14.5703125" style="1011" bestFit="1" customWidth="1"/>
    <col min="15623" max="15624" width="12.85546875" style="1011" customWidth="1"/>
    <col min="15625" max="15625" width="14.5703125" style="1011" bestFit="1" customWidth="1"/>
    <col min="15626" max="15627" width="12.85546875" style="1011" customWidth="1"/>
    <col min="15628" max="15628" width="14.42578125" style="1011" bestFit="1" customWidth="1"/>
    <col min="15629" max="15630" width="12.85546875" style="1011" customWidth="1"/>
    <col min="15631" max="15632" width="0" style="1011" hidden="1" customWidth="1"/>
    <col min="15633" max="15633" width="2.85546875" style="1011" customWidth="1"/>
    <col min="15634" max="15872" width="11.42578125" style="1011"/>
    <col min="15873" max="15873" width="0" style="1011" hidden="1" customWidth="1"/>
    <col min="15874" max="15874" width="28.28515625" style="1011" customWidth="1"/>
    <col min="15875" max="15875" width="14.5703125" style="1011" bestFit="1" customWidth="1"/>
    <col min="15876" max="15876" width="14.42578125" style="1011" customWidth="1"/>
    <col min="15877" max="15877" width="12.85546875" style="1011" customWidth="1"/>
    <col min="15878" max="15878" width="14.5703125" style="1011" bestFit="1" customWidth="1"/>
    <col min="15879" max="15880" width="12.85546875" style="1011" customWidth="1"/>
    <col min="15881" max="15881" width="14.5703125" style="1011" bestFit="1" customWidth="1"/>
    <col min="15882" max="15883" width="12.85546875" style="1011" customWidth="1"/>
    <col min="15884" max="15884" width="14.42578125" style="1011" bestFit="1" customWidth="1"/>
    <col min="15885" max="15886" width="12.85546875" style="1011" customWidth="1"/>
    <col min="15887" max="15888" width="0" style="1011" hidden="1" customWidth="1"/>
    <col min="15889" max="15889" width="2.85546875" style="1011" customWidth="1"/>
    <col min="15890" max="16128" width="11.42578125" style="1011"/>
    <col min="16129" max="16129" width="0" style="1011" hidden="1" customWidth="1"/>
    <col min="16130" max="16130" width="28.28515625" style="1011" customWidth="1"/>
    <col min="16131" max="16131" width="14.5703125" style="1011" bestFit="1" customWidth="1"/>
    <col min="16132" max="16132" width="14.42578125" style="1011" customWidth="1"/>
    <col min="16133" max="16133" width="12.85546875" style="1011" customWidth="1"/>
    <col min="16134" max="16134" width="14.5703125" style="1011" bestFit="1" customWidth="1"/>
    <col min="16135" max="16136" width="12.85546875" style="1011" customWidth="1"/>
    <col min="16137" max="16137" width="14.5703125" style="1011" bestFit="1" customWidth="1"/>
    <col min="16138" max="16139" width="12.85546875" style="1011" customWidth="1"/>
    <col min="16140" max="16140" width="14.42578125" style="1011" bestFit="1" customWidth="1"/>
    <col min="16141" max="16142" width="12.85546875" style="1011" customWidth="1"/>
    <col min="16143" max="16144" width="0" style="1011" hidden="1" customWidth="1"/>
    <col min="16145" max="16145" width="2.85546875" style="1011" customWidth="1"/>
    <col min="16146" max="16384" width="11.42578125" style="1011"/>
  </cols>
  <sheetData>
    <row r="1" spans="1:27" s="140" customFormat="1" ht="2.25" customHeight="1">
      <c r="B1" s="532"/>
      <c r="C1" s="533"/>
      <c r="D1" s="533"/>
      <c r="E1" s="533"/>
      <c r="F1" s="533"/>
      <c r="G1" s="533"/>
      <c r="H1" s="533"/>
      <c r="I1" s="533"/>
      <c r="J1" s="533"/>
      <c r="K1" s="545"/>
      <c r="L1" s="533"/>
      <c r="M1" s="533"/>
      <c r="N1" s="533"/>
      <c r="O1" s="533"/>
      <c r="P1" s="533"/>
      <c r="Q1" s="414"/>
    </row>
    <row r="2" spans="1:27" s="140" customFormat="1" ht="41.25" customHeight="1">
      <c r="B2" s="1124" t="s">
        <v>1069</v>
      </c>
      <c r="C2" s="1124"/>
      <c r="D2" s="1124"/>
      <c r="E2" s="1124"/>
      <c r="F2" s="1124"/>
      <c r="G2" s="1124"/>
      <c r="H2" s="1124"/>
      <c r="I2" s="1124"/>
      <c r="J2" s="1124"/>
      <c r="K2" s="1124"/>
      <c r="L2" s="1124"/>
      <c r="M2" s="1124"/>
      <c r="N2" s="1124"/>
      <c r="O2" s="1124"/>
      <c r="P2" s="1124"/>
      <c r="Q2" s="414"/>
    </row>
    <row r="3" spans="1:27" s="140" customFormat="1" ht="35.25" customHeight="1">
      <c r="B3" s="1124" t="s">
        <v>1061</v>
      </c>
      <c r="C3" s="1124"/>
      <c r="D3" s="1124"/>
      <c r="E3" s="1124"/>
      <c r="F3" s="1124"/>
      <c r="G3" s="1124"/>
      <c r="H3" s="1124"/>
      <c r="I3" s="1124"/>
      <c r="J3" s="1124"/>
      <c r="K3" s="1124"/>
      <c r="L3" s="1124"/>
      <c r="M3" s="1124"/>
      <c r="N3" s="1124"/>
      <c r="O3" s="1124"/>
      <c r="P3" s="1124"/>
      <c r="Q3" s="414"/>
    </row>
    <row r="4" spans="1:27" s="140" customFormat="1" ht="26.25" hidden="1">
      <c r="A4" s="140" t="s">
        <v>1523</v>
      </c>
      <c r="B4" s="1124"/>
      <c r="C4" s="1124"/>
      <c r="D4" s="1124"/>
      <c r="E4" s="1124"/>
      <c r="F4" s="1124"/>
      <c r="G4" s="1124"/>
      <c r="H4" s="1124"/>
      <c r="I4" s="1124"/>
      <c r="J4" s="1124"/>
      <c r="K4" s="1124"/>
      <c r="L4" s="1124"/>
      <c r="M4" s="1124"/>
      <c r="N4" s="1124"/>
      <c r="O4" s="1124"/>
      <c r="P4" s="1124"/>
      <c r="Q4" s="414"/>
    </row>
    <row r="5" spans="1:27" s="534" customFormat="1" ht="44.25" customHeight="1">
      <c r="B5" s="1174" t="s">
        <v>1417</v>
      </c>
      <c r="C5" s="1174"/>
      <c r="D5" s="1174"/>
      <c r="E5" s="1174"/>
      <c r="F5" s="1174"/>
      <c r="G5" s="1174"/>
      <c r="H5" s="1174"/>
      <c r="I5" s="1174"/>
      <c r="J5" s="1174"/>
      <c r="K5" s="1174"/>
      <c r="L5" s="1174"/>
      <c r="M5" s="1174"/>
      <c r="N5" s="1174"/>
      <c r="O5" s="1174"/>
      <c r="P5" s="1174"/>
      <c r="Q5" s="861"/>
    </row>
    <row r="6" spans="1:27" s="144" customFormat="1" ht="9">
      <c r="D6" s="535"/>
      <c r="E6" s="535"/>
      <c r="F6" s="535"/>
      <c r="G6" s="535"/>
      <c r="H6" s="535"/>
      <c r="I6" s="535"/>
      <c r="K6" s="546"/>
      <c r="Q6" s="427"/>
    </row>
    <row r="7" spans="1:27" s="144" customFormat="1" ht="15.75">
      <c r="B7" s="547"/>
      <c r="C7" s="1181" t="s">
        <v>1052</v>
      </c>
      <c r="D7" s="1181"/>
      <c r="E7" s="1181"/>
      <c r="F7" s="1181" t="s">
        <v>1442</v>
      </c>
      <c r="G7" s="1181"/>
      <c r="H7" s="1181"/>
      <c r="I7" s="1181" t="s">
        <v>1443</v>
      </c>
      <c r="J7" s="1181"/>
      <c r="K7" s="1181"/>
      <c r="L7" s="1181" t="s">
        <v>1531</v>
      </c>
      <c r="M7" s="1181"/>
      <c r="N7" s="1181"/>
      <c r="O7" s="870" t="s">
        <v>1391</v>
      </c>
      <c r="P7" s="870"/>
      <c r="Q7" s="1180"/>
    </row>
    <row r="8" spans="1:27" s="144" customFormat="1" ht="33" customHeight="1" thickBot="1">
      <c r="B8" s="548" t="s">
        <v>1053</v>
      </c>
      <c r="C8" s="536" t="s">
        <v>1062</v>
      </c>
      <c r="D8" s="537" t="s">
        <v>1055</v>
      </c>
      <c r="E8" s="536" t="s">
        <v>1056</v>
      </c>
      <c r="F8" s="536" t="s">
        <v>1062</v>
      </c>
      <c r="G8" s="537" t="s">
        <v>1055</v>
      </c>
      <c r="H8" s="536" t="s">
        <v>1056</v>
      </c>
      <c r="I8" s="536" t="s">
        <v>1062</v>
      </c>
      <c r="J8" s="537" t="s">
        <v>1055</v>
      </c>
      <c r="K8" s="536" t="s">
        <v>1056</v>
      </c>
      <c r="L8" s="536" t="s">
        <v>1062</v>
      </c>
      <c r="M8" s="537" t="s">
        <v>1055</v>
      </c>
      <c r="N8" s="536" t="s">
        <v>1056</v>
      </c>
      <c r="O8" s="536" t="s">
        <v>1392</v>
      </c>
      <c r="P8" s="536" t="s">
        <v>1393</v>
      </c>
      <c r="Q8" s="1180"/>
    </row>
    <row r="9" spans="1:27" s="80" customFormat="1" ht="18.75" customHeight="1" thickTop="1">
      <c r="B9" s="336" t="s">
        <v>1394</v>
      </c>
      <c r="C9" s="549"/>
      <c r="D9" s="549"/>
      <c r="E9" s="549"/>
      <c r="F9" s="549"/>
      <c r="G9" s="549"/>
      <c r="H9" s="549"/>
      <c r="I9" s="549"/>
      <c r="J9" s="549"/>
      <c r="K9" s="549"/>
      <c r="L9" s="549"/>
      <c r="M9" s="549"/>
      <c r="N9" s="549"/>
      <c r="O9" s="549"/>
      <c r="P9" s="549"/>
      <c r="Q9" s="419"/>
      <c r="V9" s="869"/>
      <c r="X9" s="374"/>
      <c r="Z9" s="199"/>
      <c r="AA9" s="199"/>
    </row>
    <row r="10" spans="1:27" s="80" customFormat="1" ht="22.5" customHeight="1">
      <c r="A10" s="80" t="s">
        <v>1063</v>
      </c>
      <c r="B10" s="80" t="s">
        <v>306</v>
      </c>
      <c r="C10" s="374">
        <v>7523279.7613199996</v>
      </c>
      <c r="D10" s="543">
        <v>0.10717960892296537</v>
      </c>
      <c r="E10" s="80">
        <v>2</v>
      </c>
      <c r="F10" s="374">
        <v>8691675.5297299996</v>
      </c>
      <c r="G10" s="376">
        <v>0.10387318603550906</v>
      </c>
      <c r="H10" s="374">
        <v>2</v>
      </c>
      <c r="I10" s="374">
        <v>9904590.8020500019</v>
      </c>
      <c r="J10" s="376">
        <v>0.10177298333186757</v>
      </c>
      <c r="K10" s="374">
        <v>2</v>
      </c>
      <c r="L10" s="374">
        <v>11174384.553059999</v>
      </c>
      <c r="M10" s="376">
        <v>0.10851026567787968</v>
      </c>
      <c r="N10" s="374">
        <v>2</v>
      </c>
      <c r="O10" s="543">
        <v>0.12820254530325292</v>
      </c>
      <c r="P10" s="543">
        <v>0.13146324630123929</v>
      </c>
      <c r="Q10" s="419"/>
      <c r="V10" s="869"/>
      <c r="X10" s="374"/>
    </row>
    <row r="11" spans="1:27" s="80" customFormat="1" ht="22.5" customHeight="1">
      <c r="A11" s="80" t="s">
        <v>1063</v>
      </c>
      <c r="B11" s="80" t="s">
        <v>307</v>
      </c>
      <c r="C11" s="374">
        <v>5237964.6041100016</v>
      </c>
      <c r="D11" s="543">
        <v>7.4622108393101141E-2</v>
      </c>
      <c r="E11" s="80">
        <v>6</v>
      </c>
      <c r="F11" s="374">
        <v>7352704.7011400005</v>
      </c>
      <c r="G11" s="376">
        <v>8.7871304062520916E-2</v>
      </c>
      <c r="H11" s="374">
        <v>3</v>
      </c>
      <c r="I11" s="374">
        <v>9380147.666079998</v>
      </c>
      <c r="J11" s="376">
        <v>9.6384154696509877E-2</v>
      </c>
      <c r="K11" s="374">
        <v>3</v>
      </c>
      <c r="L11" s="374">
        <v>10051992.854699999</v>
      </c>
      <c r="M11" s="376">
        <v>9.7611140020857343E-2</v>
      </c>
      <c r="N11" s="374">
        <v>3</v>
      </c>
      <c r="O11" s="543">
        <v>7.1624159079018757E-2</v>
      </c>
      <c r="P11" s="543">
        <v>7.4721338729536235E-2</v>
      </c>
      <c r="Q11" s="419"/>
      <c r="V11" s="869"/>
      <c r="X11" s="374"/>
    </row>
    <row r="12" spans="1:27" s="80" customFormat="1" ht="22.5" customHeight="1">
      <c r="A12" s="80" t="s">
        <v>1063</v>
      </c>
      <c r="B12" s="80" t="s">
        <v>308</v>
      </c>
      <c r="C12" s="374">
        <v>8976389.0423299987</v>
      </c>
      <c r="D12" s="543">
        <v>0.12788117651077724</v>
      </c>
      <c r="E12" s="80">
        <v>1</v>
      </c>
      <c r="F12" s="374">
        <v>10427106.571629999</v>
      </c>
      <c r="G12" s="376">
        <v>0.12461311711674626</v>
      </c>
      <c r="H12" s="374">
        <v>1</v>
      </c>
      <c r="I12" s="374">
        <v>12063839.905579999</v>
      </c>
      <c r="J12" s="376">
        <v>0.12395999008609158</v>
      </c>
      <c r="K12" s="374">
        <v>1</v>
      </c>
      <c r="L12" s="374">
        <v>12777321.886069998</v>
      </c>
      <c r="M12" s="376">
        <v>0.12407579011853233</v>
      </c>
      <c r="N12" s="374">
        <v>1</v>
      </c>
      <c r="O12" s="543">
        <v>5.914219569177015E-2</v>
      </c>
      <c r="P12" s="543">
        <v>6.2203300303596221E-2</v>
      </c>
      <c r="Q12" s="419"/>
      <c r="V12" s="869"/>
      <c r="X12" s="374"/>
    </row>
    <row r="13" spans="1:27" s="80" customFormat="1" ht="22.5" customHeight="1">
      <c r="A13" s="80" t="s">
        <v>1063</v>
      </c>
      <c r="B13" s="80" t="s">
        <v>309</v>
      </c>
      <c r="C13" s="374">
        <v>5785162.2908000005</v>
      </c>
      <c r="D13" s="543">
        <v>8.2417702326018402E-2</v>
      </c>
      <c r="E13" s="80">
        <v>4</v>
      </c>
      <c r="F13" s="374">
        <v>6384427.7508000005</v>
      </c>
      <c r="G13" s="376">
        <v>7.6299540775622593E-2</v>
      </c>
      <c r="H13" s="374">
        <v>7</v>
      </c>
      <c r="I13" s="374">
        <v>7873783.6074899994</v>
      </c>
      <c r="J13" s="376">
        <v>8.0905760152954004E-2</v>
      </c>
      <c r="K13" s="374">
        <v>5</v>
      </c>
      <c r="L13" s="374">
        <v>8224127.9145800006</v>
      </c>
      <c r="M13" s="376">
        <v>7.9861427780876446E-2</v>
      </c>
      <c r="N13" s="374">
        <v>5</v>
      </c>
      <c r="O13" s="543">
        <v>4.4495038796434905E-2</v>
      </c>
      <c r="P13" s="543">
        <v>4.7513810584864036E-2</v>
      </c>
      <c r="Q13" s="419"/>
      <c r="V13" s="869"/>
      <c r="X13" s="374"/>
    </row>
    <row r="14" spans="1:27" s="80" customFormat="1" ht="22.5" customHeight="1">
      <c r="A14" s="80" t="s">
        <v>1063</v>
      </c>
      <c r="B14" s="80" t="s">
        <v>310</v>
      </c>
      <c r="C14" s="374">
        <v>6179860.1856800001</v>
      </c>
      <c r="D14" s="543">
        <v>8.804072411412929E-2</v>
      </c>
      <c r="E14" s="80">
        <v>3</v>
      </c>
      <c r="F14" s="374">
        <v>7313829.5054700002</v>
      </c>
      <c r="G14" s="376">
        <v>8.7406711197982379E-2</v>
      </c>
      <c r="H14" s="374">
        <v>4</v>
      </c>
      <c r="I14" s="374">
        <v>8046255.79024</v>
      </c>
      <c r="J14" s="376">
        <v>8.2677969518392264E-2</v>
      </c>
      <c r="K14" s="374">
        <v>4</v>
      </c>
      <c r="L14" s="374">
        <v>8432068.7831800003</v>
      </c>
      <c r="M14" s="376">
        <v>8.1880663720890354E-2</v>
      </c>
      <c r="N14" s="374">
        <v>4</v>
      </c>
      <c r="O14" s="543">
        <v>4.7949382047732803E-2</v>
      </c>
      <c r="P14" s="543">
        <v>5.0978137487177166E-2</v>
      </c>
      <c r="Q14" s="419"/>
      <c r="V14" s="869"/>
      <c r="X14" s="374"/>
    </row>
    <row r="15" spans="1:27" s="80" customFormat="1" ht="22.5" customHeight="1">
      <c r="A15" s="80" t="s">
        <v>1063</v>
      </c>
      <c r="B15" s="80" t="s">
        <v>311</v>
      </c>
      <c r="C15" s="374">
        <v>3184190.4114399999</v>
      </c>
      <c r="D15" s="543">
        <v>4.5363231710330007E-2</v>
      </c>
      <c r="E15" s="80">
        <v>11</v>
      </c>
      <c r="F15" s="374">
        <v>3996497.4070699997</v>
      </c>
      <c r="G15" s="376">
        <v>4.7761667728513028E-2</v>
      </c>
      <c r="H15" s="374">
        <v>10</v>
      </c>
      <c r="I15" s="374">
        <v>4849492.0694600008</v>
      </c>
      <c r="J15" s="376">
        <v>4.983015304893007E-2</v>
      </c>
      <c r="K15" s="374">
        <v>10</v>
      </c>
      <c r="L15" s="374">
        <v>5133853.1390499994</v>
      </c>
      <c r="M15" s="376">
        <v>4.985292616558306E-2</v>
      </c>
      <c r="N15" s="374">
        <v>10</v>
      </c>
      <c r="O15" s="543">
        <v>5.8637289331965547E-2</v>
      </c>
      <c r="P15" s="543">
        <v>6.1696934676855664E-2</v>
      </c>
      <c r="Q15" s="419"/>
      <c r="V15" s="869"/>
      <c r="X15" s="374"/>
    </row>
    <row r="16" spans="1:27" s="80" customFormat="1" ht="22.5" customHeight="1">
      <c r="A16" s="80" t="s">
        <v>1063</v>
      </c>
      <c r="B16" s="80" t="s">
        <v>312</v>
      </c>
      <c r="C16" s="374">
        <v>3475263.4368800004</v>
      </c>
      <c r="D16" s="543">
        <v>4.9509972762693838E-2</v>
      </c>
      <c r="E16" s="80">
        <v>10</v>
      </c>
      <c r="F16" s="374">
        <v>4251326.8293499993</v>
      </c>
      <c r="G16" s="376">
        <v>5.0807104008004922E-2</v>
      </c>
      <c r="H16" s="374">
        <v>9</v>
      </c>
      <c r="I16" s="374">
        <v>4915509.4954199996</v>
      </c>
      <c r="J16" s="376">
        <v>5.050850418186624E-2</v>
      </c>
      <c r="K16" s="374">
        <v>9</v>
      </c>
      <c r="L16" s="374">
        <v>5226242.4186000014</v>
      </c>
      <c r="M16" s="376">
        <v>5.0750083876789025E-2</v>
      </c>
      <c r="N16" s="374">
        <v>9</v>
      </c>
      <c r="O16" s="543">
        <v>6.3214794614785186E-2</v>
      </c>
      <c r="P16" s="543">
        <v>6.6287669743729793E-2</v>
      </c>
      <c r="Q16" s="419"/>
      <c r="V16" s="869"/>
      <c r="X16" s="374"/>
    </row>
    <row r="17" spans="1:24" s="80" customFormat="1" ht="22.5" customHeight="1">
      <c r="A17" s="80" t="s">
        <v>1063</v>
      </c>
      <c r="B17" s="80" t="s">
        <v>313</v>
      </c>
      <c r="C17" s="374">
        <v>5064767.9853499997</v>
      </c>
      <c r="D17" s="543">
        <v>7.2154681093518719E-2</v>
      </c>
      <c r="E17" s="80">
        <v>7</v>
      </c>
      <c r="F17" s="374">
        <v>6408913.34296</v>
      </c>
      <c r="G17" s="376">
        <v>7.6592165190895053E-2</v>
      </c>
      <c r="H17" s="374">
        <v>5</v>
      </c>
      <c r="I17" s="374">
        <v>7271858.7937099999</v>
      </c>
      <c r="J17" s="376">
        <v>7.4720781362392547E-2</v>
      </c>
      <c r="K17" s="374">
        <v>6</v>
      </c>
      <c r="L17" s="374">
        <v>7525550.0449599996</v>
      </c>
      <c r="M17" s="376">
        <v>7.3077799575742258E-2</v>
      </c>
      <c r="N17" s="374">
        <v>6</v>
      </c>
      <c r="O17" s="543">
        <v>3.4886713073889242E-2</v>
      </c>
      <c r="P17" s="543">
        <v>3.7877715134796652E-2</v>
      </c>
      <c r="Q17" s="419"/>
      <c r="V17" s="869"/>
      <c r="X17" s="374"/>
    </row>
    <row r="18" spans="1:24" s="80" customFormat="1" ht="22.5" customHeight="1">
      <c r="A18" s="80" t="s">
        <v>1063</v>
      </c>
      <c r="B18" s="80" t="s">
        <v>314</v>
      </c>
      <c r="C18" s="374">
        <v>100101.79445999999</v>
      </c>
      <c r="D18" s="543">
        <v>1.4260896208952653E-3</v>
      </c>
      <c r="E18" s="80">
        <v>35</v>
      </c>
      <c r="F18" s="374">
        <v>93890.523699999991</v>
      </c>
      <c r="G18" s="376">
        <v>1.1220745415429045E-3</v>
      </c>
      <c r="H18" s="374">
        <v>36</v>
      </c>
      <c r="I18" s="374">
        <v>102847.98117</v>
      </c>
      <c r="J18" s="376">
        <v>1.0567974066292777E-3</v>
      </c>
      <c r="K18" s="374">
        <v>36</v>
      </c>
      <c r="L18" s="374">
        <v>128587.22159999999</v>
      </c>
      <c r="M18" s="376">
        <v>1.2486623770948961E-3</v>
      </c>
      <c r="N18" s="374">
        <v>34</v>
      </c>
      <c r="O18" s="543">
        <v>0.25026490687702418</v>
      </c>
      <c r="P18" s="543">
        <v>0.25387838926684236</v>
      </c>
      <c r="Q18" s="419"/>
      <c r="V18" s="869"/>
      <c r="X18" s="374"/>
    </row>
    <row r="19" spans="1:24" s="80" customFormat="1" ht="22.5" customHeight="1">
      <c r="A19" s="80" t="s">
        <v>1063</v>
      </c>
      <c r="B19" s="80" t="s">
        <v>315</v>
      </c>
      <c r="C19" s="374">
        <v>156676.85006</v>
      </c>
      <c r="D19" s="543">
        <v>2.2320801631025003E-3</v>
      </c>
      <c r="E19" s="80">
        <v>25</v>
      </c>
      <c r="F19" s="374">
        <v>136365.15499000001</v>
      </c>
      <c r="G19" s="376">
        <v>1.6296838353648613E-3</v>
      </c>
      <c r="H19" s="374">
        <v>26</v>
      </c>
      <c r="I19" s="374">
        <v>186577.44923</v>
      </c>
      <c r="J19" s="376">
        <v>1.9171456963832374E-3</v>
      </c>
      <c r="K19" s="374">
        <v>24</v>
      </c>
      <c r="L19" s="374">
        <v>218750.48883000002</v>
      </c>
      <c r="M19" s="376">
        <v>2.1242041158865692E-3</v>
      </c>
      <c r="N19" s="374">
        <v>23</v>
      </c>
      <c r="O19" s="543">
        <v>0.17243798611663563</v>
      </c>
      <c r="P19" s="543">
        <v>0.17582653520945835</v>
      </c>
      <c r="Q19" s="419"/>
      <c r="V19" s="869"/>
      <c r="X19" s="374"/>
    </row>
    <row r="20" spans="1:24" s="80" customFormat="1" ht="22.5" customHeight="1">
      <c r="A20" s="80" t="s">
        <v>1064</v>
      </c>
      <c r="B20" s="80" t="s">
        <v>1215</v>
      </c>
      <c r="C20" s="375">
        <v>3535708</v>
      </c>
      <c r="D20" s="543">
        <v>5.037108983427066E-2</v>
      </c>
      <c r="E20" s="550">
        <v>9</v>
      </c>
      <c r="F20" s="374">
        <v>3861591</v>
      </c>
      <c r="G20" s="376">
        <v>4.6149417216971036E-2</v>
      </c>
      <c r="H20" s="374">
        <v>11</v>
      </c>
      <c r="I20" s="374" t="s">
        <v>1057</v>
      </c>
      <c r="J20" s="376" t="s">
        <v>1057</v>
      </c>
      <c r="K20" s="374" t="s">
        <v>1057</v>
      </c>
      <c r="L20" s="375" t="s">
        <v>1057</v>
      </c>
      <c r="M20" s="375" t="s">
        <v>1057</v>
      </c>
      <c r="N20" s="375" t="s">
        <v>1057</v>
      </c>
      <c r="O20" s="543">
        <v>0</v>
      </c>
      <c r="P20" s="543">
        <v>0</v>
      </c>
      <c r="Q20" s="419"/>
      <c r="V20" s="869"/>
      <c r="X20" s="374"/>
    </row>
    <row r="21" spans="1:24" s="80" customFormat="1" ht="22.5" customHeight="1">
      <c r="A21" s="80" t="s">
        <v>1064</v>
      </c>
      <c r="B21" s="80" t="s">
        <v>316</v>
      </c>
      <c r="C21" s="375">
        <v>5249228.3549099993</v>
      </c>
      <c r="D21" s="543">
        <v>7.4782576226818609E-2</v>
      </c>
      <c r="E21" s="550">
        <v>5</v>
      </c>
      <c r="F21" s="374">
        <v>6392911.6741800001</v>
      </c>
      <c r="G21" s="376">
        <v>7.6400931140293629E-2</v>
      </c>
      <c r="H21" s="374">
        <v>6</v>
      </c>
      <c r="I21" s="374">
        <v>7147490.2359999996</v>
      </c>
      <c r="J21" s="376">
        <v>7.3442852833713851E-2</v>
      </c>
      <c r="K21" s="374">
        <v>7</v>
      </c>
      <c r="L21" s="374">
        <v>7362703.9318899997</v>
      </c>
      <c r="M21" s="376">
        <v>7.1496461927129051E-2</v>
      </c>
      <c r="N21" s="374">
        <v>7</v>
      </c>
      <c r="O21" s="543">
        <v>3.0110386832852942E-2</v>
      </c>
      <c r="P21" s="543">
        <v>3.3087584482659249E-2</v>
      </c>
      <c r="Q21" s="419"/>
      <c r="V21" s="869"/>
      <c r="X21" s="374"/>
    </row>
    <row r="22" spans="1:24" s="80" customFormat="1" ht="22.5" customHeight="1">
      <c r="B22" s="80" t="s">
        <v>317</v>
      </c>
      <c r="C22" s="375">
        <v>899472.70178</v>
      </c>
      <c r="D22" s="375">
        <v>1.281424265375832E-2</v>
      </c>
      <c r="E22" s="375">
        <v>16</v>
      </c>
      <c r="F22" s="375">
        <v>1309364.9032800004</v>
      </c>
      <c r="G22" s="376">
        <v>1.5648065061972555E-2</v>
      </c>
      <c r="H22" s="375">
        <v>15</v>
      </c>
      <c r="I22" s="375">
        <v>1460256.1251400001</v>
      </c>
      <c r="J22" s="376">
        <v>1.5004620105393073E-2</v>
      </c>
      <c r="K22" s="375">
        <v>15</v>
      </c>
      <c r="L22" s="375">
        <v>1525667.6708800003</v>
      </c>
      <c r="M22" s="376">
        <v>1.4815187674743685E-2</v>
      </c>
      <c r="N22" s="375">
        <v>14</v>
      </c>
      <c r="O22" s="543">
        <v>4.4794570359175223E-2</v>
      </c>
      <c r="P22" s="543">
        <v>4.7814207845762402E-2</v>
      </c>
      <c r="Q22" s="419"/>
      <c r="V22" s="869"/>
      <c r="X22" s="374"/>
    </row>
    <row r="23" spans="1:24" s="80" customFormat="1" ht="23.25" customHeight="1">
      <c r="A23" s="80" t="s">
        <v>1063</v>
      </c>
      <c r="B23" s="80" t="s">
        <v>1216</v>
      </c>
      <c r="C23" s="374"/>
      <c r="D23" s="543"/>
      <c r="F23" s="374"/>
      <c r="G23" s="376"/>
      <c r="H23" s="374"/>
      <c r="I23" s="374">
        <v>3919876.0634199996</v>
      </c>
      <c r="J23" s="376">
        <v>4.0278037653293082E-2</v>
      </c>
      <c r="K23" s="374">
        <v>12</v>
      </c>
      <c r="L23" s="374">
        <v>4682985.3379400009</v>
      </c>
      <c r="M23" s="376">
        <v>4.5474717714662147E-2</v>
      </c>
      <c r="N23" s="374">
        <v>11</v>
      </c>
      <c r="O23" s="543">
        <v>0.19467688829279117</v>
      </c>
      <c r="P23" s="543">
        <v>0.19812971166935989</v>
      </c>
      <c r="Q23" s="419"/>
      <c r="V23" s="869"/>
      <c r="X23" s="374"/>
    </row>
    <row r="24" spans="1:24" s="80" customFormat="1" ht="23.25" customHeight="1">
      <c r="A24" s="80" t="s">
        <v>1063</v>
      </c>
      <c r="B24" s="80" t="s">
        <v>1217</v>
      </c>
      <c r="C24" s="374"/>
      <c r="D24" s="543"/>
      <c r="F24" s="374"/>
      <c r="G24" s="376"/>
      <c r="H24" s="374"/>
      <c r="I24" s="374">
        <v>5113097.3564900002</v>
      </c>
      <c r="J24" s="376">
        <v>5.2538785542616089E-2</v>
      </c>
      <c r="K24" s="374">
        <v>8</v>
      </c>
      <c r="L24" s="374">
        <v>5408685.8077100003</v>
      </c>
      <c r="M24" s="376">
        <v>5.2521723337512392E-2</v>
      </c>
      <c r="N24" s="374">
        <v>8</v>
      </c>
      <c r="O24" s="543">
        <v>5.7810057311897811E-2</v>
      </c>
      <c r="P24" s="543">
        <v>6.0867311812799363E-2</v>
      </c>
      <c r="Q24" s="419"/>
      <c r="V24" s="869"/>
      <c r="X24" s="374"/>
    </row>
    <row r="25" spans="1:24" s="80" customFormat="1" ht="23.25" customHeight="1">
      <c r="A25" s="80" t="s">
        <v>1063</v>
      </c>
      <c r="B25" s="205" t="s">
        <v>1058</v>
      </c>
      <c r="C25" s="374">
        <v>55368065.419119999</v>
      </c>
      <c r="D25" s="543">
        <v>0.78879528433237944</v>
      </c>
      <c r="F25" s="374">
        <v>66620604.894299999</v>
      </c>
      <c r="G25" s="376">
        <v>0.79617496791193931</v>
      </c>
      <c r="H25" s="374"/>
      <c r="I25" s="374">
        <v>82235623.341479987</v>
      </c>
      <c r="J25" s="376">
        <v>0.84499853561703264</v>
      </c>
      <c r="K25" s="374"/>
      <c r="L25" s="374">
        <v>87872922.053049996</v>
      </c>
      <c r="M25" s="376">
        <v>0.85330105408417911</v>
      </c>
      <c r="N25" s="374"/>
      <c r="O25" s="543">
        <v>6.8550568263602285E-2</v>
      </c>
      <c r="P25" s="543">
        <v>7.1638864703670535E-2</v>
      </c>
      <c r="Q25" s="419"/>
      <c r="V25" s="869"/>
      <c r="X25" s="374"/>
    </row>
    <row r="26" spans="1:24" s="80" customFormat="1" ht="10.5" customHeight="1">
      <c r="B26" s="205"/>
      <c r="C26" s="374"/>
      <c r="D26" s="543"/>
      <c r="F26" s="374"/>
      <c r="G26" s="376"/>
      <c r="H26" s="374"/>
      <c r="I26" s="374"/>
      <c r="J26" s="376"/>
      <c r="K26" s="374"/>
      <c r="L26" s="374"/>
      <c r="M26" s="376"/>
      <c r="N26" s="374"/>
      <c r="O26" s="543"/>
      <c r="P26" s="543"/>
      <c r="Q26" s="419"/>
      <c r="V26" s="869"/>
      <c r="X26" s="374"/>
    </row>
    <row r="27" spans="1:24" s="144" customFormat="1" ht="15.75">
      <c r="B27" s="336" t="s">
        <v>1226</v>
      </c>
      <c r="C27" s="553"/>
      <c r="D27" s="696"/>
      <c r="E27" s="695"/>
      <c r="F27" s="553"/>
      <c r="G27" s="697"/>
      <c r="H27" s="695"/>
      <c r="I27" s="553"/>
      <c r="J27" s="697"/>
      <c r="K27" s="695"/>
      <c r="L27" s="553"/>
      <c r="M27" s="697"/>
      <c r="N27" s="695"/>
      <c r="O27" s="696"/>
      <c r="P27" s="696"/>
      <c r="Q27" s="141"/>
      <c r="V27" s="871"/>
      <c r="X27" s="306"/>
    </row>
    <row r="28" spans="1:24" s="80" customFormat="1" ht="22.5" customHeight="1">
      <c r="A28" s="80" t="s">
        <v>1063</v>
      </c>
      <c r="B28" s="80" t="s">
        <v>1219</v>
      </c>
      <c r="C28" s="375" t="s">
        <v>1057</v>
      </c>
      <c r="D28" s="375" t="s">
        <v>1057</v>
      </c>
      <c r="E28" s="375" t="s">
        <v>1057</v>
      </c>
      <c r="F28" s="375" t="s">
        <v>1057</v>
      </c>
      <c r="G28" s="375" t="s">
        <v>1057</v>
      </c>
      <c r="H28" s="375" t="s">
        <v>1057</v>
      </c>
      <c r="I28" s="375">
        <v>4170691.7444399996</v>
      </c>
      <c r="J28" s="375">
        <v>4.2855252667419276E-2</v>
      </c>
      <c r="K28" s="375">
        <v>11</v>
      </c>
      <c r="L28" s="374">
        <v>3945315.2165299999</v>
      </c>
      <c r="M28" s="376">
        <v>3.8311479285131511E-2</v>
      </c>
      <c r="N28" s="374">
        <v>12</v>
      </c>
      <c r="O28" s="543">
        <v>-5.4038164822526658E-2</v>
      </c>
      <c r="P28" s="543">
        <v>-5.1304171079239014E-2</v>
      </c>
      <c r="Q28" s="419"/>
      <c r="V28" s="869"/>
      <c r="X28" s="374"/>
    </row>
    <row r="29" spans="1:24" s="80" customFormat="1" ht="23.25" customHeight="1">
      <c r="A29" s="80" t="s">
        <v>1063</v>
      </c>
      <c r="B29" s="80" t="s">
        <v>1220</v>
      </c>
      <c r="C29" s="375" t="s">
        <v>1057</v>
      </c>
      <c r="D29" s="375" t="s">
        <v>1057</v>
      </c>
      <c r="E29" s="375" t="s">
        <v>1057</v>
      </c>
      <c r="F29" s="375" t="s">
        <v>1057</v>
      </c>
      <c r="G29" s="375" t="s">
        <v>1057</v>
      </c>
      <c r="H29" s="375" t="s">
        <v>1057</v>
      </c>
      <c r="I29" s="375">
        <v>2317609.5245799995</v>
      </c>
      <c r="J29" s="375">
        <v>2.3814213048159307E-2</v>
      </c>
      <c r="K29" s="375">
        <v>13</v>
      </c>
      <c r="L29" s="374">
        <v>2467157.5457799998</v>
      </c>
      <c r="M29" s="376">
        <v>2.3957643438041784E-2</v>
      </c>
      <c r="N29" s="374">
        <v>13</v>
      </c>
      <c r="O29" s="543">
        <v>6.4526840960019705E-2</v>
      </c>
      <c r="P29" s="543">
        <v>6.7603508130424483E-2</v>
      </c>
      <c r="Q29" s="419"/>
      <c r="V29" s="869"/>
      <c r="X29" s="374"/>
    </row>
    <row r="30" spans="1:24" s="80" customFormat="1" ht="23.25" customHeight="1">
      <c r="A30" s="80" t="s">
        <v>1063</v>
      </c>
      <c r="B30" s="80" t="s">
        <v>1221</v>
      </c>
      <c r="C30" s="375" t="s">
        <v>1057</v>
      </c>
      <c r="D30" s="375" t="s">
        <v>1057</v>
      </c>
      <c r="E30" s="375" t="s">
        <v>1057</v>
      </c>
      <c r="F30" s="375" t="s">
        <v>1057</v>
      </c>
      <c r="G30" s="375" t="s">
        <v>1057</v>
      </c>
      <c r="H30" s="375" t="s">
        <v>1057</v>
      </c>
      <c r="I30" s="375">
        <v>674237.07696000009</v>
      </c>
      <c r="J30" s="375">
        <v>6.9280114814006012E-3</v>
      </c>
      <c r="K30" s="375">
        <v>18</v>
      </c>
      <c r="L30" s="374">
        <v>703138.00527000008</v>
      </c>
      <c r="M30" s="376">
        <v>6.8279099755134765E-3</v>
      </c>
      <c r="N30" s="555">
        <v>18</v>
      </c>
      <c r="O30" s="543">
        <v>4.2864638118550902E-2</v>
      </c>
      <c r="P30" s="543">
        <v>4.5878697766292609E-2</v>
      </c>
      <c r="Q30" s="419"/>
      <c r="V30" s="869"/>
      <c r="X30" s="374"/>
    </row>
    <row r="31" spans="1:24" s="80" customFormat="1" ht="23.25" customHeight="1">
      <c r="A31" s="80" t="s">
        <v>1063</v>
      </c>
      <c r="B31" s="205" t="s">
        <v>1058</v>
      </c>
      <c r="C31" s="374"/>
      <c r="D31" s="543"/>
      <c r="E31" s="554"/>
      <c r="F31" s="374"/>
      <c r="G31" s="376"/>
      <c r="H31" s="555"/>
      <c r="I31" s="374">
        <v>7162538.3459799988</v>
      </c>
      <c r="J31" s="376">
        <v>7.3597477196979177E-2</v>
      </c>
      <c r="K31" s="555"/>
      <c r="L31" s="374">
        <v>7115610.7675800007</v>
      </c>
      <c r="M31" s="376">
        <v>6.9097032698686778E-2</v>
      </c>
      <c r="N31" s="555"/>
      <c r="O31" s="543">
        <v>-6.5518083301203678E-3</v>
      </c>
      <c r="P31" s="543">
        <v>-3.6805707819415057E-3</v>
      </c>
      <c r="Q31" s="419"/>
      <c r="V31" s="869"/>
      <c r="X31" s="374"/>
    </row>
    <row r="32" spans="1:24" s="80" customFormat="1" ht="10.5" customHeight="1">
      <c r="B32" s="205"/>
      <c r="C32" s="374"/>
      <c r="D32" s="543"/>
      <c r="F32" s="374"/>
      <c r="G32" s="376"/>
      <c r="H32" s="374"/>
      <c r="I32" s="374"/>
      <c r="J32" s="376"/>
      <c r="K32" s="374"/>
      <c r="L32" s="374"/>
      <c r="M32" s="376"/>
      <c r="N32" s="374"/>
      <c r="O32" s="543"/>
      <c r="P32" s="543"/>
      <c r="Q32" s="419"/>
      <c r="V32" s="869"/>
      <c r="X32" s="374"/>
    </row>
    <row r="33" spans="1:24" s="80" customFormat="1" ht="15.75">
      <c r="B33" s="336" t="s">
        <v>885</v>
      </c>
      <c r="C33" s="549"/>
      <c r="D33" s="551"/>
      <c r="E33" s="549"/>
      <c r="F33" s="549"/>
      <c r="G33" s="552"/>
      <c r="H33" s="549"/>
      <c r="I33" s="549"/>
      <c r="J33" s="552"/>
      <c r="K33" s="549"/>
      <c r="L33" s="549"/>
      <c r="M33" s="552"/>
      <c r="N33" s="549"/>
      <c r="O33" s="551"/>
      <c r="P33" s="551"/>
      <c r="Q33" s="419"/>
      <c r="V33" s="869"/>
      <c r="X33" s="374"/>
    </row>
    <row r="34" spans="1:24" s="80" customFormat="1" ht="24" customHeight="1">
      <c r="A34" s="80" t="s">
        <v>1063</v>
      </c>
      <c r="B34" s="80" t="s">
        <v>867</v>
      </c>
      <c r="C34" s="374">
        <v>1251238.1559300001</v>
      </c>
      <c r="D34" s="543">
        <v>1.7825631968595029E-2</v>
      </c>
      <c r="E34" s="80">
        <v>14</v>
      </c>
      <c r="F34" s="374">
        <v>1357266.6470999999</v>
      </c>
      <c r="G34" s="376">
        <v>1.6220533135616198E-2</v>
      </c>
      <c r="H34" s="374">
        <v>14</v>
      </c>
      <c r="I34" s="374">
        <v>1474955.0401100002</v>
      </c>
      <c r="J34" s="376">
        <v>1.5155656373133557E-2</v>
      </c>
      <c r="K34" s="374">
        <v>14</v>
      </c>
      <c r="L34" s="374">
        <v>1482363.0619099999</v>
      </c>
      <c r="M34" s="376">
        <v>1.4394672826512097E-2</v>
      </c>
      <c r="N34" s="374">
        <v>15</v>
      </c>
      <c r="O34" s="543">
        <v>5.0225407544945977E-3</v>
      </c>
      <c r="P34" s="543">
        <v>7.9272301786406096E-3</v>
      </c>
      <c r="Q34" s="419"/>
      <c r="V34" s="869"/>
      <c r="X34" s="374"/>
    </row>
    <row r="35" spans="1:24" s="80" customFormat="1" ht="24" customHeight="1">
      <c r="A35" s="80" t="s">
        <v>1063</v>
      </c>
      <c r="B35" s="80" t="s">
        <v>868</v>
      </c>
      <c r="C35" s="374">
        <v>758391.17912999995</v>
      </c>
      <c r="D35" s="543">
        <v>1.0804339672132337E-2</v>
      </c>
      <c r="E35" s="80">
        <v>17</v>
      </c>
      <c r="F35" s="374">
        <v>818201.47858000011</v>
      </c>
      <c r="G35" s="376">
        <v>9.778229077737911E-3</v>
      </c>
      <c r="H35" s="374">
        <v>17</v>
      </c>
      <c r="I35" s="374">
        <v>799199.59563999996</v>
      </c>
      <c r="J35" s="376">
        <v>8.2120431577113028E-3</v>
      </c>
      <c r="K35" s="374">
        <v>17</v>
      </c>
      <c r="L35" s="374">
        <v>786032.73417000007</v>
      </c>
      <c r="M35" s="376">
        <v>7.6328696592905696E-3</v>
      </c>
      <c r="N35" s="374">
        <v>17</v>
      </c>
      <c r="O35" s="543">
        <v>-1.647506022504408E-2</v>
      </c>
      <c r="P35" s="543">
        <v>-1.3632502595636531E-2</v>
      </c>
      <c r="Q35" s="419"/>
      <c r="V35" s="869"/>
      <c r="X35" s="374"/>
    </row>
    <row r="36" spans="1:24" s="80" customFormat="1" ht="24" customHeight="1">
      <c r="A36" s="80" t="s">
        <v>1063</v>
      </c>
      <c r="B36" s="80" t="s">
        <v>869</v>
      </c>
      <c r="C36" s="374">
        <v>384565.09768000001</v>
      </c>
      <c r="D36" s="543">
        <v>5.4786659651657752E-3</v>
      </c>
      <c r="E36" s="80">
        <v>20</v>
      </c>
      <c r="F36" s="374">
        <v>447086.02069999999</v>
      </c>
      <c r="G36" s="376">
        <v>5.3430721433625795E-3</v>
      </c>
      <c r="H36" s="374">
        <v>20</v>
      </c>
      <c r="I36" s="374">
        <v>495375.39438000007</v>
      </c>
      <c r="J36" s="376">
        <v>5.0901478680793416E-3</v>
      </c>
      <c r="K36" s="374">
        <v>20</v>
      </c>
      <c r="L36" s="374">
        <v>503179.71599</v>
      </c>
      <c r="M36" s="376">
        <v>4.8861898752932398E-3</v>
      </c>
      <c r="N36" s="374">
        <v>20</v>
      </c>
      <c r="O36" s="543">
        <v>1.575435861074137E-2</v>
      </c>
      <c r="P36" s="543">
        <v>1.8690064849500754E-2</v>
      </c>
      <c r="Q36" s="419"/>
      <c r="V36" s="869"/>
      <c r="X36" s="374"/>
    </row>
    <row r="37" spans="1:24" s="80" customFormat="1" ht="24" customHeight="1">
      <c r="A37" s="80" t="s">
        <v>1063</v>
      </c>
      <c r="B37" s="80" t="s">
        <v>870</v>
      </c>
      <c r="C37" s="374">
        <v>159808.75465000005</v>
      </c>
      <c r="D37" s="543">
        <v>2.2766985103911497E-3</v>
      </c>
      <c r="E37" s="80">
        <v>24</v>
      </c>
      <c r="F37" s="374">
        <v>168004.36167000001</v>
      </c>
      <c r="G37" s="376">
        <v>2.0078002514973044E-3</v>
      </c>
      <c r="H37" s="374">
        <v>24</v>
      </c>
      <c r="I37" s="374">
        <v>181146.99332000004</v>
      </c>
      <c r="J37" s="376">
        <v>1.8613459455547147E-3</v>
      </c>
      <c r="K37" s="374">
        <v>25</v>
      </c>
      <c r="L37" s="374">
        <v>185317.95505999998</v>
      </c>
      <c r="M37" s="376">
        <v>1.7995532946765585E-3</v>
      </c>
      <c r="N37" s="374">
        <v>25</v>
      </c>
      <c r="O37" s="543">
        <v>2.302528826758854E-2</v>
      </c>
      <c r="P37" s="543">
        <v>2.5982008753911101E-2</v>
      </c>
      <c r="Q37" s="419"/>
      <c r="V37" s="869"/>
      <c r="X37" s="374"/>
    </row>
    <row r="38" spans="1:24" s="80" customFormat="1" ht="24" customHeight="1">
      <c r="A38" s="80" t="s">
        <v>1063</v>
      </c>
      <c r="B38" s="80" t="s">
        <v>871</v>
      </c>
      <c r="C38" s="374">
        <v>142553.61352000001</v>
      </c>
      <c r="D38" s="543">
        <v>2.0308749684124993E-3</v>
      </c>
      <c r="E38" s="80">
        <v>26</v>
      </c>
      <c r="F38" s="374">
        <v>134900.44747999997</v>
      </c>
      <c r="G38" s="376">
        <v>1.6121792891869199E-3</v>
      </c>
      <c r="H38" s="374">
        <v>29</v>
      </c>
      <c r="I38" s="374">
        <v>131672.75047999999</v>
      </c>
      <c r="J38" s="376">
        <v>1.3529815524623776E-3</v>
      </c>
      <c r="K38" s="374">
        <v>33</v>
      </c>
      <c r="L38" s="374">
        <v>130416.77154</v>
      </c>
      <c r="M38" s="376">
        <v>1.2664284517379944E-3</v>
      </c>
      <c r="N38" s="374">
        <v>33</v>
      </c>
      <c r="O38" s="543">
        <v>-9.5386398128803895E-3</v>
      </c>
      <c r="P38" s="543">
        <v>-6.6760347256343833E-3</v>
      </c>
      <c r="Q38" s="419"/>
      <c r="V38" s="869"/>
      <c r="X38" s="374"/>
    </row>
    <row r="39" spans="1:24" s="80" customFormat="1" ht="24" customHeight="1">
      <c r="A39" s="80" t="s">
        <v>1063</v>
      </c>
      <c r="B39" s="80" t="s">
        <v>872</v>
      </c>
      <c r="C39" s="374">
        <v>67187.364470000015</v>
      </c>
      <c r="D39" s="543">
        <v>9.5717767741178164E-4</v>
      </c>
      <c r="E39" s="80">
        <v>41</v>
      </c>
      <c r="F39" s="374">
        <v>74422.596519999977</v>
      </c>
      <c r="G39" s="376">
        <v>8.8941564685948759E-4</v>
      </c>
      <c r="H39" s="374">
        <v>41</v>
      </c>
      <c r="I39" s="374">
        <v>68310.105309999984</v>
      </c>
      <c r="J39" s="376">
        <v>7.0190918010200202E-4</v>
      </c>
      <c r="K39" s="374">
        <v>45</v>
      </c>
      <c r="L39" s="374">
        <v>66925.140650000016</v>
      </c>
      <c r="M39" s="376">
        <v>6.4988498990508779E-4</v>
      </c>
      <c r="N39" s="374">
        <v>45</v>
      </c>
      <c r="O39" s="543">
        <v>-2.0274667323594731E-2</v>
      </c>
      <c r="P39" s="543">
        <v>-1.7443091217593576E-2</v>
      </c>
      <c r="Q39" s="419"/>
      <c r="V39" s="869"/>
      <c r="X39" s="374"/>
    </row>
    <row r="40" spans="1:24" s="80" customFormat="1" ht="24" customHeight="1">
      <c r="A40" s="80" t="s">
        <v>1063</v>
      </c>
      <c r="B40" s="80" t="s">
        <v>873</v>
      </c>
      <c r="C40" s="374">
        <v>48011.047489999997</v>
      </c>
      <c r="D40" s="543">
        <v>6.8398430700618513E-4</v>
      </c>
      <c r="E40" s="80">
        <v>49</v>
      </c>
      <c r="F40" s="374">
        <v>45726.650730000001</v>
      </c>
      <c r="G40" s="376">
        <v>5.4647379343733787E-4</v>
      </c>
      <c r="H40" s="374">
        <v>50</v>
      </c>
      <c r="I40" s="374">
        <v>50603.040120000005</v>
      </c>
      <c r="J40" s="376">
        <v>5.1996316269912546E-4</v>
      </c>
      <c r="K40" s="374">
        <v>49</v>
      </c>
      <c r="L40" s="374">
        <v>49476.537989999997</v>
      </c>
      <c r="M40" s="376">
        <v>4.8044814071182432E-4</v>
      </c>
      <c r="N40" s="374">
        <v>49</v>
      </c>
      <c r="O40" s="543">
        <v>-2.2261550439037325E-2</v>
      </c>
      <c r="P40" s="543">
        <v>-1.9435716769785838E-2</v>
      </c>
      <c r="Q40" s="419"/>
      <c r="V40" s="869"/>
      <c r="X40" s="374"/>
    </row>
    <row r="41" spans="1:24" s="80" customFormat="1" ht="24" customHeight="1">
      <c r="A41" s="80" t="s">
        <v>1063</v>
      </c>
      <c r="B41" s="80" t="s">
        <v>874</v>
      </c>
      <c r="C41" s="374">
        <v>45215.181830000001</v>
      </c>
      <c r="D41" s="543">
        <v>6.4415330277042457E-4</v>
      </c>
      <c r="E41" s="80">
        <v>50</v>
      </c>
      <c r="F41" s="374">
        <v>41849.935519999999</v>
      </c>
      <c r="G41" s="376">
        <v>5.0014362857584229E-4</v>
      </c>
      <c r="H41" s="374">
        <v>51</v>
      </c>
      <c r="I41" s="374">
        <v>45537.656109999996</v>
      </c>
      <c r="J41" s="376">
        <v>4.6791464775062906E-4</v>
      </c>
      <c r="K41" s="374">
        <v>51</v>
      </c>
      <c r="L41" s="374">
        <v>46885.773460000004</v>
      </c>
      <c r="M41" s="376">
        <v>4.5529019611771751E-4</v>
      </c>
      <c r="N41" s="374">
        <v>51</v>
      </c>
      <c r="O41" s="543">
        <v>2.9604451901158901E-2</v>
      </c>
      <c r="P41" s="543">
        <v>3.2580187311277875E-2</v>
      </c>
      <c r="Q41" s="419"/>
      <c r="V41" s="869"/>
      <c r="X41" s="374"/>
    </row>
    <row r="42" spans="1:24" s="80" customFormat="1" ht="23.25" customHeight="1">
      <c r="A42" s="80" t="s">
        <v>1063</v>
      </c>
      <c r="B42" s="205" t="s">
        <v>1058</v>
      </c>
      <c r="C42" s="374">
        <v>2856970.3947000001</v>
      </c>
      <c r="D42" s="543">
        <v>4.070152637188517E-2</v>
      </c>
      <c r="F42" s="374">
        <v>3087458.1382999998</v>
      </c>
      <c r="G42" s="376">
        <v>3.689784696627358E-2</v>
      </c>
      <c r="H42" s="374"/>
      <c r="I42" s="374">
        <v>3246800.57547</v>
      </c>
      <c r="J42" s="376">
        <v>3.3361961887493054E-2</v>
      </c>
      <c r="K42" s="374"/>
      <c r="L42" s="374">
        <v>3250597.6907699998</v>
      </c>
      <c r="M42" s="376">
        <v>3.156533743424509E-2</v>
      </c>
      <c r="N42" s="374"/>
      <c r="O42" s="543">
        <v>1.1694944643929617E-3</v>
      </c>
      <c r="P42" s="543">
        <v>4.0630479166021694E-3</v>
      </c>
      <c r="Q42" s="419"/>
      <c r="V42" s="869"/>
      <c r="X42" s="374"/>
    </row>
    <row r="43" spans="1:24" s="80" customFormat="1" ht="10.5" customHeight="1">
      <c r="B43" s="205"/>
      <c r="C43" s="374"/>
      <c r="D43" s="543"/>
      <c r="F43" s="374"/>
      <c r="G43" s="376"/>
      <c r="H43" s="374"/>
      <c r="I43" s="374"/>
      <c r="J43" s="376"/>
      <c r="K43" s="374"/>
      <c r="L43" s="374"/>
      <c r="M43" s="376"/>
      <c r="N43" s="374"/>
      <c r="O43" s="543"/>
      <c r="P43" s="543"/>
      <c r="Q43" s="419"/>
      <c r="V43" s="869"/>
      <c r="X43" s="374"/>
    </row>
    <row r="44" spans="1:24" s="80" customFormat="1" ht="15.75">
      <c r="B44" s="336" t="s">
        <v>931</v>
      </c>
      <c r="C44" s="549"/>
      <c r="D44" s="551"/>
      <c r="E44" s="549"/>
      <c r="F44" s="549"/>
      <c r="G44" s="552"/>
      <c r="H44" s="549"/>
      <c r="I44" s="549"/>
      <c r="J44" s="552"/>
      <c r="K44" s="549"/>
      <c r="L44" s="549"/>
      <c r="M44" s="552"/>
      <c r="N44" s="549"/>
      <c r="O44" s="551"/>
      <c r="P44" s="551"/>
      <c r="Q44" s="419"/>
      <c r="V44" s="869"/>
      <c r="X44" s="374"/>
    </row>
    <row r="45" spans="1:24" s="80" customFormat="1" ht="24" customHeight="1">
      <c r="A45" s="80" t="s">
        <v>1063</v>
      </c>
      <c r="B45" s="80" t="s">
        <v>913</v>
      </c>
      <c r="C45" s="374">
        <v>2116514</v>
      </c>
      <c r="D45" s="543">
        <v>3.0152692708077571E-2</v>
      </c>
      <c r="E45" s="80">
        <v>12</v>
      </c>
      <c r="F45" s="374">
        <v>2709447</v>
      </c>
      <c r="G45" s="376">
        <v>3.238028057095392E-2</v>
      </c>
      <c r="H45" s="374">
        <v>12</v>
      </c>
      <c r="I45" s="374" t="s">
        <v>1057</v>
      </c>
      <c r="J45" s="376" t="s">
        <v>1057</v>
      </c>
      <c r="K45" s="374" t="s">
        <v>1057</v>
      </c>
      <c r="L45" s="375" t="s">
        <v>1057</v>
      </c>
      <c r="M45" s="375" t="s">
        <v>1057</v>
      </c>
      <c r="N45" s="375" t="s">
        <v>1057</v>
      </c>
      <c r="O45" s="543" t="e">
        <v>#VALUE!</v>
      </c>
      <c r="P45" s="543" t="e">
        <v>#VALUE!</v>
      </c>
      <c r="Q45" s="419"/>
      <c r="V45" s="869"/>
      <c r="X45" s="374"/>
    </row>
    <row r="46" spans="1:24" s="80" customFormat="1" ht="24" customHeight="1">
      <c r="A46" s="80" t="s">
        <v>1063</v>
      </c>
      <c r="B46" s="80" t="s">
        <v>914</v>
      </c>
      <c r="C46" s="374">
        <v>430987</v>
      </c>
      <c r="D46" s="543">
        <v>6.1400106836884743E-3</v>
      </c>
      <c r="E46" s="80">
        <v>19</v>
      </c>
      <c r="F46" s="374">
        <v>574498</v>
      </c>
      <c r="G46" s="376">
        <v>6.8657576352118659E-3</v>
      </c>
      <c r="H46" s="374">
        <v>19</v>
      </c>
      <c r="I46" s="374" t="s">
        <v>1057</v>
      </c>
      <c r="J46" s="376" t="s">
        <v>1057</v>
      </c>
      <c r="K46" s="374" t="s">
        <v>1057</v>
      </c>
      <c r="L46" s="375" t="s">
        <v>1057</v>
      </c>
      <c r="M46" s="375" t="s">
        <v>1057</v>
      </c>
      <c r="N46" s="375" t="s">
        <v>1057</v>
      </c>
      <c r="O46" s="543" t="e">
        <v>#VALUE!</v>
      </c>
      <c r="P46" s="543" t="e">
        <v>#VALUE!</v>
      </c>
      <c r="Q46" s="419"/>
      <c r="V46" s="869"/>
      <c r="X46" s="374"/>
    </row>
    <row r="47" spans="1:24" s="80" customFormat="1" ht="24" customHeight="1">
      <c r="A47" s="80" t="s">
        <v>1063</v>
      </c>
      <c r="B47" s="80" t="s">
        <v>916</v>
      </c>
      <c r="C47" s="374">
        <v>3939583</v>
      </c>
      <c r="D47" s="543">
        <v>5.6124852279250861E-2</v>
      </c>
      <c r="E47" s="80">
        <v>8</v>
      </c>
      <c r="F47" s="374">
        <v>4426424</v>
      </c>
      <c r="G47" s="376">
        <v>5.2899669580546926E-2</v>
      </c>
      <c r="H47" s="374">
        <v>8</v>
      </c>
      <c r="I47" s="374" t="s">
        <v>1057</v>
      </c>
      <c r="J47" s="376" t="s">
        <v>1057</v>
      </c>
      <c r="K47" s="374" t="s">
        <v>1057</v>
      </c>
      <c r="L47" s="375" t="s">
        <v>1057</v>
      </c>
      <c r="M47" s="375" t="s">
        <v>1057</v>
      </c>
      <c r="N47" s="375" t="s">
        <v>1057</v>
      </c>
      <c r="O47" s="543" t="e">
        <v>#VALUE!</v>
      </c>
      <c r="P47" s="543" t="e">
        <v>#VALUE!</v>
      </c>
      <c r="Q47" s="419"/>
      <c r="V47" s="869"/>
      <c r="X47" s="374"/>
    </row>
    <row r="48" spans="1:24" s="80" customFormat="1" ht="24" customHeight="1">
      <c r="A48" s="80" t="s">
        <v>1063</v>
      </c>
      <c r="B48" s="80" t="s">
        <v>915</v>
      </c>
      <c r="C48" s="374">
        <v>1410697</v>
      </c>
      <c r="D48" s="543">
        <v>2.0097345514939614E-2</v>
      </c>
      <c r="E48" s="80">
        <v>13</v>
      </c>
      <c r="F48" s="374">
        <v>1843567</v>
      </c>
      <c r="G48" s="376">
        <v>2.2032251124067679E-2</v>
      </c>
      <c r="H48" s="374">
        <v>13</v>
      </c>
      <c r="I48" s="374" t="s">
        <v>1057</v>
      </c>
      <c r="J48" s="376" t="s">
        <v>1057</v>
      </c>
      <c r="K48" s="374" t="s">
        <v>1057</v>
      </c>
      <c r="L48" s="375" t="s">
        <v>1057</v>
      </c>
      <c r="M48" s="375" t="s">
        <v>1057</v>
      </c>
      <c r="N48" s="375" t="s">
        <v>1057</v>
      </c>
      <c r="O48" s="543" t="e">
        <v>#VALUE!</v>
      </c>
      <c r="P48" s="543" t="e">
        <v>#VALUE!</v>
      </c>
      <c r="Q48" s="419"/>
      <c r="V48" s="869"/>
      <c r="X48" s="374"/>
    </row>
    <row r="49" spans="1:24" s="80" customFormat="1" ht="24" customHeight="1">
      <c r="A49" s="80" t="s">
        <v>1063</v>
      </c>
      <c r="B49" s="80" t="s">
        <v>1059</v>
      </c>
      <c r="C49" s="374" t="s">
        <v>1057</v>
      </c>
      <c r="D49" s="543" t="s">
        <v>1057</v>
      </c>
      <c r="E49" s="80" t="s">
        <v>1057</v>
      </c>
      <c r="F49" s="375" t="s">
        <v>1057</v>
      </c>
      <c r="G49" s="375" t="s">
        <v>1057</v>
      </c>
      <c r="H49" s="375" t="s">
        <v>1057</v>
      </c>
      <c r="I49" s="375" t="s">
        <v>1057</v>
      </c>
      <c r="J49" s="375" t="s">
        <v>1057</v>
      </c>
      <c r="K49" s="375" t="s">
        <v>1057</v>
      </c>
      <c r="L49" s="375" t="s">
        <v>1057</v>
      </c>
      <c r="M49" s="375" t="s">
        <v>1057</v>
      </c>
      <c r="N49" s="375" t="s">
        <v>1057</v>
      </c>
      <c r="O49" s="543" t="e">
        <v>#VALUE!</v>
      </c>
      <c r="P49" s="543" t="e">
        <v>#VALUE!</v>
      </c>
      <c r="Q49" s="419"/>
      <c r="V49" s="869"/>
      <c r="X49" s="374"/>
    </row>
    <row r="50" spans="1:24" s="80" customFormat="1" ht="23.25" customHeight="1">
      <c r="A50" s="80" t="s">
        <v>1063</v>
      </c>
      <c r="B50" s="205" t="s">
        <v>1058</v>
      </c>
      <c r="C50" s="374">
        <v>7897781</v>
      </c>
      <c r="D50" s="543">
        <v>0.11251490118595653</v>
      </c>
      <c r="F50" s="374">
        <v>9553936</v>
      </c>
      <c r="G50" s="376">
        <v>0.11417795891078039</v>
      </c>
      <c r="H50" s="374"/>
      <c r="I50" s="374"/>
      <c r="J50" s="376"/>
      <c r="K50" s="374"/>
      <c r="L50" s="375"/>
      <c r="M50" s="376"/>
      <c r="N50" s="374"/>
      <c r="O50" s="543">
        <v>0</v>
      </c>
      <c r="P50" s="543">
        <v>0</v>
      </c>
      <c r="Q50" s="419"/>
      <c r="V50" s="869"/>
      <c r="X50" s="374"/>
    </row>
    <row r="51" spans="1:24" s="80" customFormat="1" ht="10.5" customHeight="1">
      <c r="B51" s="205"/>
      <c r="C51" s="374"/>
      <c r="D51" s="543"/>
      <c r="F51" s="374"/>
      <c r="G51" s="376"/>
      <c r="H51" s="374"/>
      <c r="I51" s="374"/>
      <c r="J51" s="376"/>
      <c r="K51" s="374"/>
      <c r="L51" s="374"/>
      <c r="M51" s="376"/>
      <c r="N51" s="374"/>
      <c r="O51" s="543"/>
      <c r="P51" s="543"/>
      <c r="Q51" s="419"/>
      <c r="V51" s="869"/>
      <c r="X51" s="374"/>
    </row>
    <row r="52" spans="1:24" s="80" customFormat="1" ht="15.75">
      <c r="B52" s="336" t="s">
        <v>886</v>
      </c>
      <c r="C52" s="549"/>
      <c r="D52" s="551"/>
      <c r="E52" s="549"/>
      <c r="F52" s="549"/>
      <c r="G52" s="552"/>
      <c r="H52" s="549"/>
      <c r="I52" s="549"/>
      <c r="J52" s="552"/>
      <c r="K52" s="549"/>
      <c r="L52" s="549"/>
      <c r="M52" s="552"/>
      <c r="N52" s="549"/>
      <c r="O52" s="551"/>
      <c r="P52" s="551"/>
      <c r="Q52" s="419"/>
      <c r="V52" s="869"/>
      <c r="X52" s="374"/>
    </row>
    <row r="53" spans="1:24" s="80" customFormat="1" ht="23.25" customHeight="1">
      <c r="A53" s="80" t="s">
        <v>1063</v>
      </c>
      <c r="B53" s="80" t="s">
        <v>887</v>
      </c>
      <c r="C53" s="374">
        <v>982421.89247000008</v>
      </c>
      <c r="D53" s="543">
        <v>1.3995969520322539E-2</v>
      </c>
      <c r="E53" s="80">
        <v>15</v>
      </c>
      <c r="F53" s="374">
        <v>1056177.6143000002</v>
      </c>
      <c r="G53" s="376">
        <v>1.2622253723285511E-2</v>
      </c>
      <c r="H53" s="374">
        <v>16</v>
      </c>
      <c r="I53" s="374">
        <v>1088097.4952199999</v>
      </c>
      <c r="J53" s="376">
        <v>1.1180565705102298E-2</v>
      </c>
      <c r="K53" s="374">
        <v>16</v>
      </c>
      <c r="L53" s="374">
        <v>1121488.83638</v>
      </c>
      <c r="M53" s="376">
        <v>1.0890358302287479E-2</v>
      </c>
      <c r="N53" s="374">
        <v>16</v>
      </c>
      <c r="O53" s="543">
        <v>3.0687820996452952E-2</v>
      </c>
      <c r="P53" s="543">
        <v>3.3666687531124673E-2</v>
      </c>
      <c r="Q53" s="419"/>
      <c r="V53" s="869"/>
      <c r="X53" s="374"/>
    </row>
    <row r="54" spans="1:24" s="80" customFormat="1" ht="23.25" customHeight="1">
      <c r="A54" s="80" t="s">
        <v>1063</v>
      </c>
      <c r="B54" s="80" t="s">
        <v>888</v>
      </c>
      <c r="C54" s="374">
        <v>572770.20805999998</v>
      </c>
      <c r="D54" s="543">
        <v>8.1599101522479098E-3</v>
      </c>
      <c r="E54" s="80">
        <v>18</v>
      </c>
      <c r="F54" s="374">
        <v>633576.20256000001</v>
      </c>
      <c r="G54" s="376">
        <v>7.5717942450885117E-3</v>
      </c>
      <c r="H54" s="374">
        <v>18</v>
      </c>
      <c r="I54" s="374">
        <v>671261.27280999999</v>
      </c>
      <c r="J54" s="376">
        <v>6.8974340984264172E-3</v>
      </c>
      <c r="K54" s="374">
        <v>19</v>
      </c>
      <c r="L54" s="374">
        <v>683316.96129999997</v>
      </c>
      <c r="M54" s="376">
        <v>6.6354352367943162E-3</v>
      </c>
      <c r="N54" s="374">
        <v>19</v>
      </c>
      <c r="O54" s="543">
        <v>1.7959755728992111E-2</v>
      </c>
      <c r="P54" s="543">
        <v>2.0901835947862102E-2</v>
      </c>
      <c r="Q54" s="419"/>
      <c r="V54" s="869"/>
      <c r="X54" s="374"/>
    </row>
    <row r="55" spans="1:24" s="80" customFormat="1" ht="23.25" customHeight="1">
      <c r="A55" s="80" t="s">
        <v>1063</v>
      </c>
      <c r="B55" s="80" t="s">
        <v>889</v>
      </c>
      <c r="C55" s="374">
        <v>336475.31205999997</v>
      </c>
      <c r="D55" s="543">
        <v>4.7935599237234842E-3</v>
      </c>
      <c r="E55" s="80">
        <v>21</v>
      </c>
      <c r="F55" s="374">
        <v>356726.56845999998</v>
      </c>
      <c r="G55" s="376">
        <v>4.26319701911438E-3</v>
      </c>
      <c r="H55" s="374">
        <v>21</v>
      </c>
      <c r="I55" s="374">
        <v>364120.99738000007</v>
      </c>
      <c r="J55" s="376">
        <v>3.7414650375528621E-3</v>
      </c>
      <c r="K55" s="374">
        <v>21</v>
      </c>
      <c r="L55" s="374">
        <v>357876.96594999998</v>
      </c>
      <c r="M55" s="376">
        <v>3.4752092583563233E-3</v>
      </c>
      <c r="N55" s="374">
        <v>21</v>
      </c>
      <c r="O55" s="543">
        <v>-1.7148232249522666E-2</v>
      </c>
      <c r="P55" s="543">
        <v>-1.4307620204001004E-2</v>
      </c>
      <c r="Q55" s="419"/>
      <c r="V55" s="869"/>
      <c r="X55" s="374"/>
    </row>
    <row r="56" spans="1:24" s="80" customFormat="1" ht="23.25" customHeight="1">
      <c r="A56" s="80" t="s">
        <v>1063</v>
      </c>
      <c r="B56" s="80" t="s">
        <v>890</v>
      </c>
      <c r="C56" s="374">
        <v>108854.82855999999</v>
      </c>
      <c r="D56" s="543">
        <v>1.5507887948580288E-3</v>
      </c>
      <c r="E56" s="80">
        <v>33</v>
      </c>
      <c r="F56" s="374">
        <v>95541.380940000003</v>
      </c>
      <c r="G56" s="376">
        <v>1.1418037411226678E-3</v>
      </c>
      <c r="H56" s="374">
        <v>35</v>
      </c>
      <c r="I56" s="374">
        <v>95876.160659999994</v>
      </c>
      <c r="J56" s="376">
        <v>9.8515961898739497E-4</v>
      </c>
      <c r="K56" s="374">
        <v>37</v>
      </c>
      <c r="L56" s="374">
        <v>94065.522060000003</v>
      </c>
      <c r="M56" s="376">
        <v>9.1343507478127209E-4</v>
      </c>
      <c r="N56" s="374">
        <v>38</v>
      </c>
      <c r="O56" s="543">
        <v>-1.8885180503013133E-2</v>
      </c>
      <c r="P56" s="543">
        <v>-1.6049588539149062E-2</v>
      </c>
      <c r="Q56" s="419"/>
      <c r="V56" s="869"/>
      <c r="X56" s="374"/>
    </row>
    <row r="57" spans="1:24" s="80" customFormat="1" ht="23.25" customHeight="1">
      <c r="A57" s="80" t="s">
        <v>1063</v>
      </c>
      <c r="B57" s="80" t="s">
        <v>891</v>
      </c>
      <c r="C57" s="374">
        <v>101225.97758000001</v>
      </c>
      <c r="D57" s="543">
        <v>1.442105176740853E-3</v>
      </c>
      <c r="E57" s="80">
        <v>34</v>
      </c>
      <c r="F57" s="374">
        <v>115234.48421000001</v>
      </c>
      <c r="G57" s="376">
        <v>1.3771536886194708E-3</v>
      </c>
      <c r="H57" s="374">
        <v>33</v>
      </c>
      <c r="I57" s="374">
        <v>133418.95465999999</v>
      </c>
      <c r="J57" s="376">
        <v>1.3709243844740135E-3</v>
      </c>
      <c r="K57" s="374">
        <v>32</v>
      </c>
      <c r="L57" s="374">
        <v>138302.48892999999</v>
      </c>
      <c r="M57" s="376">
        <v>1.3430037015861175E-3</v>
      </c>
      <c r="N57" s="374">
        <v>31</v>
      </c>
      <c r="O57" s="543">
        <v>3.6603002043038124E-2</v>
      </c>
      <c r="P57" s="543">
        <v>3.9598964476688758E-2</v>
      </c>
      <c r="Q57" s="419"/>
      <c r="V57" s="869"/>
      <c r="X57" s="374"/>
    </row>
    <row r="58" spans="1:24" s="80" customFormat="1" ht="23.25" customHeight="1">
      <c r="A58" s="80" t="s">
        <v>1063</v>
      </c>
      <c r="B58" s="80" t="s">
        <v>908</v>
      </c>
      <c r="C58" s="375">
        <v>85729.844610000015</v>
      </c>
      <c r="D58" s="543">
        <v>1.2213411583559431E-3</v>
      </c>
      <c r="E58" s="80">
        <v>38</v>
      </c>
      <c r="F58" s="374">
        <v>89517.182159999997</v>
      </c>
      <c r="G58" s="376">
        <v>1.0698092541621927E-3</v>
      </c>
      <c r="H58" s="374">
        <v>38</v>
      </c>
      <c r="I58" s="374">
        <v>94493.302839999989</v>
      </c>
      <c r="J58" s="376">
        <v>9.7095029235513537E-4</v>
      </c>
      <c r="K58" s="374">
        <v>38</v>
      </c>
      <c r="L58" s="374">
        <v>97264.799819999986</v>
      </c>
      <c r="M58" s="376">
        <v>9.4450206357752438E-4</v>
      </c>
      <c r="N58" s="374">
        <v>37</v>
      </c>
      <c r="O58" s="543">
        <v>2.9330088976705637E-2</v>
      </c>
      <c r="P58" s="543">
        <v>3.2305031430395648E-2</v>
      </c>
      <c r="Q58" s="419"/>
    </row>
    <row r="59" spans="1:24" s="80" customFormat="1" ht="23.25" customHeight="1">
      <c r="A59" s="80" t="s">
        <v>1063</v>
      </c>
      <c r="B59" s="80" t="s">
        <v>892</v>
      </c>
      <c r="C59" s="374">
        <v>177159.86345</v>
      </c>
      <c r="D59" s="543">
        <v>2.5238892456240936E-3</v>
      </c>
      <c r="E59" s="80">
        <v>23</v>
      </c>
      <c r="F59" s="374">
        <v>201337.73533</v>
      </c>
      <c r="G59" s="376">
        <v>2.4061634567887325E-3</v>
      </c>
      <c r="H59" s="374">
        <v>23</v>
      </c>
      <c r="I59" s="374">
        <v>215252.84233000001</v>
      </c>
      <c r="J59" s="376">
        <v>2.2117949516959373E-3</v>
      </c>
      <c r="K59" s="374">
        <v>23</v>
      </c>
      <c r="L59" s="374">
        <v>213124.17612999998</v>
      </c>
      <c r="M59" s="376">
        <v>2.0695690992585929E-3</v>
      </c>
      <c r="N59" s="374">
        <v>24</v>
      </c>
      <c r="O59" s="543">
        <v>-9.8891432835838122E-3</v>
      </c>
      <c r="P59" s="543">
        <v>-7.0275512121490413E-3</v>
      </c>
      <c r="Q59" s="419"/>
      <c r="V59" s="869"/>
      <c r="X59" s="374"/>
    </row>
    <row r="60" spans="1:24" s="80" customFormat="1" ht="23.25" customHeight="1">
      <c r="A60" s="80" t="s">
        <v>1063</v>
      </c>
      <c r="B60" s="80" t="s">
        <v>893</v>
      </c>
      <c r="C60" s="374">
        <v>111105.22288</v>
      </c>
      <c r="D60" s="543">
        <v>1.5828487993762902E-3</v>
      </c>
      <c r="E60" s="80">
        <v>32</v>
      </c>
      <c r="F60" s="374">
        <v>128259.39670999999</v>
      </c>
      <c r="G60" s="376">
        <v>1.5328128770671961E-3</v>
      </c>
      <c r="H60" s="374">
        <v>32</v>
      </c>
      <c r="I60" s="374">
        <v>151306.07670999999</v>
      </c>
      <c r="J60" s="376">
        <v>1.5547205463379594E-3</v>
      </c>
      <c r="K60" s="374">
        <v>27</v>
      </c>
      <c r="L60" s="374">
        <v>156414.66654000001</v>
      </c>
      <c r="M60" s="376">
        <v>1.5188842787341316E-3</v>
      </c>
      <c r="N60" s="374">
        <v>27</v>
      </c>
      <c r="O60" s="543">
        <v>3.3763282619450719E-2</v>
      </c>
      <c r="P60" s="543">
        <v>3.6751037771530104E-2</v>
      </c>
      <c r="Q60" s="419"/>
      <c r="V60" s="869"/>
      <c r="X60" s="374"/>
    </row>
    <row r="61" spans="1:24" s="80" customFormat="1" ht="23.25" customHeight="1">
      <c r="A61" s="80" t="s">
        <v>1063</v>
      </c>
      <c r="B61" s="80" t="s">
        <v>894</v>
      </c>
      <c r="C61" s="374">
        <v>121024.10488</v>
      </c>
      <c r="D61" s="543">
        <v>1.7241571020634831E-3</v>
      </c>
      <c r="E61" s="80">
        <v>31</v>
      </c>
      <c r="F61" s="374">
        <v>131267.06375</v>
      </c>
      <c r="G61" s="376">
        <v>1.5687571500569285E-3</v>
      </c>
      <c r="H61" s="374">
        <v>31</v>
      </c>
      <c r="I61" s="374">
        <v>142078.62121000001</v>
      </c>
      <c r="J61" s="376">
        <v>1.4599053547196771E-3</v>
      </c>
      <c r="K61" s="374">
        <v>29</v>
      </c>
      <c r="L61" s="374">
        <v>141128.91617000001</v>
      </c>
      <c r="M61" s="376">
        <v>1.3704500785454295E-3</v>
      </c>
      <c r="N61" s="374">
        <v>29</v>
      </c>
      <c r="O61" s="543">
        <v>-6.6843627275653406E-3</v>
      </c>
      <c r="P61" s="543">
        <v>-3.8135082845813795E-3</v>
      </c>
      <c r="Q61" s="419"/>
      <c r="V61" s="869"/>
      <c r="X61" s="374"/>
    </row>
    <row r="62" spans="1:24" s="80" customFormat="1" ht="23.25" customHeight="1">
      <c r="A62" s="80" t="s">
        <v>1063</v>
      </c>
      <c r="B62" s="80" t="s">
        <v>895</v>
      </c>
      <c r="C62" s="374">
        <v>130184.70672999999</v>
      </c>
      <c r="D62" s="543">
        <v>1.8546626468432942E-3</v>
      </c>
      <c r="E62" s="80">
        <v>27</v>
      </c>
      <c r="F62" s="374">
        <v>136338.81820000001</v>
      </c>
      <c r="G62" s="376">
        <v>1.6293690875031986E-3</v>
      </c>
      <c r="H62" s="374">
        <v>27</v>
      </c>
      <c r="I62" s="374">
        <v>139357.17679999999</v>
      </c>
      <c r="J62" s="376">
        <v>1.4319416031510397E-3</v>
      </c>
      <c r="K62" s="374">
        <v>30</v>
      </c>
      <c r="L62" s="374">
        <v>137954.67929999999</v>
      </c>
      <c r="M62" s="376">
        <v>1.3396262524588373E-3</v>
      </c>
      <c r="N62" s="374">
        <v>32</v>
      </c>
      <c r="O62" s="543">
        <v>-1.0064049317049628E-2</v>
      </c>
      <c r="P62" s="543">
        <v>-7.2029627543820363E-3</v>
      </c>
      <c r="Q62" s="419"/>
      <c r="V62" s="869"/>
      <c r="X62" s="374"/>
    </row>
    <row r="63" spans="1:24" s="80" customFormat="1" ht="23.25" customHeight="1">
      <c r="A63" s="80" t="s">
        <v>1063</v>
      </c>
      <c r="B63" s="80" t="s">
        <v>896</v>
      </c>
      <c r="C63" s="374">
        <v>71188.469679999995</v>
      </c>
      <c r="D63" s="543">
        <v>1.0141789993448364E-3</v>
      </c>
      <c r="E63" s="80">
        <v>40</v>
      </c>
      <c r="F63" s="374">
        <v>82286.574049999996</v>
      </c>
      <c r="G63" s="376">
        <v>9.8339711201642847E-4</v>
      </c>
      <c r="H63" s="374">
        <v>40</v>
      </c>
      <c r="I63" s="374">
        <v>93960.419420000006</v>
      </c>
      <c r="J63" s="376">
        <v>9.6547473697830317E-4</v>
      </c>
      <c r="K63" s="374">
        <v>39</v>
      </c>
      <c r="L63" s="374">
        <v>93763.824099999998</v>
      </c>
      <c r="M63" s="376">
        <v>9.1050539882116645E-4</v>
      </c>
      <c r="N63" s="374">
        <v>39</v>
      </c>
      <c r="O63" s="543">
        <v>-2.0923205878980999E-3</v>
      </c>
      <c r="P63" s="543">
        <v>7.9180565317749085E-4</v>
      </c>
      <c r="Q63" s="419"/>
    </row>
    <row r="64" spans="1:24" s="80" customFormat="1" ht="23.25" customHeight="1">
      <c r="A64" s="80" t="s">
        <v>1063</v>
      </c>
      <c r="B64" s="80" t="s">
        <v>902</v>
      </c>
      <c r="C64" s="374">
        <v>48133.792759999997</v>
      </c>
      <c r="D64" s="543">
        <v>6.8573298450497796E-4</v>
      </c>
      <c r="E64" s="80">
        <v>48</v>
      </c>
      <c r="F64" s="374">
        <v>50020.527519999996</v>
      </c>
      <c r="G64" s="376">
        <v>5.9778940699143463E-4</v>
      </c>
      <c r="H64" s="374">
        <v>48</v>
      </c>
      <c r="I64" s="374">
        <v>49260.567619999994</v>
      </c>
      <c r="J64" s="376">
        <v>5.0616880873775708E-4</v>
      </c>
      <c r="K64" s="374">
        <v>50</v>
      </c>
      <c r="L64" s="374">
        <v>49423.56951999999</v>
      </c>
      <c r="M64" s="376">
        <v>4.7993378372643871E-4</v>
      </c>
      <c r="N64" s="374">
        <v>50</v>
      </c>
      <c r="O64" s="543">
        <v>3.3089732391515803E-3</v>
      </c>
      <c r="P64" s="543">
        <v>6.2087101560277524E-3</v>
      </c>
      <c r="Q64" s="419"/>
    </row>
    <row r="65" spans="1:24" s="80" customFormat="1" ht="23.25" customHeight="1">
      <c r="A65" s="80" t="s">
        <v>1063</v>
      </c>
      <c r="B65" s="80" t="s">
        <v>900</v>
      </c>
      <c r="C65" s="374">
        <v>76350.189160000009</v>
      </c>
      <c r="D65" s="543">
        <v>1.0877148896464069E-3</v>
      </c>
      <c r="E65" s="80">
        <v>39</v>
      </c>
      <c r="F65" s="374">
        <v>84183.905839999992</v>
      </c>
      <c r="G65" s="376">
        <v>1.0060718997854418E-3</v>
      </c>
      <c r="H65" s="374">
        <v>39</v>
      </c>
      <c r="I65" s="374">
        <v>85111.497289999999</v>
      </c>
      <c r="J65" s="376">
        <v>8.745491023468264E-4</v>
      </c>
      <c r="K65" s="374">
        <v>40</v>
      </c>
      <c r="L65" s="374">
        <v>87344.638379999989</v>
      </c>
      <c r="M65" s="376">
        <v>8.4817108907861254E-4</v>
      </c>
      <c r="N65" s="374">
        <v>40</v>
      </c>
      <c r="O65" s="543">
        <v>2.6237831093383512E-2</v>
      </c>
      <c r="P65" s="543">
        <v>2.9203836385561122E-2</v>
      </c>
      <c r="Q65" s="419"/>
    </row>
    <row r="66" spans="1:24" s="80" customFormat="1" ht="23.25" customHeight="1">
      <c r="A66" s="80" t="s">
        <v>1063</v>
      </c>
      <c r="B66" s="80" t="s">
        <v>909</v>
      </c>
      <c r="C66" s="375">
        <v>90656.056580000004</v>
      </c>
      <c r="D66" s="543">
        <v>1.291521915840308E-3</v>
      </c>
      <c r="E66" s="80">
        <v>36</v>
      </c>
      <c r="F66" s="374">
        <v>107620.82813000001</v>
      </c>
      <c r="G66" s="376">
        <v>1.2861637854985944E-3</v>
      </c>
      <c r="H66" s="374">
        <v>34</v>
      </c>
      <c r="I66" s="374">
        <v>117919.91407999999</v>
      </c>
      <c r="J66" s="376">
        <v>1.2116665584685413E-3</v>
      </c>
      <c r="K66" s="374">
        <v>34</v>
      </c>
      <c r="L66" s="374">
        <v>119579.96120000001</v>
      </c>
      <c r="M66" s="376">
        <v>1.1611962428847399E-3</v>
      </c>
      <c r="N66" s="374">
        <v>35</v>
      </c>
      <c r="O66" s="543">
        <v>1.4077750420287805E-2</v>
      </c>
      <c r="P66" s="543">
        <v>1.7008610970635551E-2</v>
      </c>
      <c r="Q66" s="419"/>
    </row>
    <row r="67" spans="1:24" s="80" customFormat="1" ht="23.25" customHeight="1">
      <c r="A67" s="80" t="s">
        <v>1063</v>
      </c>
      <c r="B67" s="80" t="s">
        <v>901</v>
      </c>
      <c r="C67" s="374">
        <v>59589.67313000001</v>
      </c>
      <c r="D67" s="543">
        <v>8.4893797180820782E-4</v>
      </c>
      <c r="E67" s="80">
        <v>44</v>
      </c>
      <c r="F67" s="374">
        <v>60968.467300000011</v>
      </c>
      <c r="G67" s="376">
        <v>7.286269401671373E-4</v>
      </c>
      <c r="H67" s="374">
        <v>46</v>
      </c>
      <c r="I67" s="374">
        <v>65284.79206</v>
      </c>
      <c r="J67" s="376">
        <v>6.7082307456574905E-4</v>
      </c>
      <c r="K67" s="374">
        <v>46</v>
      </c>
      <c r="L67" s="374">
        <v>66323.852009999988</v>
      </c>
      <c r="M67" s="376">
        <v>6.4404610099217427E-4</v>
      </c>
      <c r="N67" s="374">
        <v>46</v>
      </c>
      <c r="O67" s="543">
        <v>1.5915803929421157E-2</v>
      </c>
      <c r="P67" s="543">
        <v>1.8851976773147872E-2</v>
      </c>
      <c r="Q67" s="419"/>
    </row>
    <row r="68" spans="1:24" s="80" customFormat="1" ht="23.25" customHeight="1">
      <c r="A68" s="80" t="s">
        <v>1063</v>
      </c>
      <c r="B68" s="80" t="s">
        <v>899</v>
      </c>
      <c r="C68" s="374">
        <v>128348.92015000002</v>
      </c>
      <c r="D68" s="543">
        <v>1.8285093076145663E-3</v>
      </c>
      <c r="E68" s="80">
        <v>29</v>
      </c>
      <c r="F68" s="374">
        <v>139142.31615</v>
      </c>
      <c r="G68" s="376">
        <v>1.6628733598514282E-3</v>
      </c>
      <c r="H68" s="374">
        <v>25</v>
      </c>
      <c r="I68" s="374">
        <v>146121.99083</v>
      </c>
      <c r="J68" s="376">
        <v>1.5014523299723716E-3</v>
      </c>
      <c r="K68" s="374">
        <v>28</v>
      </c>
      <c r="L68" s="374">
        <v>149401.12659999999</v>
      </c>
      <c r="M68" s="376">
        <v>1.4507784176356409E-3</v>
      </c>
      <c r="N68" s="374">
        <v>28</v>
      </c>
      <c r="O68" s="543">
        <v>2.2441083312469967E-2</v>
      </c>
      <c r="P68" s="543">
        <v>2.5396115345164949E-2</v>
      </c>
      <c r="Q68" s="419"/>
    </row>
    <row r="69" spans="1:24" s="80" customFormat="1" ht="23.25" customHeight="1">
      <c r="A69" s="80" t="s">
        <v>1063</v>
      </c>
      <c r="B69" s="80" t="s">
        <v>897</v>
      </c>
      <c r="C69" s="374">
        <v>67182.627139999982</v>
      </c>
      <c r="D69" s="543">
        <v>9.5711018754129277E-4</v>
      </c>
      <c r="E69" s="80">
        <v>42</v>
      </c>
      <c r="F69" s="374">
        <v>68650.040670000002</v>
      </c>
      <c r="G69" s="376">
        <v>8.2042851478622667E-4</v>
      </c>
      <c r="H69" s="374">
        <v>42</v>
      </c>
      <c r="I69" s="374">
        <v>71132.650600000008</v>
      </c>
      <c r="J69" s="376">
        <v>7.3091177702838466E-4</v>
      </c>
      <c r="K69" s="374">
        <v>42</v>
      </c>
      <c r="L69" s="374">
        <v>69726.135829999999</v>
      </c>
      <c r="M69" s="376">
        <v>6.77084405649289E-4</v>
      </c>
      <c r="N69" s="374">
        <v>44</v>
      </c>
      <c r="O69" s="543">
        <v>-1.9773124692193167E-2</v>
      </c>
      <c r="P69" s="543">
        <v>-1.6940099041014456E-2</v>
      </c>
      <c r="Q69" s="419"/>
    </row>
    <row r="70" spans="1:24" s="80" customFormat="1" ht="23.25" customHeight="1">
      <c r="A70" s="80" t="s">
        <v>1063</v>
      </c>
      <c r="B70" s="80" t="s">
        <v>898</v>
      </c>
      <c r="C70" s="374">
        <v>43571.667949999995</v>
      </c>
      <c r="D70" s="543">
        <v>6.207391562138224E-4</v>
      </c>
      <c r="E70" s="80">
        <v>51</v>
      </c>
      <c r="F70" s="374">
        <v>47114.534179999995</v>
      </c>
      <c r="G70" s="376">
        <v>5.6306022436246154E-4</v>
      </c>
      <c r="H70" s="374">
        <v>49</v>
      </c>
      <c r="I70" s="374">
        <v>55722.776850000002</v>
      </c>
      <c r="J70" s="376">
        <v>5.7257017002526308E-4</v>
      </c>
      <c r="K70" s="374">
        <v>47</v>
      </c>
      <c r="L70" s="374">
        <v>57002.812200000008</v>
      </c>
      <c r="M70" s="376">
        <v>5.5353297238320577E-4</v>
      </c>
      <c r="N70" s="374">
        <v>47</v>
      </c>
      <c r="O70" s="543">
        <v>2.2971492491225431E-2</v>
      </c>
      <c r="P70" s="543">
        <v>2.5928057498425527E-2</v>
      </c>
      <c r="Q70" s="419"/>
    </row>
    <row r="71" spans="1:24" s="80" customFormat="1" ht="23.25" customHeight="1">
      <c r="A71" s="80" t="s">
        <v>1063</v>
      </c>
      <c r="B71" s="80" t="s">
        <v>906</v>
      </c>
      <c r="C71" s="374">
        <v>128709.7914</v>
      </c>
      <c r="D71" s="543">
        <v>1.8336504216863038E-3</v>
      </c>
      <c r="E71" s="80">
        <v>28</v>
      </c>
      <c r="F71" s="374">
        <v>133893.96912000002</v>
      </c>
      <c r="G71" s="376">
        <v>1.6001509853723807E-3</v>
      </c>
      <c r="H71" s="374">
        <v>30</v>
      </c>
      <c r="I71" s="374">
        <v>138216.96876999998</v>
      </c>
      <c r="J71" s="376">
        <v>1.4202255842713869E-3</v>
      </c>
      <c r="K71" s="374">
        <v>31</v>
      </c>
      <c r="L71" s="374">
        <v>140289.71213</v>
      </c>
      <c r="M71" s="376">
        <v>1.3623008822379323E-3</v>
      </c>
      <c r="N71" s="374">
        <v>30</v>
      </c>
      <c r="O71" s="543">
        <v>1.4996301672981716E-2</v>
      </c>
      <c r="P71" s="543">
        <v>1.7929816995736036E-2</v>
      </c>
      <c r="Q71" s="419"/>
    </row>
    <row r="72" spans="1:24" s="80" customFormat="1" ht="23.25" customHeight="1">
      <c r="A72" s="80" t="s">
        <v>1063</v>
      </c>
      <c r="B72" s="80" t="s">
        <v>907</v>
      </c>
      <c r="C72" s="375">
        <v>122487.18378999998</v>
      </c>
      <c r="D72" s="543">
        <v>1.7450007009156044E-3</v>
      </c>
      <c r="E72" s="80">
        <v>30</v>
      </c>
      <c r="F72" s="374">
        <v>134950.63897000003</v>
      </c>
      <c r="G72" s="376">
        <v>1.6127791217462857E-3</v>
      </c>
      <c r="H72" s="374">
        <v>28</v>
      </c>
      <c r="I72" s="374">
        <v>160724.00003000002</v>
      </c>
      <c r="J72" s="376">
        <v>1.6514928585135201E-3</v>
      </c>
      <c r="K72" s="374">
        <v>26</v>
      </c>
      <c r="L72" s="374">
        <v>163014.68059</v>
      </c>
      <c r="M72" s="376">
        <v>1.582974544702929E-3</v>
      </c>
      <c r="N72" s="374">
        <v>26</v>
      </c>
      <c r="O72" s="543">
        <v>1.425226201172447E-2</v>
      </c>
      <c r="P72" s="543">
        <v>1.718362693083364E-2</v>
      </c>
      <c r="Q72" s="419"/>
    </row>
    <row r="73" spans="1:24" s="80" customFormat="1" ht="23.25" customHeight="1">
      <c r="A73" s="80" t="s">
        <v>1063</v>
      </c>
      <c r="B73" s="80" t="s">
        <v>905</v>
      </c>
      <c r="C73" s="374">
        <v>49459.174420000003</v>
      </c>
      <c r="D73" s="543">
        <v>7.0461489405762058E-4</v>
      </c>
      <c r="E73" s="80">
        <v>47</v>
      </c>
      <c r="F73" s="374">
        <v>51787.361799999999</v>
      </c>
      <c r="G73" s="376">
        <v>6.1890463445621975E-4</v>
      </c>
      <c r="H73" s="374">
        <v>47</v>
      </c>
      <c r="I73" s="374">
        <v>52282.135469999994</v>
      </c>
      <c r="J73" s="376">
        <v>5.3721642903626645E-4</v>
      </c>
      <c r="K73" s="374">
        <v>48</v>
      </c>
      <c r="L73" s="374">
        <v>52092.338920000002</v>
      </c>
      <c r="M73" s="376">
        <v>5.0584920441488243E-4</v>
      </c>
      <c r="N73" s="374">
        <v>48</v>
      </c>
      <c r="O73" s="543">
        <v>-3.6302371411148782E-3</v>
      </c>
      <c r="P73" s="543">
        <v>-7.5055574556892601E-4</v>
      </c>
      <c r="Q73" s="419"/>
    </row>
    <row r="74" spans="1:24" s="80" customFormat="1" ht="23.25" customHeight="1">
      <c r="A74" s="80" t="s">
        <v>1063</v>
      </c>
      <c r="B74" s="80" t="s">
        <v>904</v>
      </c>
      <c r="C74" s="374">
        <v>86801.445470000006</v>
      </c>
      <c r="D74" s="543">
        <v>1.2366076065992769E-3</v>
      </c>
      <c r="E74" s="80">
        <v>37</v>
      </c>
      <c r="F74" s="374">
        <v>91419.686509999985</v>
      </c>
      <c r="G74" s="376">
        <v>1.0925458585838552E-3</v>
      </c>
      <c r="H74" s="374">
        <v>37</v>
      </c>
      <c r="I74" s="374">
        <v>102927.20864</v>
      </c>
      <c r="J74" s="376">
        <v>1.0576114953831581E-3</v>
      </c>
      <c r="K74" s="374">
        <v>35</v>
      </c>
      <c r="L74" s="374">
        <v>106655.85854999999</v>
      </c>
      <c r="M74" s="376">
        <v>1.0356951197096245E-3</v>
      </c>
      <c r="N74" s="374">
        <v>36</v>
      </c>
      <c r="O74" s="543">
        <v>3.6226085981223788E-2</v>
      </c>
      <c r="P74" s="543">
        <v>3.922095906209444E-2</v>
      </c>
      <c r="Q74" s="419"/>
    </row>
    <row r="75" spans="1:24" s="80" customFormat="1" ht="23.25" customHeight="1">
      <c r="A75" s="80" t="s">
        <v>1063</v>
      </c>
      <c r="B75" s="80" t="s">
        <v>903</v>
      </c>
      <c r="C75" s="374">
        <v>55162.456300000005</v>
      </c>
      <c r="D75" s="543">
        <v>7.858660957766676E-4</v>
      </c>
      <c r="E75" s="80">
        <v>46</v>
      </c>
      <c r="F75" s="374">
        <v>61120.545109999999</v>
      </c>
      <c r="G75" s="376">
        <v>7.3044440408372841E-4</v>
      </c>
      <c r="H75" s="374">
        <v>45</v>
      </c>
      <c r="I75" s="374">
        <v>68435.541160000008</v>
      </c>
      <c r="J75" s="376">
        <v>7.031980754159436E-4</v>
      </c>
      <c r="K75" s="374">
        <v>44</v>
      </c>
      <c r="L75" s="374">
        <v>70303.318239999993</v>
      </c>
      <c r="M75" s="376">
        <v>6.8268920798594628E-4</v>
      </c>
      <c r="N75" s="374">
        <v>43</v>
      </c>
      <c r="O75" s="543">
        <v>2.729250106509995E-2</v>
      </c>
      <c r="P75" s="543">
        <v>3.0261554536386237E-2</v>
      </c>
      <c r="Q75" s="419"/>
    </row>
    <row r="76" spans="1:24" s="80" customFormat="1" ht="23.25" customHeight="1">
      <c r="A76" s="80" t="s">
        <v>1063</v>
      </c>
      <c r="B76" s="80" t="s">
        <v>910</v>
      </c>
      <c r="C76" s="374">
        <v>56725.934739999997</v>
      </c>
      <c r="D76" s="543">
        <v>8.0814002590754515E-4</v>
      </c>
      <c r="E76" s="80">
        <v>45</v>
      </c>
      <c r="F76" s="374">
        <v>67511.329130000013</v>
      </c>
      <c r="G76" s="376">
        <v>8.0681990788061722E-4</v>
      </c>
      <c r="H76" s="374">
        <v>44</v>
      </c>
      <c r="I76" s="374">
        <v>74667.331269999995</v>
      </c>
      <c r="J76" s="376">
        <v>7.672318031759492E-4</v>
      </c>
      <c r="K76" s="374">
        <v>41</v>
      </c>
      <c r="L76" s="374">
        <v>73863.888189999998</v>
      </c>
      <c r="M76" s="376">
        <v>7.172645700029421E-4</v>
      </c>
      <c r="N76" s="374">
        <v>41</v>
      </c>
      <c r="O76" s="543">
        <v>-1.0760302616076078E-2</v>
      </c>
      <c r="P76" s="543">
        <v>-7.9012283461802335E-3</v>
      </c>
      <c r="Q76" s="419"/>
    </row>
    <row r="77" spans="1:24" s="80" customFormat="1" ht="23.25" customHeight="1">
      <c r="A77" s="80" t="s">
        <v>1063</v>
      </c>
      <c r="B77" s="80" t="s">
        <v>911</v>
      </c>
      <c r="C77" s="375">
        <v>196523.69561000005</v>
      </c>
      <c r="D77" s="543">
        <v>2.7997540311966301E-3</v>
      </c>
      <c r="E77" s="375">
        <v>22</v>
      </c>
      <c r="F77" s="374">
        <v>221211.00391000003</v>
      </c>
      <c r="G77" s="376">
        <v>2.6436665385918918E-3</v>
      </c>
      <c r="H77" s="374">
        <v>22</v>
      </c>
      <c r="I77" s="374">
        <v>227784.80164000005</v>
      </c>
      <c r="J77" s="376">
        <v>2.340565025236815E-3</v>
      </c>
      <c r="K77" s="374">
        <v>22</v>
      </c>
      <c r="L77" s="374">
        <v>228693.01278999998</v>
      </c>
      <c r="M77" s="376">
        <v>2.2207522444466199E-3</v>
      </c>
      <c r="N77" s="374">
        <v>22</v>
      </c>
      <c r="O77" s="543">
        <v>3.987145513928203E-3</v>
      </c>
      <c r="P77" s="543">
        <v>6.8888424662807424E-3</v>
      </c>
      <c r="Q77" s="419"/>
    </row>
    <row r="78" spans="1:24" s="80" customFormat="1" ht="23.25" customHeight="1">
      <c r="B78" s="80" t="s">
        <v>912</v>
      </c>
      <c r="C78" s="375">
        <v>62540.485009999997</v>
      </c>
      <c r="D78" s="375">
        <v>8.9097640096907535E-4</v>
      </c>
      <c r="E78" s="375">
        <v>43</v>
      </c>
      <c r="F78" s="374">
        <v>67977.350489999997</v>
      </c>
      <c r="G78" s="376">
        <v>8.1238927402391408E-4</v>
      </c>
      <c r="H78" s="374">
        <v>43</v>
      </c>
      <c r="I78" s="374">
        <v>70655.20624</v>
      </c>
      <c r="J78" s="376">
        <v>7.2600587653604757E-4</v>
      </c>
      <c r="K78" s="374">
        <v>43</v>
      </c>
      <c r="L78" s="374">
        <v>72428.726480000012</v>
      </c>
      <c r="M78" s="376">
        <v>7.033282518367507E-4</v>
      </c>
      <c r="N78" s="374">
        <v>42</v>
      </c>
      <c r="O78" s="543">
        <v>2.510105531325979E-2</v>
      </c>
      <c r="P78" s="543">
        <v>2.806377512630398E-2</v>
      </c>
      <c r="Q78" s="419"/>
    </row>
    <row r="79" spans="1:24" s="80" customFormat="1" ht="23.25" customHeight="1">
      <c r="A79" s="80" t="s">
        <v>1063</v>
      </c>
      <c r="B79" s="205" t="s">
        <v>1058</v>
      </c>
      <c r="C79" s="374">
        <v>4070383.5245700013</v>
      </c>
      <c r="D79" s="543">
        <v>5.798828810977906E-2</v>
      </c>
      <c r="F79" s="374">
        <v>4413835.5255000005</v>
      </c>
      <c r="G79" s="376">
        <v>5.274922621100684E-2</v>
      </c>
      <c r="H79" s="374"/>
      <c r="I79" s="374">
        <v>4675470.7025899999</v>
      </c>
      <c r="J79" s="376">
        <v>4.8042025298495029E-2</v>
      </c>
      <c r="K79" s="374"/>
      <c r="L79" s="375">
        <v>4740845.4683099994</v>
      </c>
      <c r="M79" s="376">
        <v>4.603657578288893E-2</v>
      </c>
      <c r="N79" s="374"/>
      <c r="O79" s="543">
        <v>1.3982499277299443E-2</v>
      </c>
      <c r="P79" s="543">
        <v>1.6913084535326472E-2</v>
      </c>
      <c r="Q79" s="419"/>
      <c r="V79" s="869"/>
      <c r="X79" s="374"/>
    </row>
    <row r="80" spans="1:24" s="80" customFormat="1" ht="10.5" customHeight="1">
      <c r="B80" s="205"/>
      <c r="C80" s="374"/>
      <c r="D80" s="543"/>
      <c r="F80" s="374"/>
      <c r="G80" s="376"/>
      <c r="H80" s="374"/>
      <c r="I80" s="374"/>
      <c r="J80" s="376"/>
      <c r="K80" s="374"/>
      <c r="L80" s="374"/>
      <c r="M80" s="376"/>
      <c r="N80" s="374"/>
      <c r="O80" s="543"/>
      <c r="P80" s="543"/>
      <c r="Q80" s="419"/>
      <c r="V80" s="869"/>
      <c r="X80" s="374"/>
    </row>
    <row r="81" spans="1:17" s="199" customFormat="1" ht="18.75" customHeight="1">
      <c r="B81" s="504" t="s">
        <v>6</v>
      </c>
      <c r="C81" s="378">
        <v>70193200.338389993</v>
      </c>
      <c r="D81" s="542">
        <v>1</v>
      </c>
      <c r="E81" s="501"/>
      <c r="F81" s="378">
        <v>83675834.5581</v>
      </c>
      <c r="G81" s="379">
        <v>1</v>
      </c>
      <c r="H81" s="501"/>
      <c r="I81" s="378">
        <v>97320432.965519994</v>
      </c>
      <c r="J81" s="379">
        <v>1</v>
      </c>
      <c r="K81" s="501"/>
      <c r="L81" s="378">
        <v>102979975.97971</v>
      </c>
      <c r="M81" s="379">
        <v>1</v>
      </c>
      <c r="N81" s="501"/>
      <c r="O81" s="542"/>
      <c r="P81" s="542"/>
      <c r="Q81" s="867"/>
    </row>
    <row r="82" spans="1:17" s="144" customFormat="1" ht="13.5" thickBot="1">
      <c r="B82" s="556"/>
      <c r="C82" s="321"/>
      <c r="D82" s="557"/>
      <c r="E82" s="321"/>
      <c r="F82" s="321"/>
      <c r="G82" s="321"/>
      <c r="H82" s="321"/>
      <c r="I82" s="321"/>
      <c r="J82" s="557"/>
      <c r="K82" s="558"/>
      <c r="L82" s="321"/>
      <c r="M82" s="557"/>
      <c r="N82" s="321"/>
      <c r="O82" s="557"/>
      <c r="P82" s="557"/>
      <c r="Q82" s="141"/>
    </row>
    <row r="83" spans="1:17" s="144" customFormat="1" ht="15.75" thickTop="1">
      <c r="B83" s="361" t="s">
        <v>1227</v>
      </c>
      <c r="C83" s="306"/>
      <c r="D83" s="386"/>
      <c r="E83" s="306"/>
      <c r="F83" s="306"/>
      <c r="G83" s="386"/>
      <c r="H83" s="306"/>
      <c r="I83" s="374"/>
      <c r="J83" s="543"/>
      <c r="K83" s="550"/>
      <c r="L83" s="306"/>
      <c r="M83" s="386"/>
      <c r="N83" s="306"/>
      <c r="O83" s="386"/>
      <c r="P83" s="386"/>
      <c r="Q83" s="427"/>
    </row>
    <row r="84" spans="1:17" s="144" customFormat="1" ht="12.75" customHeight="1">
      <c r="B84" s="361" t="s">
        <v>1395</v>
      </c>
      <c r="C84" s="306"/>
      <c r="D84" s="386"/>
      <c r="E84" s="306"/>
      <c r="F84" s="306"/>
      <c r="G84" s="386"/>
      <c r="H84" s="306"/>
      <c r="I84" s="374"/>
      <c r="J84" s="543"/>
      <c r="K84" s="550"/>
      <c r="L84" s="306"/>
      <c r="M84" s="386"/>
      <c r="N84" s="306"/>
      <c r="O84" s="386"/>
      <c r="P84" s="386"/>
      <c r="Q84" s="427"/>
    </row>
    <row r="85" spans="1:17" s="144" customFormat="1">
      <c r="B85" s="361" t="s">
        <v>1224</v>
      </c>
      <c r="C85" s="306"/>
      <c r="D85" s="386"/>
      <c r="E85" s="306"/>
      <c r="F85" s="306"/>
      <c r="G85" s="386"/>
      <c r="H85" s="306"/>
      <c r="I85" s="374"/>
      <c r="J85" s="543"/>
      <c r="K85" s="550"/>
      <c r="L85" s="306"/>
      <c r="M85" s="386"/>
      <c r="N85" s="306"/>
      <c r="O85" s="386"/>
      <c r="P85" s="386"/>
      <c r="Q85" s="427"/>
    </row>
    <row r="86" spans="1:17" s="144" customFormat="1">
      <c r="B86" s="361" t="s">
        <v>1225</v>
      </c>
      <c r="C86" s="306"/>
      <c r="D86" s="386"/>
      <c r="E86" s="306"/>
      <c r="F86" s="306"/>
      <c r="G86" s="386"/>
      <c r="H86" s="306"/>
      <c r="I86" s="374"/>
      <c r="J86" s="543"/>
      <c r="K86" s="550"/>
      <c r="L86" s="306"/>
      <c r="M86" s="386"/>
      <c r="N86" s="306"/>
      <c r="O86" s="386"/>
      <c r="P86" s="386"/>
      <c r="Q86" s="427"/>
    </row>
    <row r="87" spans="1:17" s="144" customFormat="1">
      <c r="A87" s="144" t="s">
        <v>511</v>
      </c>
      <c r="C87" s="306"/>
      <c r="D87" s="386"/>
      <c r="E87" s="306"/>
      <c r="F87" s="306"/>
      <c r="G87" s="386"/>
      <c r="H87" s="306"/>
      <c r="I87" s="374"/>
      <c r="J87" s="543"/>
      <c r="K87" s="550"/>
      <c r="L87" s="306"/>
      <c r="M87" s="386"/>
      <c r="N87" s="306"/>
      <c r="O87" s="386"/>
      <c r="P87" s="386"/>
      <c r="Q87" s="427"/>
    </row>
    <row r="88" spans="1:17" s="144" customFormat="1">
      <c r="C88" s="306"/>
      <c r="D88" s="386"/>
      <c r="E88" s="306"/>
      <c r="F88" s="306"/>
      <c r="G88" s="386"/>
      <c r="H88" s="306"/>
      <c r="I88" s="374"/>
      <c r="J88" s="543"/>
      <c r="K88" s="550"/>
      <c r="L88" s="306"/>
      <c r="M88" s="386"/>
      <c r="N88" s="306"/>
      <c r="O88" s="386"/>
      <c r="P88" s="386"/>
      <c r="Q88" s="427"/>
    </row>
    <row r="89" spans="1:17" s="144" customFormat="1">
      <c r="C89" s="306"/>
      <c r="D89" s="386"/>
      <c r="E89" s="306"/>
      <c r="F89" s="306"/>
      <c r="G89" s="386"/>
      <c r="H89" s="306"/>
      <c r="I89" s="374"/>
      <c r="J89" s="543"/>
      <c r="K89" s="550"/>
      <c r="L89" s="306"/>
      <c r="M89" s="386"/>
      <c r="N89" s="306"/>
      <c r="O89" s="386"/>
      <c r="P89" s="386"/>
      <c r="Q89" s="427"/>
    </row>
    <row r="90" spans="1:17" s="144" customFormat="1">
      <c r="C90" s="306"/>
      <c r="D90" s="386"/>
      <c r="E90" s="306"/>
      <c r="F90" s="306"/>
      <c r="G90" s="386"/>
      <c r="H90" s="306"/>
      <c r="I90" s="374"/>
      <c r="J90" s="543"/>
      <c r="K90" s="550"/>
      <c r="L90" s="306"/>
      <c r="M90" s="386"/>
      <c r="N90" s="306"/>
      <c r="O90" s="386"/>
      <c r="P90" s="386"/>
      <c r="Q90" s="427"/>
    </row>
    <row r="91" spans="1:17" s="144" customFormat="1">
      <c r="C91" s="306"/>
      <c r="D91" s="386"/>
      <c r="E91" s="306"/>
      <c r="F91" s="306"/>
      <c r="G91" s="386"/>
      <c r="H91" s="306"/>
      <c r="I91" s="374"/>
      <c r="J91" s="543"/>
      <c r="K91" s="550"/>
      <c r="L91" s="306"/>
      <c r="M91" s="386"/>
      <c r="N91" s="306"/>
      <c r="O91" s="386"/>
      <c r="P91" s="386"/>
      <c r="Q91" s="427"/>
    </row>
    <row r="92" spans="1:17" s="144" customFormat="1">
      <c r="C92" s="306"/>
      <c r="D92" s="386"/>
      <c r="E92" s="306"/>
      <c r="F92" s="306"/>
      <c r="G92" s="386"/>
      <c r="H92" s="306"/>
      <c r="I92" s="374"/>
      <c r="J92" s="543"/>
      <c r="K92" s="550"/>
      <c r="L92" s="306"/>
      <c r="M92" s="386"/>
      <c r="N92" s="306"/>
      <c r="O92" s="386"/>
      <c r="P92" s="386"/>
      <c r="Q92" s="427"/>
    </row>
    <row r="93" spans="1:17" s="144" customFormat="1">
      <c r="C93" s="306"/>
      <c r="D93" s="386"/>
      <c r="E93" s="306"/>
      <c r="F93" s="306"/>
      <c r="G93" s="386"/>
      <c r="H93" s="306"/>
      <c r="I93" s="374"/>
      <c r="J93" s="543"/>
      <c r="K93" s="550"/>
      <c r="L93" s="306"/>
      <c r="M93" s="386"/>
      <c r="N93" s="306"/>
      <c r="O93" s="386"/>
      <c r="P93" s="386"/>
      <c r="Q93" s="427"/>
    </row>
    <row r="94" spans="1:17" s="144" customFormat="1">
      <c r="C94" s="306"/>
      <c r="D94" s="386"/>
      <c r="E94" s="306"/>
      <c r="F94" s="306"/>
      <c r="G94" s="386"/>
      <c r="H94" s="306"/>
      <c r="I94" s="374"/>
      <c r="J94" s="543"/>
      <c r="K94" s="550"/>
      <c r="L94" s="306"/>
      <c r="M94" s="386"/>
      <c r="N94" s="306"/>
      <c r="O94" s="386"/>
      <c r="P94" s="386"/>
      <c r="Q94" s="427"/>
    </row>
    <row r="95" spans="1:17" s="144" customFormat="1">
      <c r="C95" s="306"/>
      <c r="D95" s="386"/>
      <c r="E95" s="306"/>
      <c r="F95" s="306"/>
      <c r="G95" s="386"/>
      <c r="H95" s="306"/>
      <c r="I95" s="374"/>
      <c r="J95" s="543"/>
      <c r="K95" s="550"/>
      <c r="L95" s="306"/>
      <c r="M95" s="386"/>
      <c r="N95" s="306"/>
      <c r="O95" s="386"/>
      <c r="P95" s="386"/>
      <c r="Q95" s="427"/>
    </row>
    <row r="96" spans="1:17" s="144" customFormat="1">
      <c r="C96" s="306"/>
      <c r="D96" s="386"/>
      <c r="E96" s="306"/>
      <c r="F96" s="306"/>
      <c r="G96" s="386"/>
      <c r="H96" s="306"/>
      <c r="I96" s="374"/>
      <c r="J96" s="543"/>
      <c r="K96" s="550"/>
      <c r="L96" s="306"/>
      <c r="M96" s="386"/>
      <c r="N96" s="306"/>
      <c r="O96" s="386"/>
      <c r="P96" s="386"/>
      <c r="Q96" s="427"/>
    </row>
    <row r="97" spans="2:17" s="144" customFormat="1">
      <c r="C97" s="306"/>
      <c r="D97" s="386"/>
      <c r="E97" s="306"/>
      <c r="F97" s="306"/>
      <c r="G97" s="386"/>
      <c r="H97" s="306"/>
      <c r="I97" s="374"/>
      <c r="J97" s="543"/>
      <c r="K97" s="550"/>
      <c r="L97" s="306"/>
      <c r="M97" s="386"/>
      <c r="N97" s="306"/>
      <c r="O97" s="386"/>
      <c r="P97" s="386"/>
      <c r="Q97" s="427"/>
    </row>
    <row r="98" spans="2:17" s="144" customFormat="1">
      <c r="C98" s="306"/>
      <c r="D98" s="386"/>
      <c r="E98" s="306"/>
      <c r="F98" s="306"/>
      <c r="G98" s="386"/>
      <c r="H98" s="306"/>
      <c r="I98" s="374"/>
      <c r="J98" s="543"/>
      <c r="K98" s="550"/>
      <c r="L98" s="306"/>
      <c r="M98" s="386"/>
      <c r="N98" s="306"/>
      <c r="O98" s="386"/>
      <c r="P98" s="386"/>
      <c r="Q98" s="427"/>
    </row>
    <row r="99" spans="2:17" s="144" customFormat="1">
      <c r="B99" s="544"/>
      <c r="C99" s="306"/>
      <c r="D99" s="386"/>
      <c r="E99" s="306"/>
      <c r="F99" s="306"/>
      <c r="G99" s="386"/>
      <c r="H99" s="306"/>
      <c r="I99" s="374"/>
      <c r="J99" s="543"/>
      <c r="K99" s="550"/>
      <c r="L99" s="306"/>
      <c r="M99" s="386"/>
      <c r="N99" s="306"/>
      <c r="O99" s="386"/>
      <c r="P99" s="386"/>
      <c r="Q99" s="427"/>
    </row>
    <row r="100" spans="2:17" s="144" customFormat="1">
      <c r="B100" s="544"/>
      <c r="C100" s="306"/>
      <c r="D100" s="386"/>
      <c r="E100" s="306"/>
      <c r="F100" s="306"/>
      <c r="G100" s="386"/>
      <c r="H100" s="306"/>
      <c r="I100" s="374"/>
      <c r="J100" s="543"/>
      <c r="K100" s="550"/>
      <c r="L100" s="306"/>
      <c r="M100" s="386"/>
      <c r="N100" s="306"/>
      <c r="O100" s="386"/>
      <c r="P100" s="386"/>
      <c r="Q100" s="427"/>
    </row>
    <row r="101" spans="2:17" s="144" customFormat="1">
      <c r="B101" s="544"/>
      <c r="C101" s="306"/>
      <c r="D101" s="386"/>
      <c r="E101" s="306"/>
      <c r="F101" s="306"/>
      <c r="G101" s="386"/>
      <c r="H101" s="306"/>
      <c r="I101" s="374"/>
      <c r="J101" s="543"/>
      <c r="K101" s="550"/>
      <c r="L101" s="306"/>
      <c r="M101" s="386"/>
      <c r="N101" s="306"/>
      <c r="O101" s="386"/>
      <c r="P101" s="386"/>
      <c r="Q101" s="427"/>
    </row>
    <row r="102" spans="2:17" s="144" customFormat="1">
      <c r="B102" s="544"/>
      <c r="C102" s="306"/>
      <c r="D102" s="386"/>
      <c r="E102" s="306"/>
      <c r="F102" s="306"/>
      <c r="G102" s="386"/>
      <c r="H102" s="306"/>
      <c r="I102" s="374"/>
      <c r="J102" s="543"/>
      <c r="K102" s="550"/>
      <c r="L102" s="306"/>
      <c r="M102" s="386"/>
      <c r="N102" s="306"/>
      <c r="O102" s="386"/>
      <c r="P102" s="386"/>
      <c r="Q102" s="427"/>
    </row>
    <row r="103" spans="2:17" s="144" customFormat="1">
      <c r="B103" s="544"/>
      <c r="C103" s="306"/>
      <c r="D103" s="386"/>
      <c r="E103" s="306"/>
      <c r="F103" s="306"/>
      <c r="G103" s="386"/>
      <c r="H103" s="306"/>
      <c r="I103" s="374"/>
      <c r="J103" s="543"/>
      <c r="K103" s="550"/>
      <c r="L103" s="306"/>
      <c r="M103" s="386"/>
      <c r="N103" s="306"/>
      <c r="O103" s="386"/>
      <c r="P103" s="386"/>
      <c r="Q103" s="427"/>
    </row>
    <row r="104" spans="2:17" s="144" customFormat="1">
      <c r="B104" s="544"/>
      <c r="C104" s="306"/>
      <c r="D104" s="386"/>
      <c r="E104" s="306"/>
      <c r="F104" s="306"/>
      <c r="G104" s="386"/>
      <c r="H104" s="306"/>
      <c r="I104" s="374"/>
      <c r="J104" s="543"/>
      <c r="K104" s="550"/>
      <c r="L104" s="306"/>
      <c r="M104" s="386"/>
      <c r="N104" s="306"/>
      <c r="O104" s="386"/>
      <c r="P104" s="386"/>
      <c r="Q104" s="427"/>
    </row>
    <row r="105" spans="2:17" s="144" customFormat="1">
      <c r="B105" s="544"/>
      <c r="C105" s="306"/>
      <c r="D105" s="386"/>
      <c r="E105" s="306"/>
      <c r="F105" s="306"/>
      <c r="G105" s="386"/>
      <c r="H105" s="306"/>
      <c r="I105" s="374"/>
      <c r="J105" s="543"/>
      <c r="K105" s="550"/>
      <c r="L105" s="306"/>
      <c r="M105" s="386"/>
      <c r="N105" s="306"/>
      <c r="O105" s="386"/>
      <c r="P105" s="386"/>
      <c r="Q105" s="427"/>
    </row>
    <row r="106" spans="2:17" s="1011" customFormat="1" ht="15.75">
      <c r="B106" s="135"/>
      <c r="C106" s="145"/>
      <c r="D106" s="289"/>
      <c r="E106" s="145"/>
      <c r="F106" s="145"/>
      <c r="G106" s="289"/>
      <c r="H106" s="145"/>
      <c r="I106" s="374"/>
      <c r="J106" s="543"/>
      <c r="K106" s="550"/>
      <c r="L106" s="145"/>
      <c r="M106" s="289"/>
      <c r="N106" s="145"/>
      <c r="O106" s="289"/>
      <c r="P106" s="289"/>
      <c r="Q106" s="141"/>
    </row>
    <row r="107" spans="2:17" s="1011" customFormat="1" ht="15.75">
      <c r="B107" s="135"/>
      <c r="C107" s="145"/>
      <c r="D107" s="289"/>
      <c r="E107" s="145"/>
      <c r="F107" s="145"/>
      <c r="G107" s="289"/>
      <c r="H107" s="145"/>
      <c r="I107" s="374"/>
      <c r="J107" s="543"/>
      <c r="K107" s="550"/>
      <c r="L107" s="145"/>
      <c r="M107" s="289"/>
      <c r="N107" s="145"/>
      <c r="O107" s="289"/>
      <c r="P107" s="289"/>
      <c r="Q107" s="141"/>
    </row>
    <row r="108" spans="2:17" s="1011" customFormat="1" ht="15.75">
      <c r="B108" s="135"/>
      <c r="C108" s="145"/>
      <c r="D108" s="289"/>
      <c r="E108" s="145"/>
      <c r="F108" s="145"/>
      <c r="G108" s="289"/>
      <c r="H108" s="145"/>
      <c r="I108" s="374"/>
      <c r="J108" s="543"/>
      <c r="K108" s="550"/>
      <c r="L108" s="145"/>
      <c r="M108" s="289"/>
      <c r="N108" s="145"/>
      <c r="O108" s="289"/>
      <c r="P108" s="289"/>
      <c r="Q108" s="141"/>
    </row>
    <row r="109" spans="2:17" s="1011" customFormat="1" ht="15.75">
      <c r="B109" s="135"/>
      <c r="C109" s="145"/>
      <c r="D109" s="289"/>
      <c r="E109" s="145"/>
      <c r="F109" s="145"/>
      <c r="G109" s="289"/>
      <c r="H109" s="145"/>
      <c r="I109" s="374"/>
      <c r="J109" s="543"/>
      <c r="K109" s="550"/>
      <c r="L109" s="145"/>
      <c r="M109" s="289"/>
      <c r="N109" s="145"/>
      <c r="O109" s="289"/>
      <c r="P109" s="289"/>
      <c r="Q109" s="141"/>
    </row>
    <row r="110" spans="2:17" s="1011" customFormat="1" ht="15.75">
      <c r="B110" s="135"/>
      <c r="C110" s="145"/>
      <c r="D110" s="289"/>
      <c r="E110" s="145"/>
      <c r="F110" s="145"/>
      <c r="G110" s="289"/>
      <c r="H110" s="145"/>
      <c r="I110" s="374"/>
      <c r="J110" s="543"/>
      <c r="K110" s="550"/>
      <c r="L110" s="145"/>
      <c r="M110" s="289"/>
      <c r="N110" s="145"/>
      <c r="O110" s="289"/>
      <c r="P110" s="289"/>
      <c r="Q110" s="141"/>
    </row>
    <row r="111" spans="2:17" s="1011" customFormat="1" ht="15.75">
      <c r="B111" s="135"/>
      <c r="C111" s="145"/>
      <c r="D111" s="289"/>
      <c r="E111" s="145"/>
      <c r="F111" s="145"/>
      <c r="G111" s="289"/>
      <c r="H111" s="145"/>
      <c r="I111" s="374"/>
      <c r="J111" s="543"/>
      <c r="K111" s="550"/>
      <c r="L111" s="145"/>
      <c r="M111" s="289"/>
      <c r="N111" s="145"/>
      <c r="O111" s="289"/>
      <c r="P111" s="289"/>
      <c r="Q111" s="141"/>
    </row>
    <row r="112" spans="2:17" s="1011" customFormat="1" ht="15.75">
      <c r="B112" s="135"/>
      <c r="D112" s="289"/>
      <c r="E112" s="145"/>
      <c r="F112" s="145"/>
      <c r="G112" s="289"/>
      <c r="H112" s="145"/>
      <c r="I112" s="374"/>
      <c r="J112" s="543"/>
      <c r="K112" s="550"/>
      <c r="L112" s="145"/>
      <c r="M112" s="289"/>
      <c r="N112" s="145"/>
      <c r="O112" s="289"/>
      <c r="P112" s="289"/>
      <c r="Q112" s="141"/>
    </row>
    <row r="113" spans="2:17" s="1011" customFormat="1" ht="15.75">
      <c r="B113" s="135"/>
      <c r="D113" s="289"/>
      <c r="E113" s="145"/>
      <c r="F113" s="145"/>
      <c r="G113" s="289"/>
      <c r="H113" s="145"/>
      <c r="I113" s="374"/>
      <c r="J113" s="543"/>
      <c r="K113" s="550"/>
      <c r="L113" s="145"/>
      <c r="M113" s="289"/>
      <c r="N113" s="145"/>
      <c r="O113" s="289"/>
      <c r="P113" s="289"/>
      <c r="Q113" s="141"/>
    </row>
    <row r="114" spans="2:17" s="1011" customFormat="1" ht="15.75">
      <c r="B114" s="135"/>
      <c r="D114" s="289"/>
      <c r="E114" s="145"/>
      <c r="F114" s="145"/>
      <c r="G114" s="289"/>
      <c r="H114" s="145"/>
      <c r="I114" s="374"/>
      <c r="J114" s="543"/>
      <c r="K114" s="550"/>
      <c r="L114" s="145"/>
      <c r="M114" s="289"/>
      <c r="N114" s="145"/>
      <c r="O114" s="289"/>
      <c r="P114" s="289"/>
      <c r="Q114" s="141"/>
    </row>
    <row r="115" spans="2:17" s="1011" customFormat="1" ht="15.75">
      <c r="B115" s="135"/>
      <c r="D115" s="289"/>
      <c r="E115" s="145"/>
      <c r="F115" s="145"/>
      <c r="G115" s="289"/>
      <c r="H115" s="145"/>
      <c r="I115" s="374"/>
      <c r="J115" s="543"/>
      <c r="K115" s="550"/>
      <c r="L115" s="145"/>
      <c r="M115" s="289"/>
      <c r="N115" s="145"/>
      <c r="O115" s="289"/>
      <c r="P115" s="289"/>
      <c r="Q115" s="141"/>
    </row>
    <row r="116" spans="2:17" s="1011" customFormat="1" ht="15.75">
      <c r="B116" s="135"/>
      <c r="D116" s="289"/>
      <c r="E116" s="145"/>
      <c r="F116" s="145"/>
      <c r="G116" s="289"/>
      <c r="H116" s="145"/>
      <c r="I116" s="374"/>
      <c r="J116" s="543"/>
      <c r="K116" s="550"/>
      <c r="L116" s="145"/>
      <c r="M116" s="289"/>
      <c r="N116" s="145"/>
      <c r="O116" s="289"/>
      <c r="P116" s="289"/>
      <c r="Q116" s="141"/>
    </row>
    <row r="117" spans="2:17" s="1011" customFormat="1" ht="15.75">
      <c r="B117" s="135"/>
      <c r="D117" s="289"/>
      <c r="E117" s="145"/>
      <c r="F117" s="145"/>
      <c r="G117" s="289"/>
      <c r="H117" s="145"/>
      <c r="I117" s="374"/>
      <c r="J117" s="543"/>
      <c r="K117" s="550"/>
      <c r="L117" s="145"/>
      <c r="M117" s="289"/>
      <c r="N117" s="145"/>
      <c r="O117" s="289"/>
      <c r="P117" s="289"/>
      <c r="Q117" s="141"/>
    </row>
    <row r="118" spans="2:17" s="1011" customFormat="1" ht="15.75">
      <c r="B118" s="135"/>
      <c r="D118" s="289"/>
      <c r="E118" s="145"/>
      <c r="F118" s="145"/>
      <c r="G118" s="289"/>
      <c r="H118" s="145"/>
      <c r="I118" s="374"/>
      <c r="J118" s="543"/>
      <c r="K118" s="550"/>
      <c r="L118" s="145"/>
      <c r="M118" s="289"/>
      <c r="N118" s="145"/>
      <c r="O118" s="289"/>
      <c r="P118" s="289"/>
      <c r="Q118" s="141"/>
    </row>
    <row r="119" spans="2:17" s="1011" customFormat="1" ht="15.75">
      <c r="B119" s="135"/>
      <c r="D119" s="289"/>
      <c r="E119" s="145"/>
      <c r="F119" s="145"/>
      <c r="G119" s="289"/>
      <c r="H119" s="145"/>
      <c r="I119" s="374"/>
      <c r="J119" s="543"/>
      <c r="K119" s="550"/>
      <c r="L119" s="145"/>
      <c r="M119" s="289"/>
      <c r="N119" s="145"/>
      <c r="O119" s="289"/>
      <c r="P119" s="289"/>
      <c r="Q119" s="141"/>
    </row>
    <row r="120" spans="2:17" s="1011" customFormat="1" ht="15.75">
      <c r="B120" s="135"/>
      <c r="D120" s="289"/>
      <c r="E120" s="145"/>
      <c r="F120" s="145"/>
      <c r="G120" s="289"/>
      <c r="H120" s="145"/>
      <c r="I120" s="374"/>
      <c r="J120" s="543"/>
      <c r="K120" s="550"/>
      <c r="L120" s="145"/>
      <c r="M120" s="289"/>
      <c r="N120" s="145"/>
      <c r="O120" s="289"/>
      <c r="P120" s="289"/>
      <c r="Q120" s="141"/>
    </row>
    <row r="121" spans="2:17" s="1011" customFormat="1" ht="15.75">
      <c r="B121" s="135"/>
      <c r="D121" s="289"/>
      <c r="E121" s="145"/>
      <c r="F121" s="145"/>
      <c r="G121" s="289"/>
      <c r="H121" s="145"/>
      <c r="I121" s="374"/>
      <c r="J121" s="543"/>
      <c r="K121" s="550"/>
      <c r="L121" s="145"/>
      <c r="M121" s="289"/>
      <c r="N121" s="145"/>
      <c r="O121" s="289"/>
      <c r="P121" s="289"/>
      <c r="Q121" s="141"/>
    </row>
    <row r="122" spans="2:17" s="1011" customFormat="1" ht="15.75">
      <c r="B122" s="135"/>
      <c r="D122" s="289"/>
      <c r="E122" s="145"/>
      <c r="F122" s="145"/>
      <c r="G122" s="289"/>
      <c r="H122" s="145"/>
      <c r="I122" s="374"/>
      <c r="J122" s="543"/>
      <c r="K122" s="550"/>
      <c r="L122" s="145"/>
      <c r="M122" s="289"/>
      <c r="N122" s="145"/>
      <c r="O122" s="289"/>
      <c r="P122" s="289"/>
      <c r="Q122" s="141"/>
    </row>
    <row r="123" spans="2:17" s="1011" customFormat="1" ht="15.75">
      <c r="B123" s="135"/>
      <c r="D123" s="289"/>
      <c r="E123" s="145"/>
      <c r="F123" s="145"/>
      <c r="G123" s="289"/>
      <c r="H123" s="145"/>
      <c r="I123" s="374"/>
      <c r="J123" s="543"/>
      <c r="K123" s="550"/>
      <c r="L123" s="145"/>
      <c r="M123" s="289"/>
      <c r="N123" s="145"/>
      <c r="O123" s="289"/>
      <c r="P123" s="289"/>
      <c r="Q123" s="141"/>
    </row>
    <row r="124" spans="2:17" s="1011" customFormat="1" ht="15.75">
      <c r="B124" s="135"/>
      <c r="D124" s="289"/>
      <c r="E124" s="145"/>
      <c r="F124" s="145"/>
      <c r="G124" s="289"/>
      <c r="H124" s="145"/>
      <c r="I124" s="374"/>
      <c r="J124" s="543"/>
      <c r="K124" s="550"/>
      <c r="L124" s="145"/>
      <c r="M124" s="289"/>
      <c r="N124" s="145"/>
      <c r="O124" s="289"/>
      <c r="P124" s="289"/>
      <c r="Q124" s="141"/>
    </row>
    <row r="125" spans="2:17" s="1011" customFormat="1" ht="15.75">
      <c r="B125" s="135"/>
      <c r="D125" s="289"/>
      <c r="E125" s="145"/>
      <c r="F125" s="145"/>
      <c r="G125" s="289"/>
      <c r="H125" s="145"/>
      <c r="I125" s="374"/>
      <c r="J125" s="543"/>
      <c r="K125" s="550"/>
      <c r="L125" s="145"/>
      <c r="M125" s="289"/>
      <c r="N125" s="145"/>
      <c r="O125" s="289"/>
      <c r="P125" s="289"/>
      <c r="Q125" s="141"/>
    </row>
    <row r="126" spans="2:17" s="1011" customFormat="1" ht="15.75">
      <c r="B126" s="135"/>
      <c r="D126" s="289"/>
      <c r="E126" s="145"/>
      <c r="F126" s="145"/>
      <c r="G126" s="289"/>
      <c r="H126" s="145"/>
      <c r="I126" s="374"/>
      <c r="J126" s="543"/>
      <c r="K126" s="550"/>
      <c r="L126" s="145"/>
      <c r="M126" s="289"/>
      <c r="N126" s="145"/>
      <c r="O126" s="289"/>
      <c r="P126" s="289"/>
      <c r="Q126" s="141"/>
    </row>
    <row r="127" spans="2:17" s="1011" customFormat="1" ht="15.75">
      <c r="B127" s="135"/>
      <c r="D127" s="289"/>
      <c r="E127" s="145"/>
      <c r="F127" s="145"/>
      <c r="G127" s="289"/>
      <c r="H127" s="145"/>
      <c r="I127" s="374"/>
      <c r="J127" s="543"/>
      <c r="K127" s="550"/>
      <c r="L127" s="145"/>
      <c r="M127" s="289"/>
      <c r="N127" s="145"/>
      <c r="O127" s="289"/>
      <c r="P127" s="289"/>
      <c r="Q127" s="141"/>
    </row>
    <row r="128" spans="2:17" s="1011" customFormat="1" ht="15.75">
      <c r="B128" s="135"/>
      <c r="D128" s="289"/>
      <c r="E128" s="145"/>
      <c r="F128" s="145"/>
      <c r="G128" s="289"/>
      <c r="H128" s="145"/>
      <c r="I128" s="374"/>
      <c r="J128" s="543"/>
      <c r="K128" s="550"/>
      <c r="L128" s="145"/>
      <c r="M128" s="289"/>
      <c r="N128" s="145"/>
      <c r="O128" s="289"/>
      <c r="P128" s="289"/>
      <c r="Q128" s="141"/>
    </row>
    <row r="129" spans="2:17" s="1011" customFormat="1" ht="15.75">
      <c r="B129" s="135"/>
      <c r="D129" s="289"/>
      <c r="E129" s="145"/>
      <c r="F129" s="145"/>
      <c r="G129" s="289"/>
      <c r="H129" s="145"/>
      <c r="I129" s="374"/>
      <c r="J129" s="543"/>
      <c r="K129" s="550"/>
      <c r="L129" s="145"/>
      <c r="M129" s="289"/>
      <c r="N129" s="145"/>
      <c r="O129" s="289"/>
      <c r="P129" s="289"/>
      <c r="Q129" s="141"/>
    </row>
    <row r="130" spans="2:17" s="1011" customFormat="1" ht="15.75">
      <c r="B130" s="135"/>
      <c r="D130" s="289"/>
      <c r="E130" s="145"/>
      <c r="F130" s="145"/>
      <c r="G130" s="289"/>
      <c r="H130" s="145"/>
      <c r="I130" s="374"/>
      <c r="J130" s="543"/>
      <c r="K130" s="550"/>
      <c r="L130" s="145"/>
      <c r="M130" s="289"/>
      <c r="N130" s="145"/>
      <c r="O130" s="289"/>
      <c r="P130" s="289"/>
      <c r="Q130" s="141"/>
    </row>
    <row r="131" spans="2:17" s="1011" customFormat="1" ht="15.75">
      <c r="B131" s="135"/>
      <c r="D131" s="289"/>
      <c r="E131" s="145"/>
      <c r="F131" s="145"/>
      <c r="G131" s="289"/>
      <c r="H131" s="145"/>
      <c r="I131" s="374"/>
      <c r="J131" s="543"/>
      <c r="K131" s="550"/>
      <c r="L131" s="145"/>
      <c r="M131" s="289"/>
      <c r="N131" s="145"/>
      <c r="O131" s="289"/>
      <c r="P131" s="289"/>
      <c r="Q131" s="141"/>
    </row>
    <row r="132" spans="2:17" s="1011" customFormat="1" ht="15.75">
      <c r="B132" s="135"/>
      <c r="D132" s="289"/>
      <c r="E132" s="145"/>
      <c r="F132" s="145"/>
      <c r="G132" s="289"/>
      <c r="H132" s="145"/>
      <c r="I132" s="374"/>
      <c r="J132" s="543"/>
      <c r="K132" s="550"/>
      <c r="L132" s="145"/>
      <c r="M132" s="289"/>
      <c r="N132" s="145"/>
      <c r="O132" s="289"/>
      <c r="P132" s="289"/>
      <c r="Q132" s="141"/>
    </row>
    <row r="133" spans="2:17" s="1011" customFormat="1" ht="15.75">
      <c r="B133" s="135"/>
      <c r="D133" s="289"/>
      <c r="E133" s="145"/>
      <c r="F133" s="145"/>
      <c r="G133" s="289"/>
      <c r="H133" s="145"/>
      <c r="I133" s="374"/>
      <c r="J133" s="543"/>
      <c r="K133" s="550"/>
      <c r="L133" s="145"/>
      <c r="M133" s="289"/>
      <c r="N133" s="145"/>
      <c r="O133" s="289"/>
      <c r="P133" s="289"/>
      <c r="Q133" s="141"/>
    </row>
    <row r="134" spans="2:17" s="1011" customFormat="1" ht="15.75">
      <c r="B134" s="135"/>
      <c r="D134" s="289"/>
      <c r="E134" s="145"/>
      <c r="F134" s="145"/>
      <c r="G134" s="289"/>
      <c r="H134" s="145"/>
      <c r="I134" s="374"/>
      <c r="J134" s="543"/>
      <c r="K134" s="550"/>
      <c r="L134" s="145"/>
      <c r="M134" s="289"/>
      <c r="N134" s="145"/>
      <c r="O134" s="289"/>
      <c r="P134" s="289"/>
      <c r="Q134" s="141"/>
    </row>
    <row r="135" spans="2:17" s="1011" customFormat="1" ht="15.75">
      <c r="B135" s="135"/>
      <c r="D135" s="289"/>
      <c r="E135" s="145"/>
      <c r="F135" s="145"/>
      <c r="G135" s="289"/>
      <c r="H135" s="145"/>
      <c r="I135" s="374"/>
      <c r="J135" s="543"/>
      <c r="K135" s="550"/>
      <c r="L135" s="145"/>
      <c r="M135" s="289"/>
      <c r="N135" s="145"/>
      <c r="O135" s="289"/>
      <c r="P135" s="289"/>
      <c r="Q135" s="141"/>
    </row>
    <row r="136" spans="2:17" s="1011" customFormat="1" ht="15.75">
      <c r="B136" s="135"/>
      <c r="D136" s="289"/>
      <c r="E136" s="145"/>
      <c r="F136" s="145"/>
      <c r="G136" s="289"/>
      <c r="H136" s="145"/>
      <c r="I136" s="374"/>
      <c r="J136" s="543"/>
      <c r="K136" s="550"/>
      <c r="L136" s="145"/>
      <c r="M136" s="289"/>
      <c r="N136" s="145"/>
      <c r="O136" s="289"/>
      <c r="P136" s="289"/>
      <c r="Q136" s="141"/>
    </row>
    <row r="137" spans="2:17" s="1011" customFormat="1" ht="15.75">
      <c r="B137" s="135"/>
      <c r="D137" s="289"/>
      <c r="E137" s="145"/>
      <c r="F137" s="145"/>
      <c r="G137" s="289"/>
      <c r="H137" s="145"/>
      <c r="I137" s="374"/>
      <c r="J137" s="543"/>
      <c r="K137" s="550"/>
      <c r="L137" s="145"/>
      <c r="M137" s="289"/>
      <c r="N137" s="145"/>
      <c r="O137" s="289"/>
      <c r="P137" s="289"/>
      <c r="Q137" s="141"/>
    </row>
    <row r="138" spans="2:17" s="1011" customFormat="1" ht="15.75">
      <c r="B138" s="135"/>
      <c r="D138" s="289"/>
      <c r="E138" s="145"/>
      <c r="F138" s="145"/>
      <c r="G138" s="289"/>
      <c r="H138" s="145"/>
      <c r="I138" s="374"/>
      <c r="J138" s="543"/>
      <c r="K138" s="550"/>
      <c r="L138" s="145"/>
      <c r="M138" s="289"/>
      <c r="N138" s="145"/>
      <c r="O138" s="289"/>
      <c r="P138" s="289"/>
      <c r="Q138" s="141"/>
    </row>
    <row r="139" spans="2:17" s="1011" customFormat="1" ht="15.75">
      <c r="B139" s="135"/>
      <c r="D139" s="289"/>
      <c r="E139" s="145"/>
      <c r="F139" s="145"/>
      <c r="G139" s="289"/>
      <c r="H139" s="145"/>
      <c r="I139" s="374"/>
      <c r="J139" s="543"/>
      <c r="K139" s="550"/>
      <c r="L139" s="145"/>
      <c r="M139" s="289"/>
      <c r="N139" s="145"/>
      <c r="O139" s="289"/>
      <c r="P139" s="289"/>
      <c r="Q139" s="141"/>
    </row>
    <row r="140" spans="2:17" s="1011" customFormat="1" ht="15.75">
      <c r="B140" s="135"/>
      <c r="D140" s="289"/>
      <c r="E140" s="145"/>
      <c r="F140" s="145"/>
      <c r="G140" s="289"/>
      <c r="H140" s="145"/>
      <c r="I140" s="374"/>
      <c r="J140" s="543"/>
      <c r="K140" s="550"/>
      <c r="L140" s="145"/>
      <c r="M140" s="289"/>
      <c r="N140" s="145"/>
      <c r="O140" s="289"/>
      <c r="P140" s="289"/>
      <c r="Q140" s="141"/>
    </row>
    <row r="141" spans="2:17" s="1011" customFormat="1" ht="15.75">
      <c r="B141" s="135"/>
      <c r="D141" s="289"/>
      <c r="E141" s="145"/>
      <c r="F141" s="145"/>
      <c r="G141" s="289"/>
      <c r="H141" s="145"/>
      <c r="I141" s="374"/>
      <c r="J141" s="543"/>
      <c r="K141" s="550"/>
      <c r="L141" s="145"/>
      <c r="M141" s="289"/>
      <c r="N141" s="145"/>
      <c r="O141" s="289"/>
      <c r="P141" s="289"/>
      <c r="Q141" s="141"/>
    </row>
    <row r="142" spans="2:17" s="1011" customFormat="1" ht="15.75">
      <c r="B142" s="135"/>
      <c r="D142" s="289"/>
      <c r="E142" s="145"/>
      <c r="F142" s="145"/>
      <c r="G142" s="289"/>
      <c r="H142" s="145"/>
      <c r="I142" s="374"/>
      <c r="J142" s="543"/>
      <c r="K142" s="550"/>
      <c r="L142" s="145"/>
      <c r="M142" s="289"/>
      <c r="N142" s="145"/>
      <c r="O142" s="289"/>
      <c r="P142" s="289"/>
      <c r="Q142" s="141"/>
    </row>
    <row r="143" spans="2:17" s="1011" customFormat="1" ht="15.75">
      <c r="B143" s="135"/>
      <c r="D143" s="289"/>
      <c r="E143" s="145"/>
      <c r="F143" s="145"/>
      <c r="G143" s="289"/>
      <c r="H143" s="145"/>
      <c r="I143" s="374"/>
      <c r="J143" s="543"/>
      <c r="K143" s="550"/>
      <c r="L143" s="145"/>
      <c r="M143" s="289"/>
      <c r="N143" s="145"/>
      <c r="O143" s="289"/>
      <c r="P143" s="289"/>
      <c r="Q143" s="141"/>
    </row>
    <row r="144" spans="2:17" s="1011" customFormat="1" ht="15.75">
      <c r="B144" s="135"/>
      <c r="D144" s="289"/>
      <c r="E144" s="145"/>
      <c r="F144" s="145"/>
      <c r="G144" s="289"/>
      <c r="H144" s="145"/>
      <c r="I144" s="374"/>
      <c r="J144" s="543"/>
      <c r="K144" s="550"/>
      <c r="L144" s="145"/>
      <c r="M144" s="289"/>
      <c r="N144" s="145"/>
      <c r="O144" s="289"/>
      <c r="P144" s="289"/>
      <c r="Q144" s="141"/>
    </row>
    <row r="145" spans="2:17" s="1011" customFormat="1" ht="15.75">
      <c r="B145" s="135"/>
      <c r="D145" s="289"/>
      <c r="E145" s="145"/>
      <c r="F145" s="145"/>
      <c r="G145" s="289"/>
      <c r="H145" s="145"/>
      <c r="I145" s="374"/>
      <c r="J145" s="543"/>
      <c r="K145" s="550"/>
      <c r="L145" s="145"/>
      <c r="M145" s="289"/>
      <c r="N145" s="145"/>
      <c r="O145" s="289"/>
      <c r="P145" s="289"/>
      <c r="Q145" s="141"/>
    </row>
    <row r="146" spans="2:17" s="1011" customFormat="1" ht="15.75">
      <c r="B146" s="135"/>
      <c r="D146" s="289"/>
      <c r="E146" s="145"/>
      <c r="F146" s="145"/>
      <c r="G146" s="289"/>
      <c r="H146" s="145"/>
      <c r="I146" s="374"/>
      <c r="J146" s="543"/>
      <c r="K146" s="550"/>
      <c r="L146" s="145"/>
      <c r="M146" s="289"/>
      <c r="N146" s="145"/>
      <c r="O146" s="289"/>
      <c r="P146" s="289"/>
      <c r="Q146" s="141"/>
    </row>
    <row r="147" spans="2:17" s="1011" customFormat="1" ht="15.75">
      <c r="B147" s="135"/>
      <c r="D147" s="289"/>
      <c r="E147" s="145"/>
      <c r="F147" s="145"/>
      <c r="G147" s="289"/>
      <c r="H147" s="145"/>
      <c r="I147" s="374"/>
      <c r="J147" s="543"/>
      <c r="K147" s="550"/>
      <c r="L147" s="145"/>
      <c r="M147" s="289"/>
      <c r="N147" s="145"/>
      <c r="O147" s="289"/>
      <c r="P147" s="289"/>
      <c r="Q147" s="141"/>
    </row>
    <row r="148" spans="2:17" s="1011" customFormat="1" ht="15.75">
      <c r="B148" s="135"/>
      <c r="D148" s="289"/>
      <c r="E148" s="145"/>
      <c r="F148" s="145"/>
      <c r="G148" s="289"/>
      <c r="H148" s="145"/>
      <c r="I148" s="374"/>
      <c r="J148" s="543"/>
      <c r="K148" s="550"/>
      <c r="L148" s="145"/>
      <c r="M148" s="289"/>
      <c r="N148" s="145"/>
      <c r="O148" s="289"/>
      <c r="P148" s="289"/>
      <c r="Q148" s="141"/>
    </row>
    <row r="149" spans="2:17" s="1011" customFormat="1" ht="15.75">
      <c r="B149" s="135"/>
      <c r="D149" s="289"/>
      <c r="E149" s="145"/>
      <c r="F149" s="145"/>
      <c r="G149" s="289"/>
      <c r="H149" s="145"/>
      <c r="I149" s="374"/>
      <c r="J149" s="543"/>
      <c r="K149" s="550"/>
      <c r="L149" s="145"/>
      <c r="M149" s="289"/>
      <c r="N149" s="145"/>
      <c r="O149" s="289"/>
      <c r="P149" s="289"/>
      <c r="Q149" s="141"/>
    </row>
    <row r="150" spans="2:17" s="1011" customFormat="1" ht="15.75">
      <c r="B150" s="135"/>
      <c r="D150" s="289"/>
      <c r="E150" s="145"/>
      <c r="F150" s="145"/>
      <c r="H150" s="145"/>
      <c r="I150" s="374"/>
      <c r="J150" s="543"/>
      <c r="K150" s="550"/>
      <c r="L150" s="145"/>
      <c r="M150" s="289"/>
      <c r="N150" s="145"/>
      <c r="O150" s="289"/>
      <c r="P150" s="289"/>
      <c r="Q150" s="141"/>
    </row>
    <row r="151" spans="2:17" s="1011" customFormat="1" ht="15.75">
      <c r="B151" s="135"/>
      <c r="D151" s="289"/>
      <c r="E151" s="145"/>
      <c r="F151" s="145"/>
      <c r="H151" s="145"/>
      <c r="I151" s="374"/>
      <c r="J151" s="543"/>
      <c r="K151" s="550"/>
      <c r="L151" s="145"/>
      <c r="M151" s="289"/>
      <c r="N151" s="145"/>
      <c r="O151" s="289"/>
      <c r="P151" s="289"/>
      <c r="Q151" s="141"/>
    </row>
    <row r="152" spans="2:17" s="1011" customFormat="1" ht="15.75">
      <c r="B152" s="135"/>
      <c r="D152" s="289"/>
      <c r="E152" s="145"/>
      <c r="F152" s="145"/>
      <c r="H152" s="145"/>
      <c r="I152" s="374"/>
      <c r="J152" s="543"/>
      <c r="K152" s="550"/>
      <c r="L152" s="145"/>
      <c r="M152" s="289"/>
      <c r="N152" s="145"/>
      <c r="O152" s="289"/>
      <c r="P152" s="289"/>
      <c r="Q152" s="141"/>
    </row>
    <row r="153" spans="2:17" s="1011" customFormat="1" ht="15.75">
      <c r="B153" s="135"/>
      <c r="D153" s="289"/>
      <c r="E153" s="145"/>
      <c r="F153" s="145"/>
      <c r="H153" s="145"/>
      <c r="I153" s="374"/>
      <c r="J153" s="543"/>
      <c r="K153" s="550"/>
      <c r="L153" s="145"/>
      <c r="M153" s="289"/>
      <c r="N153" s="145"/>
      <c r="O153" s="289"/>
      <c r="P153" s="289"/>
      <c r="Q153" s="141"/>
    </row>
    <row r="154" spans="2:17" s="1011" customFormat="1" ht="15.75">
      <c r="B154" s="135"/>
      <c r="D154" s="289"/>
      <c r="E154" s="145"/>
      <c r="F154" s="145"/>
      <c r="H154" s="145"/>
      <c r="I154" s="374"/>
      <c r="J154" s="543"/>
      <c r="K154" s="550"/>
      <c r="L154" s="145"/>
      <c r="N154" s="145"/>
      <c r="O154" s="289"/>
      <c r="P154" s="289"/>
      <c r="Q154" s="141"/>
    </row>
    <row r="155" spans="2:17" s="1011" customFormat="1" ht="15.75">
      <c r="B155" s="135"/>
      <c r="D155" s="289"/>
      <c r="E155" s="145"/>
      <c r="F155" s="145"/>
      <c r="H155" s="145"/>
      <c r="I155" s="374"/>
      <c r="J155" s="543"/>
      <c r="K155" s="550"/>
      <c r="L155" s="145"/>
      <c r="N155" s="145"/>
      <c r="O155" s="289"/>
      <c r="P155" s="289"/>
      <c r="Q155" s="141"/>
    </row>
    <row r="156" spans="2:17" s="1011" customFormat="1" ht="15.75">
      <c r="B156" s="135"/>
      <c r="D156" s="289"/>
      <c r="E156" s="145"/>
      <c r="F156" s="145"/>
      <c r="H156" s="145"/>
      <c r="I156" s="374"/>
      <c r="J156" s="543"/>
      <c r="K156" s="550"/>
      <c r="L156" s="145"/>
      <c r="N156" s="145"/>
      <c r="O156" s="289"/>
      <c r="P156" s="289"/>
      <c r="Q156" s="141"/>
    </row>
    <row r="157" spans="2:17" s="1011" customFormat="1" ht="15.75">
      <c r="B157" s="135"/>
      <c r="D157" s="289"/>
      <c r="E157" s="145"/>
      <c r="F157" s="145"/>
      <c r="H157" s="145"/>
      <c r="I157" s="374"/>
      <c r="J157" s="543"/>
      <c r="K157" s="550"/>
      <c r="L157" s="145"/>
      <c r="N157" s="145"/>
      <c r="O157" s="289"/>
      <c r="P157" s="289"/>
      <c r="Q157" s="141"/>
    </row>
    <row r="158" spans="2:17" s="1011" customFormat="1" ht="15.75">
      <c r="B158" s="135"/>
      <c r="D158" s="289"/>
      <c r="E158" s="145"/>
      <c r="F158" s="145"/>
      <c r="H158" s="145"/>
      <c r="I158" s="374"/>
      <c r="J158" s="543"/>
      <c r="K158" s="550"/>
      <c r="L158" s="145"/>
      <c r="N158" s="145"/>
      <c r="O158" s="289"/>
      <c r="P158" s="289"/>
      <c r="Q158" s="141"/>
    </row>
    <row r="159" spans="2:17" s="1011" customFormat="1" ht="15.75">
      <c r="B159" s="135"/>
      <c r="D159" s="289"/>
      <c r="E159" s="145"/>
      <c r="F159" s="145"/>
      <c r="H159" s="145"/>
      <c r="I159" s="374"/>
      <c r="J159" s="543"/>
      <c r="K159" s="550"/>
      <c r="L159" s="145"/>
      <c r="N159" s="145"/>
      <c r="O159" s="289"/>
      <c r="P159" s="289"/>
      <c r="Q159" s="141"/>
    </row>
    <row r="160" spans="2:17" s="1011" customFormat="1" ht="15.75">
      <c r="B160" s="135"/>
      <c r="D160" s="289"/>
      <c r="E160" s="145"/>
      <c r="F160" s="145"/>
      <c r="H160" s="145"/>
      <c r="I160" s="374"/>
      <c r="J160" s="543"/>
      <c r="K160" s="550"/>
      <c r="L160" s="145"/>
      <c r="N160" s="145"/>
      <c r="O160" s="289"/>
      <c r="P160" s="289"/>
      <c r="Q160" s="141"/>
    </row>
    <row r="161" spans="2:17" s="1011" customFormat="1" ht="15.75">
      <c r="B161" s="135"/>
      <c r="D161" s="289"/>
      <c r="E161" s="145"/>
      <c r="F161" s="145"/>
      <c r="H161" s="145"/>
      <c r="I161" s="374"/>
      <c r="J161" s="543"/>
      <c r="K161" s="550"/>
      <c r="L161" s="145"/>
      <c r="N161" s="145"/>
      <c r="O161" s="289"/>
      <c r="P161" s="289"/>
      <c r="Q161" s="141"/>
    </row>
    <row r="162" spans="2:17" s="1011" customFormat="1" ht="15.75">
      <c r="B162" s="135"/>
      <c r="D162" s="289"/>
      <c r="H162" s="145"/>
      <c r="I162" s="374"/>
      <c r="J162" s="543"/>
      <c r="K162" s="550"/>
      <c r="L162" s="145"/>
      <c r="N162" s="145"/>
      <c r="O162" s="289"/>
      <c r="P162" s="289"/>
      <c r="Q162" s="141"/>
    </row>
    <row r="163" spans="2:17" s="1011" customFormat="1" ht="15.75">
      <c r="B163" s="135"/>
      <c r="D163" s="289"/>
      <c r="H163" s="145"/>
      <c r="I163" s="374"/>
      <c r="J163" s="543"/>
      <c r="K163" s="550"/>
      <c r="L163" s="145"/>
      <c r="N163" s="145"/>
      <c r="O163" s="289"/>
      <c r="P163" s="289"/>
      <c r="Q163" s="141"/>
    </row>
    <row r="164" spans="2:17" s="1011" customFormat="1" ht="15.75">
      <c r="B164" s="135"/>
      <c r="D164" s="289"/>
      <c r="H164" s="145"/>
      <c r="I164" s="374"/>
      <c r="J164" s="543"/>
      <c r="K164" s="550"/>
      <c r="L164" s="145"/>
      <c r="N164" s="145"/>
      <c r="O164" s="289"/>
      <c r="P164" s="289"/>
      <c r="Q164" s="141"/>
    </row>
    <row r="165" spans="2:17" s="1011" customFormat="1" ht="15.75">
      <c r="B165" s="135"/>
      <c r="D165" s="289"/>
      <c r="I165" s="374"/>
      <c r="J165" s="543"/>
      <c r="K165" s="550"/>
      <c r="L165" s="145"/>
      <c r="N165" s="145"/>
      <c r="O165" s="289"/>
      <c r="P165" s="289"/>
      <c r="Q165" s="141"/>
    </row>
    <row r="166" spans="2:17" s="1011" customFormat="1" ht="15.75">
      <c r="B166" s="135"/>
      <c r="D166" s="289"/>
      <c r="I166" s="374"/>
      <c r="J166" s="543"/>
      <c r="K166" s="550"/>
      <c r="L166" s="145"/>
      <c r="N166" s="145"/>
      <c r="O166" s="289"/>
      <c r="P166" s="289"/>
      <c r="Q166" s="141"/>
    </row>
    <row r="167" spans="2:17" s="1011" customFormat="1" ht="15.75">
      <c r="B167" s="135"/>
      <c r="D167" s="289"/>
      <c r="I167" s="374"/>
      <c r="J167" s="543"/>
      <c r="K167" s="550"/>
      <c r="L167" s="145"/>
      <c r="N167" s="145"/>
      <c r="O167" s="289"/>
      <c r="P167" s="289"/>
      <c r="Q167" s="141"/>
    </row>
    <row r="168" spans="2:17" s="1011" customFormat="1" ht="15.75">
      <c r="B168" s="135"/>
      <c r="D168" s="289"/>
      <c r="I168" s="374"/>
      <c r="J168" s="543"/>
      <c r="K168" s="550"/>
      <c r="L168" s="145"/>
      <c r="N168" s="145"/>
      <c r="O168" s="289"/>
      <c r="P168" s="289"/>
      <c r="Q168" s="141"/>
    </row>
    <row r="169" spans="2:17" s="1011" customFormat="1" ht="15.75">
      <c r="B169" s="135"/>
      <c r="D169" s="289"/>
      <c r="I169" s="374"/>
      <c r="J169" s="543"/>
      <c r="K169" s="550"/>
      <c r="L169" s="145"/>
      <c r="N169" s="145"/>
      <c r="O169" s="289"/>
      <c r="P169" s="289"/>
      <c r="Q169" s="141"/>
    </row>
    <row r="170" spans="2:17" s="1011" customFormat="1" ht="15.75">
      <c r="B170" s="135"/>
      <c r="D170" s="289"/>
      <c r="I170" s="374"/>
      <c r="J170" s="543"/>
      <c r="K170" s="550"/>
      <c r="L170" s="145"/>
      <c r="N170" s="145"/>
      <c r="O170" s="289"/>
      <c r="P170" s="289"/>
      <c r="Q170" s="141"/>
    </row>
    <row r="171" spans="2:17" s="1011" customFormat="1" ht="15.75">
      <c r="B171" s="135"/>
      <c r="D171" s="289"/>
      <c r="I171" s="374"/>
      <c r="J171" s="543"/>
      <c r="K171" s="550"/>
      <c r="L171" s="145"/>
      <c r="N171" s="145"/>
      <c r="O171" s="289"/>
      <c r="P171" s="289"/>
      <c r="Q171" s="141"/>
    </row>
    <row r="172" spans="2:17" s="1011" customFormat="1" ht="15.75">
      <c r="B172" s="135"/>
      <c r="D172" s="289"/>
      <c r="I172" s="374"/>
      <c r="J172" s="543"/>
      <c r="K172" s="550"/>
      <c r="L172" s="145"/>
      <c r="N172" s="145"/>
      <c r="O172" s="289"/>
      <c r="P172" s="289"/>
      <c r="Q172" s="141"/>
    </row>
    <row r="173" spans="2:17" s="1011" customFormat="1" ht="15.75">
      <c r="B173" s="135"/>
      <c r="D173" s="289"/>
      <c r="I173" s="374"/>
      <c r="J173" s="543"/>
      <c r="K173" s="550"/>
      <c r="L173" s="145"/>
      <c r="N173" s="145"/>
      <c r="O173" s="289"/>
      <c r="P173" s="289"/>
      <c r="Q173" s="141"/>
    </row>
    <row r="174" spans="2:17" s="1011" customFormat="1" ht="15.75">
      <c r="B174" s="135"/>
      <c r="D174" s="289"/>
      <c r="I174" s="374"/>
      <c r="J174" s="543"/>
      <c r="K174" s="550"/>
      <c r="L174" s="145"/>
      <c r="N174" s="145"/>
      <c r="O174" s="289"/>
      <c r="P174" s="289"/>
      <c r="Q174" s="141"/>
    </row>
    <row r="175" spans="2:17" s="1011" customFormat="1" ht="15.75">
      <c r="B175" s="135"/>
      <c r="D175" s="289"/>
      <c r="I175" s="374"/>
      <c r="J175" s="543"/>
      <c r="K175" s="550"/>
      <c r="L175" s="145"/>
      <c r="N175" s="145"/>
      <c r="O175" s="289"/>
      <c r="P175" s="289"/>
      <c r="Q175" s="141"/>
    </row>
    <row r="176" spans="2:17" s="1011" customFormat="1" ht="15.75">
      <c r="B176" s="135"/>
      <c r="D176" s="289"/>
      <c r="I176" s="374"/>
      <c r="J176" s="543"/>
      <c r="K176" s="550"/>
      <c r="L176" s="145"/>
      <c r="N176" s="289"/>
      <c r="O176" s="289"/>
      <c r="P176" s="289"/>
      <c r="Q176" s="141"/>
    </row>
    <row r="177" spans="2:17" s="1011" customFormat="1" ht="15.75">
      <c r="B177" s="135"/>
      <c r="D177" s="289"/>
      <c r="I177" s="374"/>
      <c r="J177" s="543"/>
      <c r="K177" s="550"/>
      <c r="L177" s="145"/>
      <c r="N177" s="289"/>
      <c r="O177" s="289"/>
      <c r="P177" s="289"/>
      <c r="Q177" s="141"/>
    </row>
    <row r="178" spans="2:17" s="1011" customFormat="1" ht="15.75">
      <c r="B178" s="135"/>
      <c r="D178" s="289"/>
      <c r="I178" s="374"/>
      <c r="J178" s="543"/>
      <c r="K178" s="550"/>
      <c r="L178" s="145"/>
      <c r="N178" s="289"/>
      <c r="O178" s="289"/>
      <c r="P178" s="289"/>
      <c r="Q178" s="141"/>
    </row>
    <row r="179" spans="2:17" s="1011" customFormat="1" ht="15.75">
      <c r="B179" s="135"/>
      <c r="D179" s="289"/>
      <c r="I179" s="374"/>
      <c r="J179" s="543"/>
      <c r="K179" s="550"/>
      <c r="L179" s="145"/>
      <c r="N179" s="289"/>
      <c r="O179" s="289"/>
      <c r="P179" s="289"/>
      <c r="Q179" s="141"/>
    </row>
    <row r="180" spans="2:17" s="1011" customFormat="1" ht="15.75">
      <c r="B180" s="135"/>
      <c r="D180" s="289"/>
      <c r="I180" s="374"/>
      <c r="J180" s="543"/>
      <c r="K180" s="550"/>
      <c r="L180" s="145"/>
      <c r="N180" s="289"/>
      <c r="O180" s="289"/>
      <c r="P180" s="289"/>
      <c r="Q180" s="141"/>
    </row>
    <row r="181" spans="2:17" s="1011" customFormat="1" ht="15.75">
      <c r="B181" s="135"/>
      <c r="D181" s="289"/>
      <c r="I181" s="374"/>
      <c r="J181" s="543"/>
      <c r="K181" s="550"/>
      <c r="L181" s="145"/>
      <c r="N181" s="289"/>
      <c r="O181" s="289"/>
      <c r="P181" s="289"/>
      <c r="Q181" s="141"/>
    </row>
    <row r="182" spans="2:17" s="1011" customFormat="1" ht="15.75">
      <c r="B182" s="135"/>
      <c r="D182" s="289"/>
      <c r="I182" s="374"/>
      <c r="J182" s="543"/>
      <c r="K182" s="550"/>
      <c r="L182" s="145"/>
      <c r="N182" s="289"/>
      <c r="O182" s="289"/>
      <c r="P182" s="289"/>
      <c r="Q182" s="141"/>
    </row>
    <row r="183" spans="2:17" s="1011" customFormat="1" ht="15.75">
      <c r="B183" s="135"/>
      <c r="D183" s="289"/>
      <c r="I183" s="374"/>
      <c r="J183" s="543"/>
      <c r="K183" s="550"/>
      <c r="L183" s="145"/>
      <c r="N183" s="289"/>
      <c r="O183" s="289"/>
      <c r="P183" s="289"/>
      <c r="Q183" s="141"/>
    </row>
    <row r="184" spans="2:17" s="1011" customFormat="1" ht="15.75">
      <c r="B184" s="135"/>
      <c r="D184" s="289"/>
      <c r="I184" s="374"/>
      <c r="J184" s="543"/>
      <c r="K184" s="550"/>
      <c r="L184" s="145"/>
      <c r="N184" s="289"/>
      <c r="O184" s="289"/>
      <c r="P184" s="289"/>
      <c r="Q184" s="141"/>
    </row>
    <row r="185" spans="2:17" s="1011" customFormat="1" ht="15.75">
      <c r="B185" s="135"/>
      <c r="D185" s="289"/>
      <c r="I185" s="374"/>
      <c r="J185" s="543"/>
      <c r="K185" s="550"/>
      <c r="L185" s="145"/>
      <c r="N185" s="289"/>
      <c r="O185" s="289"/>
      <c r="P185" s="289"/>
      <c r="Q185" s="141"/>
    </row>
    <row r="186" spans="2:17" s="1011" customFormat="1" ht="15.75">
      <c r="B186" s="135"/>
      <c r="I186" s="374"/>
      <c r="J186" s="543"/>
      <c r="K186" s="550"/>
      <c r="L186" s="145"/>
      <c r="N186" s="289"/>
      <c r="O186" s="289"/>
      <c r="P186" s="289"/>
      <c r="Q186" s="141"/>
    </row>
    <row r="187" spans="2:17" s="1011" customFormat="1" ht="15.75">
      <c r="B187" s="135"/>
      <c r="I187" s="374"/>
      <c r="J187" s="543"/>
      <c r="K187" s="550"/>
      <c r="L187" s="145"/>
      <c r="N187" s="289"/>
      <c r="O187" s="289"/>
      <c r="P187" s="289"/>
      <c r="Q187" s="141"/>
    </row>
    <row r="188" spans="2:17" s="1011" customFormat="1" ht="15.75">
      <c r="B188" s="135"/>
      <c r="I188" s="374"/>
      <c r="J188" s="543"/>
      <c r="K188" s="550"/>
      <c r="L188" s="145"/>
      <c r="N188" s="289"/>
      <c r="O188" s="289"/>
      <c r="P188" s="289"/>
      <c r="Q188" s="141"/>
    </row>
    <row r="189" spans="2:17" s="1011" customFormat="1" ht="15.75">
      <c r="B189" s="135"/>
      <c r="I189" s="374"/>
      <c r="J189" s="543"/>
      <c r="K189" s="550"/>
      <c r="L189" s="145"/>
      <c r="N189" s="289"/>
      <c r="O189" s="289"/>
      <c r="P189" s="289"/>
      <c r="Q189" s="141"/>
    </row>
    <row r="190" spans="2:17" s="1011" customFormat="1" ht="15.75">
      <c r="B190" s="135"/>
      <c r="I190" s="374"/>
      <c r="J190" s="543"/>
      <c r="K190" s="550"/>
      <c r="L190" s="145"/>
      <c r="N190" s="289"/>
      <c r="O190" s="289"/>
      <c r="P190" s="289"/>
      <c r="Q190" s="141"/>
    </row>
    <row r="191" spans="2:17" s="1011" customFormat="1" ht="15.75">
      <c r="B191" s="135"/>
      <c r="I191" s="374"/>
      <c r="J191" s="543"/>
      <c r="K191" s="550"/>
      <c r="L191" s="145"/>
      <c r="N191" s="289"/>
      <c r="O191" s="289"/>
      <c r="P191" s="289"/>
      <c r="Q191" s="141"/>
    </row>
    <row r="192" spans="2:17" s="1011" customFormat="1" ht="15.75">
      <c r="B192" s="135"/>
      <c r="I192" s="374"/>
      <c r="J192" s="543"/>
      <c r="K192" s="550"/>
      <c r="L192" s="145"/>
      <c r="N192" s="289"/>
      <c r="O192" s="289"/>
      <c r="P192" s="289"/>
      <c r="Q192" s="141"/>
    </row>
    <row r="193" spans="2:17" s="1011" customFormat="1" ht="15.75">
      <c r="B193" s="135"/>
      <c r="I193" s="374"/>
      <c r="J193" s="543"/>
      <c r="K193" s="550"/>
      <c r="L193" s="145"/>
      <c r="N193" s="289"/>
      <c r="O193" s="289"/>
      <c r="P193" s="289"/>
      <c r="Q193" s="141"/>
    </row>
    <row r="194" spans="2:17" s="1011" customFormat="1" ht="15.75">
      <c r="B194" s="135"/>
      <c r="I194" s="374"/>
      <c r="J194" s="543"/>
      <c r="K194" s="550"/>
      <c r="L194" s="145"/>
      <c r="N194" s="289"/>
      <c r="O194" s="289"/>
      <c r="P194" s="289"/>
      <c r="Q194" s="141"/>
    </row>
    <row r="195" spans="2:17" s="1011" customFormat="1" ht="15.75">
      <c r="B195" s="135"/>
      <c r="I195" s="374"/>
      <c r="J195" s="543"/>
      <c r="K195" s="550"/>
      <c r="L195" s="145"/>
      <c r="Q195" s="141"/>
    </row>
    <row r="196" spans="2:17" s="1011" customFormat="1" ht="15.75">
      <c r="B196" s="135"/>
      <c r="I196" s="374"/>
      <c r="J196" s="543"/>
      <c r="K196" s="550"/>
      <c r="Q196" s="141"/>
    </row>
    <row r="197" spans="2:17" s="1011" customFormat="1" ht="15.75">
      <c r="B197" s="135"/>
      <c r="I197" s="374"/>
      <c r="J197" s="543"/>
      <c r="K197" s="550"/>
      <c r="Q197" s="141"/>
    </row>
    <row r="198" spans="2:17" s="1011" customFormat="1" ht="15.75">
      <c r="B198" s="135"/>
      <c r="I198" s="374"/>
      <c r="J198" s="543"/>
      <c r="K198" s="550"/>
      <c r="Q198" s="141"/>
    </row>
    <row r="199" spans="2:17" s="1011" customFormat="1" ht="15.75">
      <c r="B199" s="135"/>
      <c r="I199" s="374"/>
      <c r="J199" s="543"/>
      <c r="K199" s="550"/>
      <c r="Q199" s="141"/>
    </row>
    <row r="200" spans="2:17" s="1011" customFormat="1" ht="15.75">
      <c r="B200" s="135"/>
      <c r="I200" s="374"/>
      <c r="J200" s="543"/>
      <c r="K200" s="550"/>
      <c r="Q200" s="141"/>
    </row>
    <row r="201" spans="2:17" s="1011" customFormat="1" ht="15.75">
      <c r="B201" s="135"/>
      <c r="I201" s="374"/>
      <c r="J201" s="543"/>
      <c r="K201" s="550"/>
      <c r="Q201" s="141"/>
    </row>
    <row r="202" spans="2:17" s="1011" customFormat="1" ht="15.75">
      <c r="B202" s="135"/>
      <c r="I202" s="374"/>
      <c r="J202" s="543"/>
      <c r="K202" s="550"/>
      <c r="Q202" s="141"/>
    </row>
    <row r="203" spans="2:17" s="1011" customFormat="1" ht="15.75">
      <c r="B203" s="135"/>
      <c r="I203" s="374"/>
      <c r="J203" s="543"/>
      <c r="K203" s="550"/>
      <c r="Q203" s="141"/>
    </row>
    <row r="204" spans="2:17" s="1011" customFormat="1" ht="15.75">
      <c r="B204" s="135"/>
      <c r="I204" s="374"/>
      <c r="J204" s="543"/>
      <c r="K204" s="550"/>
      <c r="Q204" s="141"/>
    </row>
    <row r="205" spans="2:17" s="1011" customFormat="1" ht="15.75">
      <c r="B205" s="135"/>
      <c r="I205" s="374"/>
      <c r="J205" s="543"/>
      <c r="K205" s="550"/>
      <c r="Q205" s="141"/>
    </row>
    <row r="206" spans="2:17" s="1011" customFormat="1" ht="15.75">
      <c r="B206" s="135"/>
      <c r="I206" s="374"/>
      <c r="J206" s="543"/>
      <c r="K206" s="550"/>
      <c r="Q206" s="141"/>
    </row>
    <row r="207" spans="2:17" s="1011" customFormat="1" ht="15.75">
      <c r="B207" s="135"/>
      <c r="I207" s="374"/>
      <c r="J207" s="543"/>
      <c r="K207" s="550"/>
      <c r="Q207" s="141"/>
    </row>
    <row r="208" spans="2:17" s="1011" customFormat="1" ht="15.75">
      <c r="B208" s="135"/>
      <c r="I208" s="374"/>
      <c r="J208" s="543"/>
      <c r="K208" s="550"/>
      <c r="Q208" s="141"/>
    </row>
    <row r="209" spans="2:17" s="1011" customFormat="1" ht="15.75">
      <c r="B209" s="135"/>
      <c r="I209" s="374"/>
      <c r="J209" s="543"/>
      <c r="K209" s="550"/>
      <c r="Q209" s="141"/>
    </row>
    <row r="210" spans="2:17" s="1011" customFormat="1" ht="15.75">
      <c r="B210" s="135"/>
      <c r="I210" s="374"/>
      <c r="J210" s="543"/>
      <c r="K210" s="550"/>
      <c r="Q210" s="141"/>
    </row>
    <row r="211" spans="2:17" s="1011" customFormat="1" ht="15.75">
      <c r="B211" s="135"/>
      <c r="I211" s="374"/>
      <c r="J211" s="543"/>
      <c r="K211" s="550"/>
      <c r="Q211" s="141"/>
    </row>
    <row r="212" spans="2:17" s="1011" customFormat="1" ht="15.75">
      <c r="B212" s="135"/>
      <c r="I212" s="374"/>
      <c r="J212" s="543"/>
      <c r="K212" s="550"/>
      <c r="Q212" s="141"/>
    </row>
    <row r="213" spans="2:17" s="1011" customFormat="1" ht="15.75">
      <c r="B213" s="135"/>
      <c r="I213" s="374"/>
      <c r="J213" s="543"/>
      <c r="K213" s="550"/>
      <c r="Q213" s="141"/>
    </row>
    <row r="214" spans="2:17" s="1011" customFormat="1" ht="15.75">
      <c r="B214" s="135"/>
      <c r="I214" s="374"/>
      <c r="J214" s="543"/>
      <c r="K214" s="550"/>
      <c r="Q214" s="141"/>
    </row>
    <row r="215" spans="2:17" s="1011" customFormat="1" ht="15.75">
      <c r="B215" s="135"/>
      <c r="I215" s="374"/>
      <c r="J215" s="543"/>
      <c r="K215" s="550"/>
      <c r="Q215" s="141"/>
    </row>
    <row r="216" spans="2:17" s="1011" customFormat="1" ht="15.75">
      <c r="B216" s="135"/>
      <c r="I216" s="374"/>
      <c r="J216" s="543"/>
      <c r="K216" s="550"/>
      <c r="Q216" s="141"/>
    </row>
    <row r="217" spans="2:17" s="1011" customFormat="1" ht="15.75">
      <c r="B217" s="135"/>
      <c r="I217" s="374"/>
      <c r="J217" s="543"/>
      <c r="K217" s="550"/>
      <c r="Q217" s="141"/>
    </row>
    <row r="218" spans="2:17" s="1011" customFormat="1" ht="15.75">
      <c r="B218" s="135"/>
      <c r="I218" s="374"/>
      <c r="J218" s="543"/>
      <c r="K218" s="550"/>
      <c r="Q218" s="141"/>
    </row>
    <row r="219" spans="2:17" s="1011" customFormat="1" ht="15.75">
      <c r="B219" s="135"/>
      <c r="I219" s="374"/>
      <c r="J219" s="543"/>
      <c r="K219" s="550"/>
      <c r="Q219" s="141"/>
    </row>
    <row r="220" spans="2:17" s="1011" customFormat="1" ht="15.75">
      <c r="B220" s="135"/>
      <c r="I220" s="374"/>
      <c r="J220" s="543"/>
      <c r="K220" s="550"/>
      <c r="Q220" s="141"/>
    </row>
    <row r="221" spans="2:17" s="1011" customFormat="1" ht="15.75">
      <c r="B221" s="135"/>
      <c r="I221" s="374"/>
      <c r="J221" s="543"/>
      <c r="K221" s="550"/>
      <c r="Q221" s="141"/>
    </row>
    <row r="222" spans="2:17" s="1011" customFormat="1" ht="15.75">
      <c r="B222" s="135"/>
      <c r="I222" s="374"/>
      <c r="J222" s="543"/>
      <c r="K222" s="550"/>
      <c r="Q222" s="141"/>
    </row>
    <row r="223" spans="2:17" s="1011" customFormat="1" ht="15.75">
      <c r="B223" s="135"/>
      <c r="I223" s="374"/>
      <c r="J223" s="543"/>
      <c r="K223" s="550"/>
      <c r="Q223" s="141"/>
    </row>
    <row r="224" spans="2:17" s="1011" customFormat="1" ht="15.75">
      <c r="B224" s="135"/>
      <c r="I224" s="374"/>
      <c r="J224" s="543"/>
      <c r="K224" s="550"/>
      <c r="Q224" s="141"/>
    </row>
    <row r="225" spans="2:17" s="1011" customFormat="1" ht="15.75">
      <c r="B225" s="135"/>
      <c r="I225" s="374"/>
      <c r="J225" s="543"/>
      <c r="K225" s="550"/>
      <c r="Q225" s="141"/>
    </row>
    <row r="226" spans="2:17" s="1011" customFormat="1" ht="15.75">
      <c r="B226" s="135"/>
      <c r="I226" s="374"/>
      <c r="J226" s="543"/>
      <c r="K226" s="550"/>
      <c r="Q226" s="141"/>
    </row>
    <row r="227" spans="2:17" s="1011" customFormat="1" ht="15.75">
      <c r="B227" s="135"/>
      <c r="I227" s="374"/>
      <c r="J227" s="543"/>
      <c r="K227" s="550"/>
      <c r="Q227" s="141"/>
    </row>
    <row r="228" spans="2:17" s="1011" customFormat="1" ht="15.75">
      <c r="B228" s="135"/>
      <c r="I228" s="374"/>
      <c r="J228" s="543"/>
      <c r="K228" s="550"/>
      <c r="Q228" s="141"/>
    </row>
    <row r="229" spans="2:17" s="1011" customFormat="1" ht="15.75">
      <c r="B229" s="135"/>
      <c r="I229" s="374"/>
      <c r="J229" s="543"/>
      <c r="K229" s="550"/>
      <c r="Q229" s="141"/>
    </row>
    <row r="230" spans="2:17" s="1011" customFormat="1" ht="15.75">
      <c r="B230" s="135"/>
      <c r="I230" s="374"/>
      <c r="J230" s="543"/>
      <c r="K230" s="550"/>
      <c r="Q230" s="141"/>
    </row>
    <row r="231" spans="2:17" s="1011" customFormat="1" ht="15.75">
      <c r="B231" s="135"/>
      <c r="I231" s="374"/>
      <c r="J231" s="543"/>
      <c r="K231" s="550"/>
      <c r="Q231" s="141"/>
    </row>
    <row r="232" spans="2:17" s="1011" customFormat="1" ht="15.75">
      <c r="B232" s="135"/>
      <c r="I232" s="374"/>
      <c r="J232" s="543"/>
      <c r="K232" s="550"/>
      <c r="Q232" s="141"/>
    </row>
    <row r="233" spans="2:17" s="1011" customFormat="1" ht="15.75">
      <c r="B233" s="135"/>
      <c r="I233" s="374"/>
      <c r="J233" s="543"/>
      <c r="K233" s="550"/>
      <c r="Q233" s="141"/>
    </row>
    <row r="234" spans="2:17" s="1011" customFormat="1" ht="15.75">
      <c r="B234" s="135"/>
      <c r="I234" s="374"/>
      <c r="J234" s="543"/>
      <c r="K234" s="550"/>
      <c r="Q234" s="141"/>
    </row>
    <row r="235" spans="2:17" s="1011" customFormat="1" ht="15.75">
      <c r="B235" s="135"/>
      <c r="I235" s="374"/>
      <c r="J235" s="543"/>
      <c r="K235" s="550"/>
      <c r="Q235" s="141"/>
    </row>
    <row r="236" spans="2:17" s="1011" customFormat="1" ht="15.75">
      <c r="B236" s="135"/>
      <c r="I236" s="374"/>
      <c r="J236" s="543"/>
      <c r="K236" s="550"/>
      <c r="Q236" s="141"/>
    </row>
    <row r="237" spans="2:17" s="1011" customFormat="1" ht="15.75">
      <c r="B237" s="135"/>
      <c r="I237" s="374"/>
      <c r="J237" s="543"/>
      <c r="K237" s="550"/>
      <c r="Q237" s="141"/>
    </row>
    <row r="238" spans="2:17" s="1011" customFormat="1" ht="15.75">
      <c r="B238" s="135"/>
      <c r="I238" s="374"/>
      <c r="J238" s="543"/>
      <c r="K238" s="550"/>
      <c r="Q238" s="141"/>
    </row>
    <row r="239" spans="2:17" s="1011" customFormat="1" ht="15.75">
      <c r="B239" s="135"/>
      <c r="I239" s="374"/>
      <c r="J239" s="543"/>
      <c r="K239" s="550"/>
      <c r="Q239" s="141"/>
    </row>
    <row r="240" spans="2:17" s="1011" customFormat="1" ht="15.75">
      <c r="B240" s="135"/>
      <c r="I240" s="374"/>
      <c r="J240" s="543"/>
      <c r="K240" s="550"/>
      <c r="Q240" s="141"/>
    </row>
    <row r="241" spans="2:17" s="1011" customFormat="1" ht="15.75">
      <c r="B241" s="135"/>
      <c r="I241" s="374"/>
      <c r="J241" s="543"/>
      <c r="K241" s="550"/>
      <c r="Q241" s="141"/>
    </row>
    <row r="242" spans="2:17" s="1011" customFormat="1" ht="15.75">
      <c r="B242" s="135"/>
      <c r="I242" s="374"/>
      <c r="J242" s="543"/>
      <c r="K242" s="550"/>
      <c r="Q242" s="141"/>
    </row>
    <row r="243" spans="2:17" s="1011" customFormat="1" ht="15.75">
      <c r="B243" s="135"/>
      <c r="I243" s="374"/>
      <c r="J243" s="543"/>
      <c r="K243" s="550"/>
      <c r="Q243" s="141"/>
    </row>
    <row r="244" spans="2:17" s="1011" customFormat="1" ht="15.75">
      <c r="B244" s="135"/>
      <c r="I244" s="374"/>
      <c r="J244" s="543"/>
      <c r="K244" s="550"/>
      <c r="Q244" s="141"/>
    </row>
    <row r="245" spans="2:17" s="1011" customFormat="1" ht="15.75">
      <c r="B245" s="135"/>
      <c r="I245" s="374"/>
      <c r="J245" s="543"/>
      <c r="K245" s="550"/>
      <c r="Q245" s="141"/>
    </row>
    <row r="246" spans="2:17" s="1011" customFormat="1" ht="15.75">
      <c r="B246" s="135"/>
      <c r="I246" s="374"/>
      <c r="J246" s="543"/>
      <c r="K246" s="550"/>
      <c r="Q246" s="141"/>
    </row>
    <row r="247" spans="2:17" s="1011" customFormat="1" ht="15.75">
      <c r="B247" s="135"/>
      <c r="I247" s="374"/>
      <c r="J247" s="543"/>
      <c r="K247" s="550"/>
      <c r="Q247" s="141"/>
    </row>
    <row r="248" spans="2:17" s="1011" customFormat="1" ht="15.75">
      <c r="B248" s="135"/>
      <c r="I248" s="374"/>
      <c r="J248" s="543"/>
      <c r="K248" s="550"/>
      <c r="Q248" s="141"/>
    </row>
    <row r="249" spans="2:17" s="1011" customFormat="1" ht="15.75">
      <c r="B249" s="135"/>
      <c r="I249" s="374"/>
      <c r="J249" s="543"/>
      <c r="K249" s="550"/>
      <c r="Q249" s="141"/>
    </row>
    <row r="250" spans="2:17" s="1011" customFormat="1" ht="15.75">
      <c r="B250" s="135"/>
      <c r="I250" s="374"/>
      <c r="J250" s="543"/>
      <c r="K250" s="550"/>
      <c r="Q250" s="141"/>
    </row>
    <row r="251" spans="2:17" s="1011" customFormat="1" ht="15.75">
      <c r="B251" s="135"/>
      <c r="I251" s="374"/>
      <c r="J251" s="543"/>
      <c r="K251" s="550"/>
      <c r="Q251" s="141"/>
    </row>
    <row r="252" spans="2:17" s="1011" customFormat="1" ht="15.75">
      <c r="B252" s="135"/>
      <c r="I252" s="374"/>
      <c r="J252" s="543"/>
      <c r="K252" s="550"/>
      <c r="Q252" s="141"/>
    </row>
    <row r="253" spans="2:17" s="1011" customFormat="1" ht="15.75">
      <c r="B253" s="135"/>
      <c r="I253" s="374"/>
      <c r="J253" s="543"/>
      <c r="K253" s="550"/>
      <c r="Q253" s="141"/>
    </row>
    <row r="254" spans="2:17" s="1011" customFormat="1" ht="15.75">
      <c r="B254" s="135"/>
      <c r="I254" s="374"/>
      <c r="J254" s="543"/>
      <c r="K254" s="550"/>
      <c r="Q254" s="141"/>
    </row>
    <row r="255" spans="2:17" s="1011" customFormat="1" ht="15.75">
      <c r="B255" s="135"/>
      <c r="I255" s="374"/>
      <c r="J255" s="543"/>
      <c r="K255" s="550"/>
      <c r="Q255" s="141"/>
    </row>
    <row r="256" spans="2:17" s="1011" customFormat="1" ht="15.75">
      <c r="B256" s="135"/>
      <c r="I256" s="374"/>
      <c r="J256" s="543"/>
      <c r="K256" s="550"/>
      <c r="Q256" s="141"/>
    </row>
    <row r="257" spans="2:17" s="1011" customFormat="1" ht="15.75">
      <c r="B257" s="135"/>
      <c r="I257" s="374"/>
      <c r="J257" s="543"/>
      <c r="K257" s="550"/>
      <c r="Q257" s="141"/>
    </row>
    <row r="258" spans="2:17" s="1011" customFormat="1" ht="15.75">
      <c r="B258" s="135"/>
      <c r="I258" s="374"/>
      <c r="J258" s="543"/>
      <c r="K258" s="550"/>
      <c r="Q258" s="141"/>
    </row>
    <row r="259" spans="2:17" s="1011" customFormat="1" ht="15.75">
      <c r="B259" s="135"/>
      <c r="I259" s="374"/>
      <c r="J259" s="543"/>
      <c r="K259" s="550"/>
      <c r="Q259" s="141"/>
    </row>
    <row r="260" spans="2:17" s="1011" customFormat="1" ht="15.75">
      <c r="B260" s="135"/>
      <c r="I260" s="374"/>
      <c r="J260" s="543"/>
      <c r="K260" s="550"/>
      <c r="Q260" s="141"/>
    </row>
    <row r="261" spans="2:17" s="1011" customFormat="1" ht="15.75">
      <c r="B261" s="135"/>
      <c r="I261" s="374"/>
      <c r="J261" s="543"/>
      <c r="K261" s="550"/>
      <c r="Q261" s="141"/>
    </row>
    <row r="262" spans="2:17" s="1011" customFormat="1" ht="15.75">
      <c r="B262" s="135"/>
      <c r="I262" s="374"/>
      <c r="J262" s="543"/>
      <c r="K262" s="550"/>
      <c r="Q262" s="141"/>
    </row>
    <row r="263" spans="2:17" s="1011" customFormat="1" ht="15.75">
      <c r="B263" s="135"/>
      <c r="I263" s="374"/>
      <c r="J263" s="543"/>
      <c r="K263" s="550"/>
      <c r="Q263" s="141"/>
    </row>
    <row r="264" spans="2:17" s="1011" customFormat="1" ht="15.75">
      <c r="B264" s="135"/>
      <c r="I264" s="374"/>
      <c r="J264" s="543"/>
      <c r="K264" s="550"/>
      <c r="Q264" s="141"/>
    </row>
    <row r="265" spans="2:17" s="1011" customFormat="1" ht="15.75">
      <c r="B265" s="135"/>
      <c r="I265" s="374"/>
      <c r="J265" s="543"/>
      <c r="K265" s="550"/>
      <c r="Q265" s="141"/>
    </row>
    <row r="266" spans="2:17" s="1011" customFormat="1" ht="15.75">
      <c r="B266" s="135"/>
      <c r="I266" s="374"/>
      <c r="J266" s="543"/>
      <c r="K266" s="550"/>
      <c r="Q266" s="141"/>
    </row>
    <row r="267" spans="2:17" s="1011" customFormat="1" ht="15.75">
      <c r="B267" s="135"/>
      <c r="I267" s="374"/>
      <c r="J267" s="543"/>
      <c r="K267" s="550"/>
      <c r="Q267" s="141"/>
    </row>
    <row r="268" spans="2:17" s="1011" customFormat="1" ht="15.75">
      <c r="B268" s="135"/>
      <c r="I268" s="374"/>
      <c r="J268" s="543"/>
      <c r="K268" s="550"/>
      <c r="Q268" s="141"/>
    </row>
    <row r="269" spans="2:17" s="1011" customFormat="1" ht="15.75">
      <c r="B269" s="135"/>
      <c r="I269" s="374"/>
      <c r="J269" s="543"/>
      <c r="K269" s="550"/>
      <c r="Q269" s="141"/>
    </row>
    <row r="270" spans="2:17" s="1011" customFormat="1" ht="15.75">
      <c r="B270" s="135"/>
      <c r="I270" s="374"/>
      <c r="J270" s="543"/>
      <c r="K270" s="550"/>
      <c r="Q270" s="141"/>
    </row>
    <row r="271" spans="2:17" s="1011" customFormat="1" ht="15.75">
      <c r="B271" s="135"/>
      <c r="I271" s="374"/>
      <c r="J271" s="543"/>
      <c r="K271" s="550"/>
      <c r="Q271" s="141"/>
    </row>
    <row r="272" spans="2:17" s="1011" customFormat="1" ht="15.75">
      <c r="B272" s="135"/>
      <c r="I272" s="374"/>
      <c r="J272" s="543"/>
      <c r="K272" s="550"/>
      <c r="Q272" s="141"/>
    </row>
    <row r="273" spans="2:17" s="1011" customFormat="1" ht="15.75">
      <c r="B273" s="135"/>
      <c r="I273" s="374"/>
      <c r="J273" s="543"/>
      <c r="K273" s="550"/>
      <c r="Q273" s="141"/>
    </row>
    <row r="274" spans="2:17" s="1011" customFormat="1" ht="15.75">
      <c r="B274" s="135"/>
      <c r="I274" s="374"/>
      <c r="J274" s="543"/>
      <c r="K274" s="550"/>
      <c r="Q274" s="141"/>
    </row>
    <row r="275" spans="2:17" s="1011" customFormat="1" ht="15.75">
      <c r="B275" s="135"/>
      <c r="I275" s="374"/>
      <c r="J275" s="543"/>
      <c r="K275" s="550"/>
      <c r="Q275" s="141"/>
    </row>
    <row r="276" spans="2:17" s="1011" customFormat="1" ht="15.75">
      <c r="B276" s="135"/>
      <c r="I276" s="374"/>
      <c r="J276" s="543"/>
      <c r="K276" s="550"/>
      <c r="Q276" s="141"/>
    </row>
    <row r="277" spans="2:17" s="1011" customFormat="1" ht="15.75">
      <c r="B277" s="135"/>
      <c r="I277" s="374"/>
      <c r="J277" s="543"/>
      <c r="K277" s="550"/>
      <c r="Q277" s="141"/>
    </row>
    <row r="278" spans="2:17" s="1011" customFormat="1" ht="15.75">
      <c r="B278" s="135"/>
      <c r="I278" s="374"/>
      <c r="J278" s="543"/>
      <c r="K278" s="550"/>
      <c r="Q278" s="141"/>
    </row>
    <row r="279" spans="2:17" s="1011" customFormat="1" ht="15.75">
      <c r="B279" s="135"/>
      <c r="I279" s="374"/>
      <c r="J279" s="543"/>
      <c r="K279" s="550"/>
      <c r="Q279" s="141"/>
    </row>
    <row r="280" spans="2:17" s="1011" customFormat="1" ht="15.75">
      <c r="B280" s="135"/>
      <c r="I280" s="374"/>
      <c r="J280" s="543"/>
      <c r="K280" s="550"/>
      <c r="Q280" s="141"/>
    </row>
    <row r="281" spans="2:17" s="1011" customFormat="1" ht="15.75">
      <c r="B281" s="135"/>
      <c r="I281" s="374"/>
      <c r="J281" s="543"/>
      <c r="K281" s="550"/>
      <c r="Q281" s="141"/>
    </row>
    <row r="282" spans="2:17" s="1011" customFormat="1" ht="15.75">
      <c r="B282" s="135"/>
      <c r="I282" s="374"/>
      <c r="J282" s="543"/>
      <c r="K282" s="550"/>
      <c r="Q282" s="141"/>
    </row>
    <row r="283" spans="2:17" s="1011" customFormat="1" ht="15.75">
      <c r="B283" s="135"/>
      <c r="I283" s="374"/>
      <c r="J283" s="543"/>
      <c r="K283" s="550"/>
      <c r="Q283" s="141"/>
    </row>
    <row r="284" spans="2:17" s="1011" customFormat="1" ht="15.75">
      <c r="B284" s="135"/>
      <c r="I284" s="374"/>
      <c r="J284" s="543"/>
      <c r="K284" s="550"/>
      <c r="Q284" s="141"/>
    </row>
    <row r="285" spans="2:17" s="1011" customFormat="1" ht="15.75">
      <c r="B285" s="135"/>
      <c r="I285" s="374"/>
      <c r="J285" s="543"/>
      <c r="K285" s="550"/>
      <c r="Q285" s="141"/>
    </row>
    <row r="286" spans="2:17" s="1011" customFormat="1" ht="15.75">
      <c r="B286" s="135"/>
      <c r="I286" s="374"/>
      <c r="J286" s="543"/>
      <c r="K286" s="550"/>
      <c r="Q286" s="141"/>
    </row>
    <row r="287" spans="2:17" s="1011" customFormat="1" ht="15.75">
      <c r="B287" s="135"/>
      <c r="I287" s="374"/>
      <c r="J287" s="543"/>
      <c r="K287" s="550"/>
      <c r="Q287" s="141"/>
    </row>
    <row r="288" spans="2:17" s="1011" customFormat="1" ht="15.75">
      <c r="B288" s="135"/>
      <c r="I288" s="374"/>
      <c r="J288" s="543"/>
      <c r="K288" s="550"/>
      <c r="Q288" s="141"/>
    </row>
    <row r="289" spans="2:17" s="1011" customFormat="1" ht="15.75">
      <c r="B289" s="135"/>
      <c r="I289" s="374"/>
      <c r="J289" s="543"/>
      <c r="K289" s="550"/>
      <c r="Q289" s="141"/>
    </row>
    <row r="290" spans="2:17" s="1011" customFormat="1" ht="15.75">
      <c r="B290" s="135"/>
      <c r="I290" s="374"/>
      <c r="J290" s="543"/>
      <c r="K290" s="550"/>
      <c r="Q290" s="141"/>
    </row>
    <row r="291" spans="2:17" s="1011" customFormat="1" ht="15.75">
      <c r="B291" s="135"/>
      <c r="I291" s="374"/>
      <c r="J291" s="543"/>
      <c r="K291" s="550"/>
      <c r="Q291" s="141"/>
    </row>
    <row r="292" spans="2:17" s="1011" customFormat="1" ht="15.75">
      <c r="B292" s="135"/>
      <c r="I292" s="374"/>
      <c r="J292" s="543"/>
      <c r="K292" s="550"/>
      <c r="Q292" s="141"/>
    </row>
    <row r="293" spans="2:17" s="1011" customFormat="1" ht="15.75">
      <c r="B293" s="135"/>
      <c r="I293" s="374"/>
      <c r="J293" s="543"/>
      <c r="K293" s="550"/>
      <c r="Q293" s="141"/>
    </row>
    <row r="294" spans="2:17" s="1011" customFormat="1" ht="15.75">
      <c r="B294" s="135"/>
      <c r="I294" s="374"/>
      <c r="J294" s="543"/>
      <c r="K294" s="550"/>
      <c r="Q294" s="141"/>
    </row>
    <row r="295" spans="2:17" s="1011" customFormat="1" ht="15.75">
      <c r="B295" s="135"/>
      <c r="I295" s="374"/>
      <c r="J295" s="543"/>
      <c r="K295" s="550"/>
      <c r="Q295" s="141"/>
    </row>
    <row r="296" spans="2:17" s="1011" customFormat="1" ht="15.75">
      <c r="B296" s="135"/>
      <c r="I296" s="374"/>
      <c r="J296" s="543"/>
      <c r="K296" s="550"/>
      <c r="Q296" s="141"/>
    </row>
    <row r="297" spans="2:17" s="1011" customFormat="1" ht="15.75">
      <c r="B297" s="135"/>
      <c r="I297" s="374"/>
      <c r="J297" s="543"/>
      <c r="K297" s="550"/>
      <c r="Q297" s="141"/>
    </row>
    <row r="298" spans="2:17" s="1011" customFormat="1" ht="15.75">
      <c r="B298" s="135"/>
      <c r="I298" s="374"/>
      <c r="J298" s="543"/>
      <c r="K298" s="550"/>
      <c r="Q298" s="141"/>
    </row>
    <row r="299" spans="2:17" s="1011" customFormat="1" ht="15.75">
      <c r="B299" s="135"/>
      <c r="I299" s="374"/>
      <c r="J299" s="543"/>
      <c r="K299" s="550"/>
      <c r="Q299" s="141"/>
    </row>
    <row r="300" spans="2:17" s="1011" customFormat="1" ht="15.75">
      <c r="B300" s="135"/>
      <c r="I300" s="374"/>
      <c r="J300" s="543"/>
      <c r="K300" s="550"/>
      <c r="Q300" s="141"/>
    </row>
    <row r="301" spans="2:17" s="1011" customFormat="1" ht="15.75">
      <c r="B301" s="135"/>
      <c r="I301" s="374"/>
      <c r="J301" s="543"/>
      <c r="K301" s="550"/>
      <c r="Q301" s="141"/>
    </row>
    <row r="302" spans="2:17" s="1011" customFormat="1" ht="15.75">
      <c r="B302" s="135"/>
      <c r="I302" s="374"/>
      <c r="J302" s="543"/>
      <c r="K302" s="550"/>
      <c r="Q302" s="141"/>
    </row>
    <row r="303" spans="2:17" s="1011" customFormat="1" ht="15.75">
      <c r="B303" s="135"/>
      <c r="I303" s="374"/>
      <c r="J303" s="543"/>
      <c r="K303" s="550"/>
      <c r="Q303" s="141"/>
    </row>
    <row r="304" spans="2:17" s="1011" customFormat="1" ht="15.75">
      <c r="B304" s="135"/>
      <c r="I304" s="374"/>
      <c r="J304" s="543"/>
      <c r="K304" s="550"/>
      <c r="Q304" s="141"/>
    </row>
    <row r="305" spans="2:17" s="1011" customFormat="1" ht="15.75">
      <c r="B305" s="135"/>
      <c r="I305" s="374"/>
      <c r="J305" s="543"/>
      <c r="K305" s="550"/>
      <c r="Q305" s="141"/>
    </row>
    <row r="306" spans="2:17" s="1011" customFormat="1" ht="15.75">
      <c r="B306" s="135"/>
      <c r="I306" s="374"/>
      <c r="J306" s="543"/>
      <c r="K306" s="550"/>
      <c r="Q306" s="141"/>
    </row>
    <row r="307" spans="2:17" s="1011" customFormat="1" ht="15.75">
      <c r="B307" s="135"/>
      <c r="I307" s="374"/>
      <c r="J307" s="543"/>
      <c r="K307" s="550"/>
      <c r="Q307" s="141"/>
    </row>
    <row r="308" spans="2:17" s="1011" customFormat="1" ht="15.75">
      <c r="B308" s="135"/>
      <c r="I308" s="374"/>
      <c r="J308" s="543"/>
      <c r="K308" s="550"/>
      <c r="Q308" s="141"/>
    </row>
    <row r="309" spans="2:17" s="1011" customFormat="1" ht="15.75">
      <c r="B309" s="135"/>
      <c r="I309" s="374"/>
      <c r="J309" s="543"/>
      <c r="K309" s="550"/>
      <c r="Q309" s="141"/>
    </row>
    <row r="310" spans="2:17" s="1011" customFormat="1" ht="15.75">
      <c r="B310" s="135"/>
      <c r="I310" s="374"/>
      <c r="J310" s="543"/>
      <c r="K310" s="550"/>
      <c r="Q310" s="141"/>
    </row>
    <row r="311" spans="2:17" s="1011" customFormat="1" ht="15.75">
      <c r="B311" s="135"/>
      <c r="I311" s="374"/>
      <c r="J311" s="543"/>
      <c r="K311" s="550"/>
      <c r="Q311" s="141"/>
    </row>
    <row r="312" spans="2:17" s="1011" customFormat="1" ht="15.75">
      <c r="B312" s="135"/>
      <c r="I312" s="374"/>
      <c r="J312" s="543"/>
      <c r="K312" s="550"/>
      <c r="Q312" s="141"/>
    </row>
    <row r="313" spans="2:17" s="1011" customFormat="1" ht="15.75">
      <c r="B313" s="135"/>
      <c r="I313" s="374"/>
      <c r="J313" s="543"/>
      <c r="K313" s="550"/>
      <c r="Q313" s="141"/>
    </row>
    <row r="314" spans="2:17" s="1011" customFormat="1" ht="15.75">
      <c r="B314" s="135"/>
      <c r="I314" s="374"/>
      <c r="J314" s="543"/>
      <c r="K314" s="550"/>
      <c r="Q314" s="141"/>
    </row>
    <row r="315" spans="2:17" s="1011" customFormat="1" ht="15.75">
      <c r="B315" s="135"/>
      <c r="I315" s="374"/>
      <c r="J315" s="543"/>
      <c r="K315" s="550"/>
      <c r="Q315" s="141"/>
    </row>
    <row r="316" spans="2:17" s="1011" customFormat="1" ht="15.75">
      <c r="B316" s="135"/>
      <c r="I316" s="374"/>
      <c r="J316" s="543"/>
      <c r="K316" s="550"/>
      <c r="Q316" s="141"/>
    </row>
    <row r="317" spans="2:17" s="1011" customFormat="1" ht="15.75">
      <c r="B317" s="135"/>
      <c r="I317" s="374"/>
      <c r="J317" s="543"/>
      <c r="K317" s="550"/>
      <c r="Q317" s="141"/>
    </row>
    <row r="318" spans="2:17" s="1011" customFormat="1" ht="15.75">
      <c r="B318" s="135"/>
      <c r="I318" s="374"/>
      <c r="J318" s="543"/>
      <c r="K318" s="550"/>
      <c r="Q318" s="141"/>
    </row>
    <row r="319" spans="2:17" s="1011" customFormat="1" ht="15.75">
      <c r="B319" s="135"/>
      <c r="I319" s="374"/>
      <c r="J319" s="543"/>
      <c r="K319" s="550"/>
      <c r="Q319" s="141"/>
    </row>
    <row r="320" spans="2:17" s="1011" customFormat="1" ht="15.75">
      <c r="B320" s="135"/>
      <c r="I320" s="374"/>
      <c r="J320" s="543"/>
      <c r="K320" s="550"/>
      <c r="Q320" s="141"/>
    </row>
    <row r="321" spans="2:17" s="1011" customFormat="1" ht="15.75">
      <c r="B321" s="135"/>
      <c r="I321" s="374"/>
      <c r="J321" s="543"/>
      <c r="K321" s="550"/>
      <c r="Q321" s="141"/>
    </row>
    <row r="322" spans="2:17" s="1011" customFormat="1" ht="15.75">
      <c r="B322" s="135"/>
      <c r="I322" s="374"/>
      <c r="J322" s="543"/>
      <c r="K322" s="550"/>
      <c r="Q322" s="141"/>
    </row>
    <row r="323" spans="2:17" s="1011" customFormat="1" ht="15.75">
      <c r="B323" s="135"/>
      <c r="I323" s="374"/>
      <c r="J323" s="543"/>
      <c r="K323" s="550"/>
      <c r="Q323" s="141"/>
    </row>
    <row r="324" spans="2:17" s="1011" customFormat="1" ht="15.75">
      <c r="B324" s="135"/>
      <c r="I324" s="374"/>
      <c r="J324" s="543"/>
      <c r="K324" s="550"/>
      <c r="Q324" s="141"/>
    </row>
    <row r="325" spans="2:17" s="1011" customFormat="1" ht="15.75">
      <c r="B325" s="135"/>
      <c r="I325" s="374"/>
      <c r="J325" s="543"/>
      <c r="K325" s="550"/>
      <c r="Q325" s="141"/>
    </row>
    <row r="326" spans="2:17" s="1011" customFormat="1" ht="15.75">
      <c r="B326" s="135"/>
      <c r="I326" s="374"/>
      <c r="J326" s="543"/>
      <c r="K326" s="550"/>
      <c r="Q326" s="141"/>
    </row>
    <row r="327" spans="2:17" s="1011" customFormat="1" ht="15.75">
      <c r="B327" s="135"/>
      <c r="I327" s="374"/>
      <c r="J327" s="543"/>
      <c r="K327" s="550"/>
      <c r="Q327" s="141"/>
    </row>
    <row r="328" spans="2:17" s="1011" customFormat="1" ht="15.75">
      <c r="B328" s="135"/>
      <c r="I328" s="374"/>
      <c r="J328" s="543"/>
      <c r="K328" s="550"/>
      <c r="Q328" s="141"/>
    </row>
    <row r="329" spans="2:17" s="1011" customFormat="1" ht="15.75">
      <c r="B329" s="135"/>
      <c r="I329" s="374"/>
      <c r="J329" s="543"/>
      <c r="K329" s="550"/>
      <c r="Q329" s="141"/>
    </row>
    <row r="330" spans="2:17" s="1011" customFormat="1" ht="15.75">
      <c r="B330" s="135"/>
      <c r="I330" s="374"/>
      <c r="J330" s="543"/>
      <c r="K330" s="550"/>
      <c r="Q330" s="141"/>
    </row>
    <row r="331" spans="2:17" s="1011" customFormat="1" ht="15.75">
      <c r="B331" s="135"/>
      <c r="I331" s="374"/>
      <c r="J331" s="543"/>
      <c r="K331" s="550"/>
      <c r="Q331" s="141"/>
    </row>
    <row r="332" spans="2:17" s="1011" customFormat="1" ht="15.75">
      <c r="B332" s="135"/>
      <c r="I332" s="374"/>
      <c r="J332" s="543"/>
      <c r="K332" s="550"/>
      <c r="Q332" s="141"/>
    </row>
    <row r="333" spans="2:17" s="1011" customFormat="1" ht="15.75">
      <c r="B333" s="135"/>
      <c r="I333" s="374"/>
      <c r="J333" s="543"/>
      <c r="K333" s="550"/>
      <c r="Q333" s="141"/>
    </row>
    <row r="334" spans="2:17" s="1011" customFormat="1" ht="15.75">
      <c r="B334" s="135"/>
      <c r="I334" s="374"/>
      <c r="J334" s="543"/>
      <c r="K334" s="550"/>
      <c r="Q334" s="141"/>
    </row>
    <row r="335" spans="2:17" s="1011" customFormat="1" ht="15.75">
      <c r="B335" s="135"/>
      <c r="I335" s="374"/>
      <c r="J335" s="543"/>
      <c r="K335" s="550"/>
      <c r="Q335" s="141"/>
    </row>
    <row r="336" spans="2:17" s="1011" customFormat="1" ht="15.75">
      <c r="B336" s="135"/>
      <c r="I336" s="374"/>
      <c r="J336" s="543"/>
      <c r="K336" s="550"/>
      <c r="Q336" s="141"/>
    </row>
    <row r="337" spans="2:17" s="1011" customFormat="1" ht="15.75">
      <c r="B337" s="135"/>
      <c r="I337" s="374"/>
      <c r="J337" s="543"/>
      <c r="K337" s="550"/>
      <c r="Q337" s="141"/>
    </row>
    <row r="338" spans="2:17" s="1011" customFormat="1" ht="15.75">
      <c r="B338" s="135"/>
      <c r="I338" s="374"/>
      <c r="J338" s="543"/>
      <c r="K338" s="550"/>
      <c r="Q338" s="141"/>
    </row>
    <row r="339" spans="2:17" s="1011" customFormat="1" ht="15.75">
      <c r="B339" s="135"/>
      <c r="I339" s="374"/>
      <c r="J339" s="543"/>
      <c r="K339" s="550"/>
      <c r="Q339" s="141"/>
    </row>
    <row r="340" spans="2:17" s="1011" customFormat="1" ht="15.75">
      <c r="B340" s="135"/>
      <c r="I340" s="374"/>
      <c r="J340" s="543"/>
      <c r="K340" s="550"/>
      <c r="Q340" s="141"/>
    </row>
    <row r="341" spans="2:17" s="1011" customFormat="1" ht="15.75">
      <c r="B341" s="135"/>
      <c r="I341" s="374"/>
      <c r="J341" s="543"/>
      <c r="K341" s="550"/>
      <c r="Q341" s="141"/>
    </row>
    <row r="342" spans="2:17" s="1011" customFormat="1" ht="15.75">
      <c r="B342" s="135"/>
      <c r="I342" s="374"/>
      <c r="J342" s="543"/>
      <c r="K342" s="550"/>
      <c r="Q342" s="141"/>
    </row>
    <row r="343" spans="2:17" s="1011" customFormat="1" ht="15.75">
      <c r="B343" s="135"/>
      <c r="I343" s="374"/>
      <c r="J343" s="543"/>
      <c r="K343" s="550"/>
      <c r="Q343" s="141"/>
    </row>
    <row r="344" spans="2:17" s="1011" customFormat="1" ht="15.75">
      <c r="B344" s="135"/>
      <c r="I344" s="374"/>
      <c r="J344" s="543"/>
      <c r="K344" s="550"/>
      <c r="Q344" s="141"/>
    </row>
    <row r="345" spans="2:17" s="1011" customFormat="1" ht="15.75">
      <c r="B345" s="135"/>
      <c r="I345" s="374"/>
      <c r="J345" s="543"/>
      <c r="K345" s="550"/>
      <c r="Q345" s="141"/>
    </row>
    <row r="346" spans="2:17" s="1011" customFormat="1" ht="15.75">
      <c r="B346" s="135"/>
      <c r="I346" s="374"/>
      <c r="J346" s="543"/>
      <c r="K346" s="550"/>
      <c r="Q346" s="141"/>
    </row>
    <row r="347" spans="2:17" s="1011" customFormat="1" ht="15.75">
      <c r="B347" s="135"/>
      <c r="I347" s="374"/>
      <c r="J347" s="543"/>
      <c r="K347" s="550"/>
      <c r="Q347" s="141"/>
    </row>
    <row r="348" spans="2:17" s="1011" customFormat="1" ht="15.75">
      <c r="B348" s="135"/>
      <c r="I348" s="374"/>
      <c r="J348" s="543"/>
      <c r="K348" s="550"/>
      <c r="Q348" s="141"/>
    </row>
    <row r="349" spans="2:17" s="1011" customFormat="1" ht="15.75">
      <c r="B349" s="135"/>
      <c r="I349" s="374"/>
      <c r="J349" s="543"/>
      <c r="K349" s="550"/>
      <c r="Q349" s="141"/>
    </row>
    <row r="350" spans="2:17" s="1011" customFormat="1" ht="15.75">
      <c r="B350" s="135"/>
      <c r="I350" s="374"/>
      <c r="J350" s="543"/>
      <c r="K350" s="550"/>
      <c r="Q350" s="141"/>
    </row>
    <row r="351" spans="2:17" s="1011" customFormat="1" ht="15.75">
      <c r="B351" s="135"/>
      <c r="I351" s="374"/>
      <c r="J351" s="543"/>
      <c r="K351" s="550"/>
      <c r="Q351" s="141"/>
    </row>
    <row r="352" spans="2:17" s="1011" customFormat="1" ht="15.75">
      <c r="B352" s="135"/>
      <c r="I352" s="374"/>
      <c r="J352" s="543"/>
      <c r="K352" s="550"/>
      <c r="Q352" s="141"/>
    </row>
    <row r="353" spans="2:17" s="1011" customFormat="1" ht="15.75">
      <c r="B353" s="135"/>
      <c r="I353" s="374"/>
      <c r="J353" s="543"/>
      <c r="K353" s="550"/>
      <c r="Q353" s="141"/>
    </row>
    <row r="354" spans="2:17" s="1011" customFormat="1" ht="15.75">
      <c r="B354" s="135"/>
      <c r="I354" s="374"/>
      <c r="J354" s="543"/>
      <c r="K354" s="550"/>
      <c r="Q354" s="141"/>
    </row>
    <row r="355" spans="2:17" s="1011" customFormat="1" ht="15.75">
      <c r="B355" s="135"/>
      <c r="I355" s="374"/>
      <c r="J355" s="543"/>
      <c r="K355" s="550"/>
      <c r="Q355" s="141"/>
    </row>
    <row r="356" spans="2:17" s="1011" customFormat="1" ht="15.75">
      <c r="B356" s="135"/>
      <c r="I356" s="374"/>
      <c r="J356" s="543"/>
      <c r="K356" s="550"/>
      <c r="Q356" s="141"/>
    </row>
    <row r="357" spans="2:17" s="1011" customFormat="1" ht="15.75">
      <c r="B357" s="135"/>
      <c r="I357" s="374"/>
      <c r="J357" s="543"/>
      <c r="K357" s="550"/>
      <c r="Q357" s="141"/>
    </row>
    <row r="358" spans="2:17" s="1011" customFormat="1" ht="15.75">
      <c r="B358" s="135"/>
      <c r="I358" s="374"/>
      <c r="J358" s="543"/>
      <c r="K358" s="550"/>
      <c r="Q358" s="141"/>
    </row>
    <row r="359" spans="2:17" s="1011" customFormat="1" ht="15.75">
      <c r="B359" s="135"/>
      <c r="I359" s="374"/>
      <c r="J359" s="543"/>
      <c r="K359" s="550"/>
      <c r="Q359" s="141"/>
    </row>
    <row r="360" spans="2:17" s="1011" customFormat="1" ht="15.75">
      <c r="B360" s="135"/>
      <c r="I360" s="374"/>
      <c r="J360" s="543"/>
      <c r="K360" s="550"/>
      <c r="Q360" s="141"/>
    </row>
    <row r="361" spans="2:17" s="1011" customFormat="1" ht="15.75">
      <c r="B361" s="135"/>
      <c r="I361" s="374"/>
      <c r="J361" s="543"/>
      <c r="K361" s="550"/>
      <c r="Q361" s="141"/>
    </row>
    <row r="362" spans="2:17" s="1011" customFormat="1" ht="15.75">
      <c r="B362" s="135"/>
      <c r="I362" s="374"/>
      <c r="J362" s="543"/>
      <c r="K362" s="550"/>
      <c r="Q362" s="141"/>
    </row>
    <row r="363" spans="2:17" s="1011" customFormat="1" ht="15.75">
      <c r="B363" s="135"/>
      <c r="I363" s="374"/>
      <c r="J363" s="543"/>
      <c r="K363" s="550"/>
      <c r="Q363" s="141"/>
    </row>
    <row r="364" spans="2:17" s="1011" customFormat="1" ht="15.75">
      <c r="B364" s="135"/>
      <c r="I364" s="374"/>
      <c r="J364" s="543"/>
      <c r="K364" s="550"/>
      <c r="Q364" s="141"/>
    </row>
    <row r="365" spans="2:17" s="1011" customFormat="1" ht="15.75">
      <c r="B365" s="135"/>
      <c r="I365" s="374"/>
      <c r="J365" s="543"/>
      <c r="K365" s="550"/>
      <c r="Q365" s="141"/>
    </row>
    <row r="366" spans="2:17" s="1011" customFormat="1" ht="15.75">
      <c r="B366" s="135"/>
      <c r="I366" s="374"/>
      <c r="J366" s="543"/>
      <c r="K366" s="550"/>
      <c r="Q366" s="141"/>
    </row>
    <row r="367" spans="2:17" s="1011" customFormat="1" ht="15.75">
      <c r="B367" s="135"/>
      <c r="I367" s="374"/>
      <c r="J367" s="543"/>
      <c r="K367" s="550"/>
      <c r="Q367" s="141"/>
    </row>
    <row r="368" spans="2:17" s="1011" customFormat="1" ht="15.75">
      <c r="B368" s="135"/>
      <c r="I368" s="374"/>
      <c r="J368" s="543"/>
      <c r="K368" s="550"/>
      <c r="Q368" s="141"/>
    </row>
    <row r="369" spans="2:17" s="1011" customFormat="1" ht="15.75">
      <c r="B369" s="135"/>
      <c r="I369" s="374"/>
      <c r="J369" s="543"/>
      <c r="K369" s="550"/>
      <c r="Q369" s="141"/>
    </row>
    <row r="370" spans="2:17" s="1011" customFormat="1" ht="15.75">
      <c r="B370" s="135"/>
      <c r="I370" s="374"/>
      <c r="J370" s="543"/>
      <c r="K370" s="550"/>
      <c r="Q370" s="141"/>
    </row>
    <row r="371" spans="2:17" s="1011" customFormat="1" ht="15.75">
      <c r="B371" s="135"/>
      <c r="I371" s="374"/>
      <c r="J371" s="543"/>
      <c r="K371" s="550"/>
      <c r="Q371" s="141"/>
    </row>
    <row r="372" spans="2:17" s="1011" customFormat="1" ht="15.75">
      <c r="B372" s="135"/>
      <c r="I372" s="374"/>
      <c r="J372" s="543"/>
      <c r="K372" s="550"/>
      <c r="Q372" s="141"/>
    </row>
    <row r="373" spans="2:17" s="1011" customFormat="1" ht="15.75">
      <c r="B373" s="135"/>
      <c r="I373" s="374"/>
      <c r="J373" s="543"/>
      <c r="K373" s="550"/>
      <c r="Q373" s="141"/>
    </row>
    <row r="374" spans="2:17" s="1011" customFormat="1" ht="15.75">
      <c r="B374" s="135"/>
      <c r="I374" s="374"/>
      <c r="J374" s="543"/>
      <c r="K374" s="550"/>
      <c r="Q374" s="141"/>
    </row>
    <row r="375" spans="2:17" s="1011" customFormat="1" ht="15.75">
      <c r="B375" s="135"/>
      <c r="I375" s="374"/>
      <c r="J375" s="543"/>
      <c r="K375" s="550"/>
      <c r="Q375" s="141"/>
    </row>
    <row r="376" spans="2:17" s="1011" customFormat="1" ht="15.75">
      <c r="B376" s="135"/>
      <c r="I376" s="374"/>
      <c r="J376" s="543"/>
      <c r="K376" s="550"/>
      <c r="Q376" s="141"/>
    </row>
    <row r="377" spans="2:17" s="1011" customFormat="1" ht="15.75">
      <c r="B377" s="135"/>
      <c r="I377" s="374"/>
      <c r="J377" s="543"/>
      <c r="K377" s="550"/>
      <c r="Q377" s="141"/>
    </row>
    <row r="378" spans="2:17" s="1011" customFormat="1" ht="15.75">
      <c r="B378" s="135"/>
      <c r="I378" s="374"/>
      <c r="J378" s="543"/>
      <c r="K378" s="550"/>
      <c r="Q378" s="141"/>
    </row>
    <row r="379" spans="2:17" s="1011" customFormat="1" ht="15.75">
      <c r="B379" s="135"/>
      <c r="I379" s="374"/>
      <c r="J379" s="543"/>
      <c r="K379" s="550"/>
      <c r="Q379" s="141"/>
    </row>
    <row r="380" spans="2:17" s="1011" customFormat="1" ht="15.75">
      <c r="B380" s="135"/>
      <c r="I380" s="374"/>
      <c r="J380" s="543"/>
      <c r="K380" s="550"/>
      <c r="Q380" s="141"/>
    </row>
    <row r="381" spans="2:17" s="1011" customFormat="1" ht="15.75">
      <c r="B381" s="135"/>
      <c r="I381" s="374"/>
      <c r="J381" s="543"/>
      <c r="K381" s="550"/>
      <c r="Q381" s="141"/>
    </row>
    <row r="382" spans="2:17" s="1011" customFormat="1" ht="15.75">
      <c r="B382" s="135"/>
      <c r="I382" s="374"/>
      <c r="J382" s="543"/>
      <c r="K382" s="550"/>
      <c r="Q382" s="141"/>
    </row>
    <row r="383" spans="2:17" s="1011" customFormat="1" ht="15.75">
      <c r="B383" s="135"/>
      <c r="I383" s="374"/>
      <c r="J383" s="543"/>
      <c r="K383" s="550"/>
      <c r="Q383" s="141"/>
    </row>
    <row r="384" spans="2:17" s="1011" customFormat="1" ht="15.75">
      <c r="B384" s="135"/>
      <c r="I384" s="374"/>
      <c r="J384" s="543"/>
      <c r="K384" s="550"/>
      <c r="Q384" s="141"/>
    </row>
    <row r="385" spans="2:17" s="1011" customFormat="1" ht="15.75">
      <c r="B385" s="135"/>
      <c r="I385" s="374"/>
      <c r="J385" s="543"/>
      <c r="K385" s="550"/>
      <c r="Q385" s="141"/>
    </row>
    <row r="386" spans="2:17" s="1011" customFormat="1" ht="15.75">
      <c r="B386" s="135"/>
      <c r="I386" s="374"/>
      <c r="J386" s="543"/>
      <c r="K386" s="550"/>
      <c r="Q386" s="141"/>
    </row>
    <row r="387" spans="2:17" s="1011" customFormat="1" ht="15.75">
      <c r="B387" s="135"/>
      <c r="I387" s="374"/>
      <c r="J387" s="543"/>
      <c r="K387" s="550"/>
      <c r="Q387" s="141"/>
    </row>
    <row r="388" spans="2:17" s="1011" customFormat="1" ht="15.75">
      <c r="B388" s="135"/>
      <c r="I388" s="374"/>
      <c r="J388" s="543"/>
      <c r="K388" s="550"/>
      <c r="Q388" s="141"/>
    </row>
    <row r="389" spans="2:17" s="1011" customFormat="1" ht="15.75">
      <c r="B389" s="135"/>
      <c r="I389" s="374"/>
      <c r="J389" s="543"/>
      <c r="K389" s="550"/>
      <c r="Q389" s="141"/>
    </row>
    <row r="390" spans="2:17" s="1011" customFormat="1" ht="15.75">
      <c r="B390" s="135"/>
      <c r="I390" s="374"/>
      <c r="J390" s="543"/>
      <c r="K390" s="550"/>
      <c r="Q390" s="141"/>
    </row>
    <row r="391" spans="2:17" s="1011" customFormat="1" ht="15.75">
      <c r="B391" s="135"/>
      <c r="I391" s="374"/>
      <c r="J391" s="543"/>
      <c r="K391" s="550"/>
      <c r="Q391" s="141"/>
    </row>
    <row r="392" spans="2:17" s="1011" customFormat="1" ht="15.75">
      <c r="B392" s="135"/>
      <c r="I392" s="374"/>
      <c r="J392" s="543"/>
      <c r="K392" s="550"/>
      <c r="Q392" s="141"/>
    </row>
    <row r="393" spans="2:17" s="1011" customFormat="1" ht="15.75">
      <c r="B393" s="135"/>
      <c r="I393" s="374"/>
      <c r="J393" s="543"/>
      <c r="K393" s="550"/>
      <c r="Q393" s="141"/>
    </row>
    <row r="394" spans="2:17" s="1011" customFormat="1" ht="15.75">
      <c r="B394" s="135"/>
      <c r="I394" s="374"/>
      <c r="J394" s="543"/>
      <c r="K394" s="550"/>
      <c r="Q394" s="141"/>
    </row>
    <row r="395" spans="2:17" s="1011" customFormat="1" ht="15.75">
      <c r="B395" s="135"/>
      <c r="I395" s="374"/>
      <c r="J395" s="543"/>
      <c r="K395" s="550"/>
      <c r="Q395" s="141"/>
    </row>
    <row r="396" spans="2:17" s="1011" customFormat="1" ht="15.75">
      <c r="B396" s="135"/>
      <c r="I396" s="374"/>
      <c r="J396" s="543"/>
      <c r="K396" s="550"/>
      <c r="Q396" s="141"/>
    </row>
    <row r="397" spans="2:17" s="1011" customFormat="1" ht="15.75">
      <c r="B397" s="135"/>
      <c r="I397" s="374"/>
      <c r="J397" s="543"/>
      <c r="K397" s="550"/>
      <c r="Q397" s="141"/>
    </row>
    <row r="398" spans="2:17" s="1011" customFormat="1" ht="15.75">
      <c r="B398" s="135"/>
      <c r="I398" s="374"/>
      <c r="J398" s="543"/>
      <c r="K398" s="550"/>
      <c r="Q398" s="141"/>
    </row>
    <row r="399" spans="2:17" s="1011" customFormat="1" ht="15.75">
      <c r="B399" s="135"/>
      <c r="I399" s="374"/>
      <c r="J399" s="543"/>
      <c r="K399" s="550"/>
      <c r="Q399" s="141"/>
    </row>
    <row r="400" spans="2:17" s="1011" customFormat="1" ht="15.75">
      <c r="B400" s="135"/>
      <c r="I400" s="374"/>
      <c r="J400" s="543"/>
      <c r="K400" s="550"/>
      <c r="Q400" s="141"/>
    </row>
    <row r="401" spans="2:17" s="1011" customFormat="1" ht="15.75">
      <c r="B401" s="135"/>
      <c r="I401" s="374"/>
      <c r="J401" s="543"/>
      <c r="K401" s="550"/>
      <c r="Q401" s="141"/>
    </row>
    <row r="402" spans="2:17" s="1011" customFormat="1" ht="15.75">
      <c r="B402" s="135"/>
      <c r="I402" s="374"/>
      <c r="J402" s="543"/>
      <c r="K402" s="550"/>
      <c r="Q402" s="141"/>
    </row>
    <row r="403" spans="2:17" s="1011" customFormat="1" ht="15.75">
      <c r="B403" s="135"/>
      <c r="I403" s="374"/>
      <c r="J403" s="543"/>
      <c r="K403" s="550"/>
      <c r="Q403" s="141"/>
    </row>
    <row r="404" spans="2:17" s="1011" customFormat="1" ht="15.75">
      <c r="B404" s="135"/>
      <c r="I404" s="374"/>
      <c r="J404" s="543"/>
      <c r="K404" s="550"/>
      <c r="Q404" s="141"/>
    </row>
    <row r="405" spans="2:17" s="1011" customFormat="1" ht="15.75">
      <c r="B405" s="135"/>
      <c r="I405" s="374"/>
      <c r="J405" s="543"/>
      <c r="K405" s="550"/>
      <c r="Q405" s="141"/>
    </row>
    <row r="406" spans="2:17" s="1011" customFormat="1" ht="15.75">
      <c r="B406" s="135"/>
      <c r="I406" s="374"/>
      <c r="J406" s="543"/>
      <c r="K406" s="550"/>
      <c r="Q406" s="141"/>
    </row>
    <row r="407" spans="2:17" s="1011" customFormat="1" ht="15.75">
      <c r="B407" s="135"/>
      <c r="I407" s="374"/>
      <c r="J407" s="543"/>
      <c r="K407" s="550"/>
      <c r="Q407" s="141"/>
    </row>
    <row r="408" spans="2:17" s="1011" customFormat="1" ht="15.75">
      <c r="B408" s="135"/>
      <c r="I408" s="374"/>
      <c r="J408" s="543"/>
      <c r="K408" s="550"/>
      <c r="Q408" s="141"/>
    </row>
    <row r="409" spans="2:17" s="1011" customFormat="1" ht="15.75">
      <c r="B409" s="135"/>
      <c r="I409" s="374"/>
      <c r="J409" s="543"/>
      <c r="K409" s="550"/>
      <c r="Q409" s="141"/>
    </row>
    <row r="410" spans="2:17" s="1011" customFormat="1" ht="15.75">
      <c r="B410" s="135"/>
      <c r="I410" s="374"/>
      <c r="J410" s="543"/>
      <c r="K410" s="550"/>
      <c r="Q410" s="141"/>
    </row>
    <row r="411" spans="2:17" s="1011" customFormat="1" ht="15.75">
      <c r="B411" s="135"/>
      <c r="I411" s="374"/>
      <c r="J411" s="543"/>
      <c r="K411" s="550"/>
      <c r="Q411" s="141"/>
    </row>
    <row r="412" spans="2:17" s="1011" customFormat="1" ht="15.75">
      <c r="B412" s="135"/>
      <c r="I412" s="374"/>
      <c r="J412" s="543"/>
      <c r="K412" s="550"/>
      <c r="Q412" s="141"/>
    </row>
    <row r="413" spans="2:17" s="1011" customFormat="1" ht="15.75">
      <c r="B413" s="135"/>
      <c r="I413" s="374"/>
      <c r="J413" s="543"/>
      <c r="K413" s="550"/>
      <c r="Q413" s="141"/>
    </row>
    <row r="414" spans="2:17" s="1011" customFormat="1" ht="15.75">
      <c r="B414" s="135"/>
      <c r="I414" s="374"/>
      <c r="J414" s="543"/>
      <c r="K414" s="550"/>
      <c r="Q414" s="141"/>
    </row>
    <row r="415" spans="2:17" s="1011" customFormat="1" ht="15.75">
      <c r="B415" s="135"/>
      <c r="I415" s="374"/>
      <c r="J415" s="543"/>
      <c r="K415" s="550"/>
      <c r="Q415" s="141"/>
    </row>
    <row r="416" spans="2:17" s="1011" customFormat="1" ht="15.75">
      <c r="B416" s="135"/>
      <c r="I416" s="374"/>
      <c r="J416" s="543"/>
      <c r="K416" s="550"/>
      <c r="Q416" s="141"/>
    </row>
    <row r="417" spans="2:17" s="1011" customFormat="1" ht="15.75">
      <c r="B417" s="135"/>
      <c r="I417" s="374"/>
      <c r="J417" s="543"/>
      <c r="K417" s="550"/>
      <c r="Q417" s="141"/>
    </row>
    <row r="418" spans="2:17" s="1011" customFormat="1" ht="15.75">
      <c r="B418" s="135"/>
      <c r="I418" s="374"/>
      <c r="J418" s="543"/>
      <c r="K418" s="550"/>
      <c r="Q418" s="141"/>
    </row>
    <row r="419" spans="2:17" s="1011" customFormat="1" ht="15.75">
      <c r="B419" s="135"/>
      <c r="I419" s="374"/>
      <c r="J419" s="543"/>
      <c r="K419" s="550"/>
      <c r="Q419" s="141"/>
    </row>
    <row r="420" spans="2:17" s="1011" customFormat="1" ht="15.75">
      <c r="B420" s="135"/>
      <c r="I420" s="374"/>
      <c r="J420" s="543"/>
      <c r="K420" s="550"/>
      <c r="Q420" s="141"/>
    </row>
    <row r="421" spans="2:17" s="1011" customFormat="1" ht="15.75">
      <c r="B421" s="135"/>
      <c r="I421" s="374"/>
      <c r="J421" s="543"/>
      <c r="K421" s="550"/>
      <c r="Q421" s="141"/>
    </row>
    <row r="422" spans="2:17" s="1011" customFormat="1" ht="15.75">
      <c r="B422" s="135"/>
      <c r="I422" s="374"/>
      <c r="J422" s="543"/>
      <c r="K422" s="550"/>
      <c r="Q422" s="141"/>
    </row>
    <row r="423" spans="2:17" s="1011" customFormat="1" ht="15.75">
      <c r="B423" s="135"/>
      <c r="I423" s="374"/>
      <c r="J423" s="543"/>
      <c r="K423" s="550"/>
      <c r="Q423" s="141"/>
    </row>
    <row r="424" spans="2:17" s="1011" customFormat="1" ht="15.75">
      <c r="B424" s="135"/>
      <c r="I424" s="374"/>
      <c r="J424" s="543"/>
      <c r="K424" s="550"/>
      <c r="Q424" s="141"/>
    </row>
    <row r="425" spans="2:17" s="1011" customFormat="1" ht="15.75">
      <c r="B425" s="135"/>
      <c r="I425" s="374"/>
      <c r="J425" s="543"/>
      <c r="K425" s="550"/>
      <c r="Q425" s="141"/>
    </row>
    <row r="426" spans="2:17" s="1011" customFormat="1" ht="15.75">
      <c r="B426" s="135"/>
      <c r="I426" s="374"/>
      <c r="J426" s="543"/>
      <c r="K426" s="550"/>
      <c r="Q426" s="141"/>
    </row>
    <row r="427" spans="2:17" s="1011" customFormat="1" ht="15.75">
      <c r="B427" s="135"/>
      <c r="I427" s="374"/>
      <c r="J427" s="543"/>
      <c r="K427" s="550"/>
      <c r="Q427" s="141"/>
    </row>
    <row r="428" spans="2:17" s="1011" customFormat="1" ht="15.75">
      <c r="B428" s="135"/>
      <c r="I428" s="374"/>
      <c r="J428" s="543"/>
      <c r="K428" s="550"/>
      <c r="Q428" s="141"/>
    </row>
    <row r="429" spans="2:17" s="1011" customFormat="1" ht="15.75">
      <c r="B429" s="135"/>
      <c r="I429" s="374"/>
      <c r="J429" s="543"/>
      <c r="K429" s="550"/>
      <c r="Q429" s="141"/>
    </row>
    <row r="430" spans="2:17" s="1011" customFormat="1" ht="15.75">
      <c r="B430" s="135"/>
      <c r="I430" s="374"/>
      <c r="J430" s="543"/>
      <c r="K430" s="550"/>
      <c r="Q430" s="141"/>
    </row>
    <row r="431" spans="2:17" s="1011" customFormat="1" ht="15.75">
      <c r="B431" s="135"/>
      <c r="I431" s="374"/>
      <c r="J431" s="543"/>
      <c r="K431" s="550"/>
      <c r="Q431" s="141"/>
    </row>
    <row r="432" spans="2:17" s="1011" customFormat="1" ht="15.75">
      <c r="B432" s="135"/>
      <c r="I432" s="374"/>
      <c r="J432" s="543"/>
      <c r="K432" s="550"/>
      <c r="Q432" s="141"/>
    </row>
    <row r="433" spans="2:17" s="1011" customFormat="1" ht="15.75">
      <c r="B433" s="135"/>
      <c r="I433" s="374"/>
      <c r="J433" s="543"/>
      <c r="K433" s="550"/>
      <c r="Q433" s="141"/>
    </row>
    <row r="434" spans="2:17" s="1011" customFormat="1" ht="15.75">
      <c r="B434" s="135"/>
      <c r="I434" s="374"/>
      <c r="J434" s="543"/>
      <c r="K434" s="550"/>
      <c r="Q434" s="141"/>
    </row>
    <row r="435" spans="2:17" s="1011" customFormat="1" ht="15.75">
      <c r="B435" s="135"/>
      <c r="I435" s="374"/>
      <c r="J435" s="543"/>
      <c r="K435" s="550"/>
      <c r="Q435" s="141"/>
    </row>
    <row r="436" spans="2:17" s="1011" customFormat="1" ht="15.75">
      <c r="B436" s="135"/>
      <c r="I436" s="374"/>
      <c r="J436" s="543"/>
      <c r="K436" s="550"/>
      <c r="Q436" s="141"/>
    </row>
    <row r="437" spans="2:17" s="1011" customFormat="1" ht="15.75">
      <c r="B437" s="135"/>
      <c r="I437" s="374"/>
      <c r="J437" s="543"/>
      <c r="K437" s="550"/>
      <c r="Q437" s="141"/>
    </row>
    <row r="438" spans="2:17" s="1011" customFormat="1" ht="15.75">
      <c r="B438" s="135"/>
      <c r="I438" s="374"/>
      <c r="J438" s="543"/>
      <c r="K438" s="550"/>
      <c r="Q438" s="141"/>
    </row>
    <row r="439" spans="2:17" s="1011" customFormat="1" ht="15.75">
      <c r="B439" s="135"/>
      <c r="I439" s="374"/>
      <c r="J439" s="543"/>
      <c r="K439" s="550"/>
      <c r="Q439" s="141"/>
    </row>
    <row r="440" spans="2:17" s="1011" customFormat="1" ht="15.75">
      <c r="B440" s="135"/>
      <c r="I440" s="374"/>
      <c r="J440" s="543"/>
      <c r="K440" s="550"/>
      <c r="Q440" s="141"/>
    </row>
    <row r="441" spans="2:17" s="1011" customFormat="1" ht="15.75">
      <c r="B441" s="135"/>
      <c r="I441" s="374"/>
      <c r="J441" s="543"/>
      <c r="K441" s="550"/>
      <c r="Q441" s="141"/>
    </row>
    <row r="442" spans="2:17" s="1011" customFormat="1" ht="15.75">
      <c r="B442" s="135"/>
      <c r="I442" s="374"/>
      <c r="J442" s="543"/>
      <c r="K442" s="550"/>
      <c r="Q442" s="141"/>
    </row>
    <row r="443" spans="2:17" s="1011" customFormat="1" ht="15.75">
      <c r="B443" s="135"/>
      <c r="I443" s="374"/>
      <c r="J443" s="543"/>
      <c r="K443" s="550"/>
      <c r="Q443" s="141"/>
    </row>
    <row r="444" spans="2:17" s="1011" customFormat="1" ht="15.75">
      <c r="B444" s="135"/>
      <c r="I444" s="374"/>
      <c r="J444" s="543"/>
      <c r="K444" s="550"/>
      <c r="Q444" s="141"/>
    </row>
    <row r="445" spans="2:17" s="1011" customFormat="1" ht="15.75">
      <c r="B445" s="135"/>
      <c r="I445" s="374"/>
      <c r="J445" s="543"/>
      <c r="K445" s="550"/>
      <c r="Q445" s="141"/>
    </row>
    <row r="446" spans="2:17" s="1011" customFormat="1" ht="15.75">
      <c r="B446" s="135"/>
      <c r="I446" s="374"/>
      <c r="J446" s="543"/>
      <c r="K446" s="550"/>
      <c r="Q446" s="141"/>
    </row>
    <row r="447" spans="2:17" s="1011" customFormat="1" ht="15.75">
      <c r="B447" s="135"/>
      <c r="I447" s="374"/>
      <c r="J447" s="543"/>
      <c r="K447" s="550"/>
      <c r="Q447" s="141"/>
    </row>
    <row r="448" spans="2:17" s="1011" customFormat="1" ht="15.75">
      <c r="B448" s="135"/>
      <c r="I448" s="374"/>
      <c r="J448" s="543"/>
      <c r="K448" s="550"/>
      <c r="Q448" s="141"/>
    </row>
    <row r="449" spans="2:17" s="1011" customFormat="1" ht="15.75">
      <c r="B449" s="135"/>
      <c r="I449" s="374"/>
      <c r="J449" s="543"/>
      <c r="K449" s="550"/>
      <c r="Q449" s="141"/>
    </row>
    <row r="450" spans="2:17" s="1011" customFormat="1" ht="15.75">
      <c r="B450" s="135"/>
      <c r="I450" s="374"/>
      <c r="J450" s="543"/>
      <c r="K450" s="550"/>
      <c r="Q450" s="141"/>
    </row>
    <row r="451" spans="2:17" s="1011" customFormat="1" ht="15.75">
      <c r="B451" s="135"/>
      <c r="I451" s="374"/>
      <c r="J451" s="543"/>
      <c r="K451" s="550"/>
      <c r="Q451" s="141"/>
    </row>
    <row r="452" spans="2:17" s="1011" customFormat="1" ht="15.75">
      <c r="B452" s="135"/>
      <c r="I452" s="374"/>
      <c r="J452" s="543"/>
      <c r="K452" s="550"/>
      <c r="Q452" s="141"/>
    </row>
    <row r="453" spans="2:17" s="1011" customFormat="1" ht="15.75">
      <c r="B453" s="135"/>
      <c r="I453" s="374"/>
      <c r="J453" s="543"/>
      <c r="K453" s="550"/>
      <c r="Q453" s="141"/>
    </row>
    <row r="454" spans="2:17" s="1011" customFormat="1" ht="15.75">
      <c r="B454" s="135"/>
      <c r="I454" s="374"/>
      <c r="J454" s="543"/>
      <c r="K454" s="550"/>
      <c r="Q454" s="141"/>
    </row>
    <row r="455" spans="2:17" s="1011" customFormat="1" ht="15.75">
      <c r="B455" s="135"/>
      <c r="K455" s="136"/>
      <c r="Q455" s="141"/>
    </row>
    <row r="456" spans="2:17" s="1011" customFormat="1" ht="15.75">
      <c r="B456" s="135"/>
      <c r="K456" s="136"/>
      <c r="Q456" s="141"/>
    </row>
    <row r="457" spans="2:17" s="1011" customFormat="1" ht="15.75">
      <c r="B457" s="135"/>
      <c r="K457" s="136"/>
      <c r="Q457" s="141"/>
    </row>
    <row r="458" spans="2:17" s="1011" customFormat="1" ht="15.75">
      <c r="B458" s="135"/>
      <c r="K458" s="136"/>
      <c r="Q458" s="141"/>
    </row>
    <row r="459" spans="2:17" s="1011" customFormat="1" ht="15.75">
      <c r="B459" s="135"/>
      <c r="K459" s="136"/>
      <c r="Q459" s="141"/>
    </row>
    <row r="460" spans="2:17" s="1011" customFormat="1" ht="15.75">
      <c r="B460" s="135"/>
      <c r="K460" s="136"/>
      <c r="Q460" s="141"/>
    </row>
    <row r="461" spans="2:17" s="1011" customFormat="1" ht="15.75">
      <c r="B461" s="135"/>
      <c r="K461" s="136"/>
      <c r="Q461" s="141"/>
    </row>
    <row r="462" spans="2:17" s="1011" customFormat="1" ht="15.75">
      <c r="B462" s="135"/>
      <c r="K462" s="136"/>
      <c r="Q462" s="141"/>
    </row>
    <row r="463" spans="2:17" s="1011" customFormat="1" ht="15.75">
      <c r="B463" s="135"/>
      <c r="K463" s="136"/>
      <c r="Q463" s="141"/>
    </row>
    <row r="464" spans="2:17" s="1011" customFormat="1" ht="15.75">
      <c r="B464" s="135"/>
      <c r="K464" s="136"/>
      <c r="Q464" s="141"/>
    </row>
    <row r="465" spans="2:17" s="1011" customFormat="1" ht="15.75">
      <c r="B465" s="135"/>
      <c r="K465" s="136"/>
      <c r="Q465" s="141"/>
    </row>
    <row r="466" spans="2:17" s="1011" customFormat="1" ht="15.75">
      <c r="B466" s="135"/>
      <c r="K466" s="136"/>
      <c r="Q466" s="141"/>
    </row>
    <row r="467" spans="2:17" s="1011" customFormat="1" ht="15.75">
      <c r="B467" s="135"/>
      <c r="K467" s="136"/>
      <c r="Q467" s="141"/>
    </row>
    <row r="468" spans="2:17" s="1011" customFormat="1" ht="15.75">
      <c r="B468" s="135"/>
      <c r="K468" s="136"/>
      <c r="Q468" s="141"/>
    </row>
    <row r="469" spans="2:17" s="1011" customFormat="1" ht="15.75">
      <c r="B469" s="135"/>
      <c r="K469" s="136"/>
      <c r="Q469" s="141"/>
    </row>
    <row r="470" spans="2:17" s="1011" customFormat="1" ht="15.75">
      <c r="B470" s="135"/>
      <c r="K470" s="136"/>
      <c r="Q470" s="141"/>
    </row>
    <row r="471" spans="2:17" s="1011" customFormat="1" ht="15.75">
      <c r="B471" s="135"/>
      <c r="K471" s="136"/>
      <c r="Q471" s="141"/>
    </row>
    <row r="472" spans="2:17" s="1011" customFormat="1" ht="15.75">
      <c r="B472" s="135"/>
      <c r="K472" s="136"/>
      <c r="Q472" s="141"/>
    </row>
    <row r="473" spans="2:17" s="1011" customFormat="1" ht="15.75">
      <c r="B473" s="135"/>
      <c r="K473" s="136"/>
      <c r="Q473" s="141"/>
    </row>
    <row r="474" spans="2:17" s="1011" customFormat="1" ht="15.75">
      <c r="B474" s="135"/>
      <c r="K474" s="136"/>
      <c r="Q474" s="141"/>
    </row>
    <row r="475" spans="2:17" s="1011" customFormat="1" ht="15.75">
      <c r="B475" s="135"/>
      <c r="K475" s="136"/>
      <c r="Q475" s="141"/>
    </row>
    <row r="476" spans="2:17" s="1011" customFormat="1" ht="15.75">
      <c r="B476" s="135"/>
      <c r="K476" s="136"/>
      <c r="Q476" s="141"/>
    </row>
    <row r="477" spans="2:17" s="1011" customFormat="1" ht="15.75">
      <c r="B477" s="135"/>
      <c r="K477" s="136"/>
      <c r="Q477" s="141"/>
    </row>
    <row r="478" spans="2:17" s="1011" customFormat="1" ht="15.75">
      <c r="B478" s="135"/>
      <c r="K478" s="136"/>
      <c r="Q478" s="141"/>
    </row>
    <row r="479" spans="2:17" s="1011" customFormat="1" ht="15.75">
      <c r="B479" s="135"/>
      <c r="K479" s="136"/>
      <c r="Q479" s="141"/>
    </row>
    <row r="480" spans="2:17" s="1011" customFormat="1" ht="15.75">
      <c r="B480" s="135"/>
      <c r="K480" s="136"/>
      <c r="Q480" s="141"/>
    </row>
    <row r="481" spans="2:17" s="1011" customFormat="1" ht="15.75">
      <c r="B481" s="135"/>
      <c r="K481" s="136"/>
      <c r="Q481" s="141"/>
    </row>
    <row r="482" spans="2:17" s="1011" customFormat="1" ht="15.75">
      <c r="B482" s="135"/>
      <c r="K482" s="136"/>
      <c r="Q482" s="141"/>
    </row>
    <row r="483" spans="2:17" s="1011" customFormat="1" ht="15.75">
      <c r="B483" s="135"/>
      <c r="K483" s="136"/>
      <c r="Q483" s="141"/>
    </row>
    <row r="484" spans="2:17" s="1011" customFormat="1" ht="15.75">
      <c r="B484" s="135"/>
      <c r="K484" s="136"/>
      <c r="Q484" s="141"/>
    </row>
    <row r="485" spans="2:17" s="1011" customFormat="1" ht="15.75">
      <c r="B485" s="135"/>
      <c r="K485" s="136"/>
      <c r="Q485" s="141"/>
    </row>
    <row r="486" spans="2:17" s="1011" customFormat="1" ht="15.75">
      <c r="B486" s="135"/>
      <c r="K486" s="136"/>
      <c r="Q486" s="141"/>
    </row>
    <row r="487" spans="2:17" s="1011" customFormat="1" ht="15.75">
      <c r="B487" s="135"/>
      <c r="K487" s="136"/>
      <c r="Q487" s="141"/>
    </row>
    <row r="488" spans="2:17" s="1011" customFormat="1" ht="15.75">
      <c r="B488" s="135"/>
      <c r="K488" s="136"/>
      <c r="Q488" s="141"/>
    </row>
    <row r="489" spans="2:17" s="1011" customFormat="1" ht="15.75">
      <c r="B489" s="135"/>
      <c r="K489" s="136"/>
      <c r="Q489" s="141"/>
    </row>
    <row r="490" spans="2:17" s="1011" customFormat="1" ht="15.75">
      <c r="B490" s="135"/>
      <c r="K490" s="136"/>
      <c r="Q490" s="141"/>
    </row>
    <row r="491" spans="2:17" s="1011" customFormat="1" ht="15.75">
      <c r="B491" s="135"/>
      <c r="K491" s="136"/>
      <c r="Q491" s="141"/>
    </row>
    <row r="492" spans="2:17" s="1011" customFormat="1" ht="15.75">
      <c r="B492" s="135"/>
      <c r="K492" s="136"/>
      <c r="Q492" s="141"/>
    </row>
    <row r="493" spans="2:17" s="1011" customFormat="1" ht="15.75">
      <c r="B493" s="135"/>
      <c r="K493" s="136"/>
      <c r="Q493" s="141"/>
    </row>
    <row r="494" spans="2:17" s="1011" customFormat="1" ht="15.75">
      <c r="B494" s="135"/>
      <c r="K494" s="136"/>
      <c r="Q494" s="141"/>
    </row>
    <row r="495" spans="2:17" s="1011" customFormat="1" ht="15.75">
      <c r="B495" s="135"/>
      <c r="K495" s="136"/>
      <c r="Q495" s="141"/>
    </row>
    <row r="496" spans="2:17" s="1011" customFormat="1" ht="15.75">
      <c r="B496" s="135"/>
      <c r="K496" s="136"/>
      <c r="Q496" s="141"/>
    </row>
    <row r="497" spans="2:17" s="1011" customFormat="1" ht="15.75">
      <c r="B497" s="135"/>
      <c r="K497" s="136"/>
      <c r="Q497" s="141"/>
    </row>
    <row r="498" spans="2:17" s="1011" customFormat="1" ht="15.75">
      <c r="B498" s="135"/>
      <c r="K498" s="136"/>
      <c r="Q498" s="141"/>
    </row>
    <row r="499" spans="2:17" s="1011" customFormat="1" ht="15.75">
      <c r="B499" s="135"/>
      <c r="K499" s="136"/>
      <c r="Q499" s="141"/>
    </row>
    <row r="500" spans="2:17" s="1011" customFormat="1" ht="15.75">
      <c r="B500" s="135"/>
      <c r="K500" s="136"/>
      <c r="Q500" s="141"/>
    </row>
    <row r="501" spans="2:17" s="1011" customFormat="1" ht="15.75">
      <c r="B501" s="135"/>
      <c r="K501" s="136"/>
      <c r="Q501" s="141"/>
    </row>
    <row r="502" spans="2:17" s="1011" customFormat="1" ht="15.75">
      <c r="B502" s="135"/>
      <c r="K502" s="136"/>
      <c r="Q502" s="141"/>
    </row>
    <row r="503" spans="2:17" s="1011" customFormat="1" ht="15.75">
      <c r="B503" s="135"/>
      <c r="K503" s="136"/>
      <c r="Q503" s="141"/>
    </row>
    <row r="504" spans="2:17" s="1011" customFormat="1" ht="15.75">
      <c r="B504" s="135"/>
      <c r="K504" s="136"/>
      <c r="Q504" s="141"/>
    </row>
    <row r="505" spans="2:17" s="1011" customFormat="1" ht="15.75">
      <c r="B505" s="135"/>
      <c r="K505" s="136"/>
      <c r="Q505" s="141"/>
    </row>
    <row r="506" spans="2:17" s="1011" customFormat="1" ht="15.75">
      <c r="B506" s="135"/>
      <c r="K506" s="136"/>
      <c r="Q506" s="141"/>
    </row>
    <row r="507" spans="2:17" s="1011" customFormat="1" ht="15.75">
      <c r="B507" s="135"/>
      <c r="K507" s="136"/>
      <c r="Q507" s="141"/>
    </row>
    <row r="508" spans="2:17" s="1011" customFormat="1" ht="15.75">
      <c r="B508" s="135"/>
      <c r="K508" s="136"/>
      <c r="Q508" s="141"/>
    </row>
    <row r="509" spans="2:17" s="1011" customFormat="1" ht="15.75">
      <c r="B509" s="135"/>
      <c r="K509" s="136"/>
      <c r="Q509" s="141"/>
    </row>
    <row r="510" spans="2:17" s="1011" customFormat="1" ht="15.75">
      <c r="B510" s="135"/>
      <c r="K510" s="136"/>
      <c r="Q510" s="141"/>
    </row>
    <row r="511" spans="2:17" s="1011" customFormat="1" ht="15.75">
      <c r="B511" s="135"/>
      <c r="K511" s="136"/>
      <c r="Q511" s="141"/>
    </row>
    <row r="512" spans="2:17" s="1011" customFormat="1" ht="15.75">
      <c r="B512" s="135"/>
      <c r="K512" s="136"/>
      <c r="Q512" s="141"/>
    </row>
    <row r="513" spans="2:17" s="1011" customFormat="1" ht="15.75">
      <c r="B513" s="135"/>
      <c r="K513" s="136"/>
      <c r="Q513" s="141"/>
    </row>
    <row r="514" spans="2:17" s="1011" customFormat="1" ht="15.75">
      <c r="B514" s="135"/>
      <c r="K514" s="136"/>
      <c r="Q514" s="141"/>
    </row>
    <row r="515" spans="2:17" s="1011" customFormat="1" ht="15.75">
      <c r="B515" s="135"/>
      <c r="K515" s="136"/>
      <c r="Q515" s="141"/>
    </row>
    <row r="516" spans="2:17" s="1011" customFormat="1" ht="15.75">
      <c r="B516" s="135"/>
      <c r="K516" s="136"/>
      <c r="Q516" s="141"/>
    </row>
    <row r="517" spans="2:17" s="1011" customFormat="1" ht="15.75">
      <c r="B517" s="135"/>
      <c r="K517" s="136"/>
      <c r="Q517" s="141"/>
    </row>
    <row r="518" spans="2:17" s="1011" customFormat="1" ht="15.75">
      <c r="B518" s="135"/>
      <c r="K518" s="136"/>
      <c r="Q518" s="141"/>
    </row>
    <row r="519" spans="2:17" s="1011" customFormat="1" ht="15.75">
      <c r="B519" s="135"/>
      <c r="K519" s="136"/>
      <c r="Q519" s="141"/>
    </row>
    <row r="520" spans="2:17" s="1011" customFormat="1" ht="15.75">
      <c r="B520" s="135"/>
      <c r="K520" s="136"/>
      <c r="Q520" s="141"/>
    </row>
    <row r="521" spans="2:17" s="1011" customFormat="1" ht="15.75">
      <c r="B521" s="135"/>
      <c r="K521" s="136"/>
      <c r="Q521" s="141"/>
    </row>
    <row r="522" spans="2:17" s="1011" customFormat="1" ht="15.75">
      <c r="B522" s="135"/>
      <c r="K522" s="136"/>
      <c r="Q522" s="141"/>
    </row>
    <row r="523" spans="2:17" s="1011" customFormat="1" ht="15.75">
      <c r="B523" s="135"/>
      <c r="K523" s="136"/>
      <c r="Q523" s="141"/>
    </row>
    <row r="524" spans="2:17" s="1011" customFormat="1" ht="15.75">
      <c r="B524" s="135"/>
      <c r="K524" s="136"/>
      <c r="Q524" s="141"/>
    </row>
    <row r="525" spans="2:17" s="1011" customFormat="1" ht="15.75">
      <c r="B525" s="135"/>
      <c r="K525" s="136"/>
      <c r="Q525" s="141"/>
    </row>
    <row r="526" spans="2:17" s="1011" customFormat="1" ht="15.75">
      <c r="B526" s="135"/>
      <c r="K526" s="136"/>
      <c r="Q526" s="141"/>
    </row>
    <row r="527" spans="2:17" s="1011" customFormat="1" ht="15.75">
      <c r="B527" s="135"/>
      <c r="K527" s="136"/>
      <c r="Q527" s="141"/>
    </row>
    <row r="528" spans="2:17" s="1011" customFormat="1" ht="15.75">
      <c r="B528" s="135"/>
      <c r="K528" s="136"/>
      <c r="Q528" s="141"/>
    </row>
    <row r="529" spans="2:17" s="1011" customFormat="1" ht="15.75">
      <c r="B529" s="135"/>
      <c r="K529" s="136"/>
      <c r="Q529" s="141"/>
    </row>
    <row r="530" spans="2:17" s="1011" customFormat="1" ht="15.75">
      <c r="B530" s="135"/>
      <c r="K530" s="136"/>
      <c r="Q530" s="141"/>
    </row>
    <row r="531" spans="2:17" s="1011" customFormat="1" ht="15.75">
      <c r="B531" s="135"/>
      <c r="K531" s="136"/>
      <c r="Q531" s="141"/>
    </row>
    <row r="532" spans="2:17" s="1011" customFormat="1" ht="15.75">
      <c r="B532" s="135"/>
      <c r="K532" s="136"/>
      <c r="Q532" s="141"/>
    </row>
    <row r="533" spans="2:17" s="1011" customFormat="1" ht="15.75">
      <c r="B533" s="135"/>
      <c r="K533" s="136"/>
      <c r="Q533" s="141"/>
    </row>
    <row r="534" spans="2:17" s="1011" customFormat="1" ht="15.75">
      <c r="B534" s="135"/>
      <c r="K534" s="136"/>
      <c r="Q534" s="141"/>
    </row>
    <row r="535" spans="2:17" s="1011" customFormat="1" ht="15.75">
      <c r="B535" s="135"/>
      <c r="K535" s="136"/>
      <c r="Q535" s="141"/>
    </row>
    <row r="536" spans="2:17" s="1011" customFormat="1" ht="15.75">
      <c r="B536" s="135"/>
      <c r="K536" s="136"/>
      <c r="Q536" s="141"/>
    </row>
    <row r="537" spans="2:17" s="1011" customFormat="1" ht="15.75">
      <c r="B537" s="135"/>
      <c r="K537" s="136"/>
      <c r="Q537" s="141"/>
    </row>
    <row r="538" spans="2:17" s="1011" customFormat="1" ht="15.75">
      <c r="B538" s="135"/>
      <c r="K538" s="136"/>
      <c r="Q538" s="141"/>
    </row>
    <row r="539" spans="2:17" s="1011" customFormat="1" ht="15.75">
      <c r="B539" s="135"/>
      <c r="K539" s="136"/>
      <c r="Q539" s="141"/>
    </row>
    <row r="540" spans="2:17" s="1011" customFormat="1" ht="15.75">
      <c r="B540" s="135"/>
      <c r="K540" s="136"/>
      <c r="Q540" s="141"/>
    </row>
    <row r="541" spans="2:17" s="1011" customFormat="1" ht="15.75">
      <c r="B541" s="135"/>
      <c r="K541" s="136"/>
      <c r="Q541" s="141"/>
    </row>
    <row r="542" spans="2:17" s="1011" customFormat="1" ht="15.75">
      <c r="B542" s="135"/>
      <c r="K542" s="136"/>
      <c r="Q542" s="141"/>
    </row>
    <row r="543" spans="2:17" s="1011" customFormat="1" ht="15.75">
      <c r="B543" s="135"/>
      <c r="K543" s="136"/>
      <c r="Q543" s="141"/>
    </row>
    <row r="544" spans="2:17" s="1011" customFormat="1" ht="15.75">
      <c r="B544" s="135"/>
      <c r="K544" s="136"/>
      <c r="Q544" s="141"/>
    </row>
    <row r="545" spans="2:17" s="1011" customFormat="1" ht="15.75">
      <c r="B545" s="135"/>
      <c r="K545" s="136"/>
      <c r="Q545" s="141"/>
    </row>
    <row r="546" spans="2:17" s="1011" customFormat="1" ht="15.75">
      <c r="B546" s="135"/>
      <c r="K546" s="136"/>
      <c r="Q546" s="141"/>
    </row>
    <row r="547" spans="2:17" s="1011" customFormat="1" ht="15.75">
      <c r="B547" s="135"/>
      <c r="K547" s="136"/>
      <c r="Q547" s="141"/>
    </row>
    <row r="548" spans="2:17" s="1011" customFormat="1" ht="15.75">
      <c r="B548" s="135"/>
      <c r="K548" s="136"/>
      <c r="Q548" s="141"/>
    </row>
    <row r="549" spans="2:17" s="1011" customFormat="1" ht="15.75">
      <c r="B549" s="135"/>
      <c r="K549" s="136"/>
      <c r="Q549" s="141"/>
    </row>
    <row r="550" spans="2:17" s="1011" customFormat="1" ht="15.75">
      <c r="B550" s="135"/>
      <c r="K550" s="136"/>
      <c r="Q550" s="141"/>
    </row>
    <row r="551" spans="2:17" s="1011" customFormat="1" ht="15.75">
      <c r="B551" s="135"/>
      <c r="K551" s="136"/>
      <c r="Q551" s="141"/>
    </row>
    <row r="552" spans="2:17" s="1011" customFormat="1" ht="15.75">
      <c r="B552" s="135"/>
      <c r="K552" s="136"/>
      <c r="Q552" s="141"/>
    </row>
    <row r="553" spans="2:17" s="1011" customFormat="1" ht="15.75">
      <c r="B553" s="135"/>
      <c r="K553" s="136"/>
      <c r="Q553" s="141"/>
    </row>
    <row r="554" spans="2:17" s="1011" customFormat="1" ht="15.75">
      <c r="B554" s="135"/>
      <c r="K554" s="136"/>
      <c r="Q554" s="141"/>
    </row>
    <row r="555" spans="2:17" s="1011" customFormat="1" ht="15.75">
      <c r="B555" s="135"/>
      <c r="K555" s="136"/>
      <c r="Q555" s="141"/>
    </row>
    <row r="556" spans="2:17" s="1011" customFormat="1" ht="15.75">
      <c r="B556" s="135"/>
      <c r="K556" s="136"/>
      <c r="Q556" s="141"/>
    </row>
    <row r="557" spans="2:17" s="1011" customFormat="1" ht="15.75">
      <c r="B557" s="135"/>
      <c r="K557" s="136"/>
      <c r="Q557" s="141"/>
    </row>
    <row r="558" spans="2:17" s="1011" customFormat="1" ht="15.75">
      <c r="B558" s="135"/>
      <c r="K558" s="136"/>
      <c r="Q558" s="141"/>
    </row>
    <row r="559" spans="2:17" s="1011" customFormat="1" ht="15.75">
      <c r="B559" s="135"/>
      <c r="K559" s="136"/>
      <c r="Q559" s="141"/>
    </row>
    <row r="560" spans="2:17" s="1011" customFormat="1" ht="15.75">
      <c r="B560" s="135"/>
      <c r="K560" s="136"/>
      <c r="Q560" s="141"/>
    </row>
    <row r="561" spans="2:17" s="1011" customFormat="1" ht="15.75">
      <c r="B561" s="135"/>
      <c r="K561" s="136"/>
      <c r="Q561" s="141"/>
    </row>
    <row r="562" spans="2:17" s="1011" customFormat="1" ht="15.75">
      <c r="B562" s="135"/>
      <c r="K562" s="136"/>
      <c r="Q562" s="141"/>
    </row>
    <row r="563" spans="2:17" s="1011" customFormat="1" ht="15.75">
      <c r="B563" s="135"/>
      <c r="K563" s="136"/>
      <c r="Q563" s="141"/>
    </row>
    <row r="564" spans="2:17" s="1011" customFormat="1" ht="15.75">
      <c r="B564" s="135"/>
      <c r="K564" s="136"/>
      <c r="Q564" s="141"/>
    </row>
    <row r="565" spans="2:17" s="1011" customFormat="1" ht="15.75">
      <c r="B565" s="135"/>
      <c r="K565" s="136"/>
      <c r="Q565" s="141"/>
    </row>
    <row r="566" spans="2:17" s="1011" customFormat="1" ht="15.75">
      <c r="B566" s="135"/>
      <c r="K566" s="136"/>
      <c r="Q566" s="141"/>
    </row>
    <row r="567" spans="2:17" s="1011" customFormat="1" ht="15.75">
      <c r="B567" s="135"/>
      <c r="K567" s="136"/>
      <c r="Q567" s="141"/>
    </row>
    <row r="568" spans="2:17" s="1011" customFormat="1" ht="15.75">
      <c r="B568" s="135"/>
      <c r="K568" s="136"/>
      <c r="Q568" s="141"/>
    </row>
    <row r="569" spans="2:17" s="1011" customFormat="1" ht="15.75">
      <c r="B569" s="135"/>
      <c r="K569" s="136"/>
      <c r="Q569" s="141"/>
    </row>
    <row r="570" spans="2:17" s="1011" customFormat="1" ht="15.75">
      <c r="B570" s="135"/>
      <c r="K570" s="136"/>
      <c r="Q570" s="141"/>
    </row>
    <row r="571" spans="2:17" s="1011" customFormat="1" ht="15.75">
      <c r="B571" s="135"/>
      <c r="K571" s="136"/>
      <c r="Q571" s="141"/>
    </row>
    <row r="572" spans="2:17" s="1011" customFormat="1" ht="15.75">
      <c r="B572" s="135"/>
      <c r="K572" s="136"/>
      <c r="Q572" s="141"/>
    </row>
    <row r="573" spans="2:17" s="1011" customFormat="1" ht="15.75">
      <c r="B573" s="135"/>
      <c r="K573" s="136"/>
      <c r="Q573" s="141"/>
    </row>
    <row r="574" spans="2:17" s="1011" customFormat="1" ht="15.75">
      <c r="B574" s="135"/>
      <c r="K574" s="136"/>
      <c r="Q574" s="141"/>
    </row>
    <row r="575" spans="2:17" s="1011" customFormat="1" ht="15.75">
      <c r="B575" s="135"/>
      <c r="K575" s="136"/>
      <c r="Q575" s="141"/>
    </row>
    <row r="576" spans="2:17" s="1011" customFormat="1" ht="15.75">
      <c r="B576" s="135"/>
      <c r="K576" s="136"/>
      <c r="Q576" s="141"/>
    </row>
    <row r="577" spans="2:17" s="1011" customFormat="1" ht="15.75">
      <c r="B577" s="135"/>
      <c r="K577" s="136"/>
      <c r="Q577" s="141"/>
    </row>
    <row r="578" spans="2:17" s="1011" customFormat="1" ht="15.75">
      <c r="B578" s="135"/>
      <c r="K578" s="136"/>
      <c r="Q578" s="141"/>
    </row>
    <row r="579" spans="2:17" s="1011" customFormat="1" ht="15.75">
      <c r="B579" s="135"/>
      <c r="K579" s="136"/>
      <c r="Q579" s="141"/>
    </row>
    <row r="580" spans="2:17" s="1011" customFormat="1" ht="15.75">
      <c r="B580" s="135"/>
      <c r="K580" s="136"/>
      <c r="Q580" s="141"/>
    </row>
    <row r="581" spans="2:17" s="1011" customFormat="1" ht="15.75">
      <c r="B581" s="135"/>
      <c r="K581" s="136"/>
      <c r="Q581" s="141"/>
    </row>
    <row r="582" spans="2:17" s="1011" customFormat="1" ht="15.75">
      <c r="B582" s="135"/>
      <c r="K582" s="136"/>
      <c r="Q582" s="141"/>
    </row>
    <row r="583" spans="2:17" s="1011" customFormat="1" ht="15.75">
      <c r="B583" s="135"/>
      <c r="K583" s="136"/>
      <c r="Q583" s="141"/>
    </row>
    <row r="584" spans="2:17" s="1011" customFormat="1" ht="15.75">
      <c r="B584" s="135"/>
      <c r="K584" s="136"/>
      <c r="Q584" s="141"/>
    </row>
    <row r="585" spans="2:17" s="1011" customFormat="1" ht="15.75">
      <c r="B585" s="135"/>
      <c r="K585" s="136"/>
      <c r="Q585" s="141"/>
    </row>
    <row r="586" spans="2:17" s="1011" customFormat="1" ht="15.75">
      <c r="B586" s="135"/>
      <c r="K586" s="136"/>
      <c r="Q586" s="141"/>
    </row>
    <row r="587" spans="2:17" s="1011" customFormat="1" ht="15.75">
      <c r="B587" s="135"/>
      <c r="K587" s="136"/>
      <c r="Q587" s="141"/>
    </row>
    <row r="588" spans="2:17" s="1011" customFormat="1" ht="15.75">
      <c r="B588" s="135"/>
      <c r="K588" s="136"/>
      <c r="Q588" s="141"/>
    </row>
    <row r="589" spans="2:17" s="1011" customFormat="1" ht="15.75">
      <c r="B589" s="135"/>
      <c r="K589" s="136"/>
      <c r="Q589" s="141"/>
    </row>
    <row r="590" spans="2:17" s="1011" customFormat="1" ht="15.75">
      <c r="B590" s="135"/>
      <c r="K590" s="136"/>
      <c r="Q590" s="141"/>
    </row>
    <row r="591" spans="2:17" s="1011" customFormat="1" ht="15.75">
      <c r="B591" s="135"/>
      <c r="K591" s="136"/>
      <c r="Q591" s="141"/>
    </row>
    <row r="592" spans="2:17" s="1011" customFormat="1" ht="15.75">
      <c r="B592" s="135"/>
      <c r="K592" s="136"/>
      <c r="Q592" s="141"/>
    </row>
    <row r="593" spans="2:17" s="1011" customFormat="1" ht="15.75">
      <c r="B593" s="135"/>
      <c r="K593" s="136"/>
      <c r="Q593" s="141"/>
    </row>
    <row r="594" spans="2:17" s="1011" customFormat="1" ht="15.75">
      <c r="B594" s="135"/>
      <c r="K594" s="136"/>
      <c r="Q594" s="141"/>
    </row>
    <row r="595" spans="2:17" s="1011" customFormat="1" ht="15.75">
      <c r="B595" s="135"/>
      <c r="K595" s="136"/>
      <c r="Q595" s="141"/>
    </row>
    <row r="596" spans="2:17" s="1011" customFormat="1" ht="15.75">
      <c r="B596" s="135"/>
      <c r="K596" s="136"/>
      <c r="Q596" s="141"/>
    </row>
    <row r="597" spans="2:17" s="1011" customFormat="1" ht="15.75">
      <c r="B597" s="135"/>
      <c r="K597" s="136"/>
      <c r="Q597" s="141"/>
    </row>
    <row r="598" spans="2:17" s="1011" customFormat="1" ht="15.75">
      <c r="B598" s="135"/>
      <c r="K598" s="136"/>
      <c r="Q598" s="141"/>
    </row>
    <row r="599" spans="2:17" s="1011" customFormat="1" ht="15.75">
      <c r="B599" s="135"/>
      <c r="K599" s="136"/>
      <c r="Q599" s="141"/>
    </row>
    <row r="600" spans="2:17" s="1011" customFormat="1" ht="15.75">
      <c r="B600" s="135"/>
      <c r="K600" s="136"/>
      <c r="Q600" s="141"/>
    </row>
    <row r="601" spans="2:17" s="1011" customFormat="1" ht="15.75">
      <c r="B601" s="135"/>
      <c r="K601" s="136"/>
      <c r="Q601" s="141"/>
    </row>
    <row r="602" spans="2:17" s="1011" customFormat="1" ht="15.75">
      <c r="B602" s="135"/>
      <c r="K602" s="136"/>
      <c r="Q602" s="141"/>
    </row>
    <row r="603" spans="2:17" s="1011" customFormat="1" ht="15.75">
      <c r="B603" s="135"/>
      <c r="K603" s="136"/>
      <c r="Q603" s="141"/>
    </row>
    <row r="604" spans="2:17" s="1011" customFormat="1" ht="15.75">
      <c r="B604" s="135"/>
      <c r="K604" s="136"/>
      <c r="Q604" s="141"/>
    </row>
    <row r="605" spans="2:17" s="1011" customFormat="1" ht="15.75">
      <c r="B605" s="135"/>
      <c r="K605" s="136"/>
      <c r="Q605" s="141"/>
    </row>
    <row r="606" spans="2:17" s="1011" customFormat="1" ht="15.75">
      <c r="B606" s="135"/>
      <c r="K606" s="136"/>
      <c r="Q606" s="141"/>
    </row>
    <row r="607" spans="2:17" s="1011" customFormat="1" ht="15.75">
      <c r="B607" s="135"/>
      <c r="K607" s="136"/>
      <c r="Q607" s="141"/>
    </row>
    <row r="608" spans="2:17" s="1011" customFormat="1" ht="15.75">
      <c r="B608" s="135"/>
      <c r="K608" s="136"/>
      <c r="Q608" s="141"/>
    </row>
    <row r="609" spans="2:17" s="1011" customFormat="1" ht="15.75">
      <c r="B609" s="135"/>
      <c r="K609" s="136"/>
      <c r="Q609" s="141"/>
    </row>
    <row r="610" spans="2:17" s="1011" customFormat="1" ht="15.75">
      <c r="B610" s="135"/>
      <c r="K610" s="136"/>
      <c r="Q610" s="141"/>
    </row>
    <row r="611" spans="2:17" s="1011" customFormat="1" ht="15.75">
      <c r="B611" s="135"/>
      <c r="K611" s="136"/>
      <c r="Q611" s="141"/>
    </row>
    <row r="612" spans="2:17" s="1011" customFormat="1" ht="15.75">
      <c r="B612" s="135"/>
      <c r="K612" s="136"/>
      <c r="Q612" s="141"/>
    </row>
    <row r="613" spans="2:17" s="1011" customFormat="1" ht="15.75">
      <c r="B613" s="135"/>
      <c r="K613" s="136"/>
      <c r="Q613" s="141"/>
    </row>
    <row r="614" spans="2:17" s="1011" customFormat="1" ht="15.75">
      <c r="B614" s="135"/>
      <c r="K614" s="136"/>
      <c r="Q614" s="141"/>
    </row>
    <row r="615" spans="2:17" s="1011" customFormat="1" ht="15.75">
      <c r="B615" s="135"/>
      <c r="K615" s="136"/>
      <c r="Q615" s="141"/>
    </row>
    <row r="616" spans="2:17" s="1011" customFormat="1" ht="15.75">
      <c r="B616" s="135"/>
      <c r="K616" s="136"/>
      <c r="Q616" s="141"/>
    </row>
    <row r="617" spans="2:17" s="1011" customFormat="1" ht="15.75">
      <c r="B617" s="135"/>
      <c r="K617" s="136"/>
      <c r="Q617" s="141"/>
    </row>
    <row r="618" spans="2:17" s="1011" customFormat="1" ht="15.75">
      <c r="B618" s="135"/>
      <c r="K618" s="136"/>
      <c r="Q618" s="141"/>
    </row>
    <row r="619" spans="2:17" s="1011" customFormat="1" ht="15.75">
      <c r="B619" s="135"/>
      <c r="K619" s="136"/>
      <c r="Q619" s="141"/>
    </row>
    <row r="620" spans="2:17" s="1011" customFormat="1" ht="15.75">
      <c r="B620" s="135"/>
      <c r="K620" s="136"/>
      <c r="Q620" s="141"/>
    </row>
    <row r="621" spans="2:17" s="1011" customFormat="1" ht="15.75">
      <c r="B621" s="135"/>
      <c r="K621" s="136"/>
      <c r="Q621" s="141"/>
    </row>
    <row r="622" spans="2:17" s="1011" customFormat="1" ht="15.75">
      <c r="B622" s="135"/>
      <c r="K622" s="136"/>
      <c r="Q622" s="141"/>
    </row>
    <row r="623" spans="2:17" s="1011" customFormat="1" ht="15.75">
      <c r="B623" s="135"/>
      <c r="K623" s="136"/>
      <c r="Q623" s="141"/>
    </row>
    <row r="624" spans="2:17" s="1011" customFormat="1" ht="15.75">
      <c r="B624" s="135"/>
      <c r="K624" s="136"/>
      <c r="Q624" s="141"/>
    </row>
    <row r="625" spans="2:17" s="1011" customFormat="1" ht="15.75">
      <c r="B625" s="135"/>
      <c r="K625" s="136"/>
      <c r="Q625" s="141"/>
    </row>
    <row r="626" spans="2:17" s="1011" customFormat="1" ht="15.75">
      <c r="B626" s="135"/>
      <c r="K626" s="136"/>
      <c r="Q626" s="141"/>
    </row>
    <row r="627" spans="2:17" s="1011" customFormat="1" ht="15.75">
      <c r="B627" s="135"/>
      <c r="K627" s="136"/>
      <c r="Q627" s="141"/>
    </row>
    <row r="628" spans="2:17" s="1011" customFormat="1" ht="15.75">
      <c r="B628" s="135"/>
      <c r="K628" s="136"/>
      <c r="Q628" s="141"/>
    </row>
    <row r="629" spans="2:17" s="1011" customFormat="1" ht="15.75">
      <c r="B629" s="135"/>
      <c r="K629" s="136"/>
      <c r="Q629" s="141"/>
    </row>
    <row r="630" spans="2:17" s="1011" customFormat="1" ht="15.75">
      <c r="B630" s="135"/>
      <c r="K630" s="136"/>
      <c r="Q630" s="141"/>
    </row>
    <row r="631" spans="2:17" s="1011" customFormat="1" ht="15.75">
      <c r="B631" s="135"/>
      <c r="K631" s="136"/>
      <c r="Q631" s="141"/>
    </row>
    <row r="632" spans="2:17" s="1011" customFormat="1" ht="15.75">
      <c r="B632" s="135"/>
      <c r="K632" s="136"/>
      <c r="Q632" s="141"/>
    </row>
    <row r="633" spans="2:17" s="1011" customFormat="1" ht="15.75">
      <c r="B633" s="135"/>
      <c r="K633" s="136"/>
      <c r="Q633" s="141"/>
    </row>
    <row r="634" spans="2:17" s="1011" customFormat="1" ht="15.75">
      <c r="B634" s="135"/>
      <c r="K634" s="136"/>
      <c r="Q634" s="141"/>
    </row>
    <row r="635" spans="2:17" s="1011" customFormat="1" ht="15.75">
      <c r="B635" s="135"/>
      <c r="K635" s="136"/>
      <c r="Q635" s="141"/>
    </row>
    <row r="636" spans="2:17" s="1011" customFormat="1" ht="15.75">
      <c r="B636" s="135"/>
      <c r="K636" s="136"/>
      <c r="Q636" s="141"/>
    </row>
    <row r="637" spans="2:17" s="1011" customFormat="1" ht="15.75">
      <c r="B637" s="135"/>
      <c r="K637" s="136"/>
      <c r="Q637" s="141"/>
    </row>
    <row r="638" spans="2:17" s="1011" customFormat="1" ht="15.75">
      <c r="B638" s="135"/>
      <c r="K638" s="136"/>
      <c r="Q638" s="141"/>
    </row>
    <row r="639" spans="2:17" s="1011" customFormat="1" ht="15.75">
      <c r="B639" s="135"/>
      <c r="K639" s="136"/>
      <c r="Q639" s="141"/>
    </row>
    <row r="640" spans="2:17" s="1011" customFormat="1" ht="15.75">
      <c r="B640" s="135"/>
      <c r="K640" s="136"/>
      <c r="Q640" s="141"/>
    </row>
    <row r="641" spans="2:17" s="1011" customFormat="1" ht="15.75">
      <c r="B641" s="135"/>
      <c r="K641" s="136"/>
      <c r="Q641" s="141"/>
    </row>
    <row r="642" spans="2:17" s="1011" customFormat="1" ht="15.75">
      <c r="B642" s="135"/>
      <c r="K642" s="136"/>
      <c r="Q642" s="141"/>
    </row>
    <row r="643" spans="2:17" s="1011" customFormat="1" ht="15.75">
      <c r="B643" s="135"/>
      <c r="K643" s="136"/>
      <c r="Q643" s="141"/>
    </row>
    <row r="644" spans="2:17" s="1011" customFormat="1" ht="15.75">
      <c r="B644" s="135"/>
      <c r="K644" s="136"/>
      <c r="Q644" s="141"/>
    </row>
    <row r="645" spans="2:17" s="1011" customFormat="1" ht="15.75">
      <c r="B645" s="135"/>
      <c r="K645" s="136"/>
      <c r="Q645" s="141"/>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9"/>
  <sheetViews>
    <sheetView topLeftCell="B1" zoomScale="85" zoomScaleNormal="85" workbookViewId="0">
      <selection activeCell="S13" sqref="S13"/>
    </sheetView>
  </sheetViews>
  <sheetFormatPr defaultColWidth="11.42578125" defaultRowHeight="18"/>
  <cols>
    <col min="1" max="1" width="26" style="1011" hidden="1" customWidth="1"/>
    <col min="2" max="2" width="27" style="137" customWidth="1"/>
    <col min="3" max="3" width="20.85546875" style="1011" customWidth="1"/>
    <col min="4" max="4" width="23.42578125" style="1011" customWidth="1"/>
    <col min="5" max="5" width="13.7109375" style="1011" customWidth="1"/>
    <col min="6" max="6" width="21.140625" style="1011" customWidth="1"/>
    <col min="7" max="7" width="23.140625" style="1011" customWidth="1"/>
    <col min="8" max="8" width="14.5703125" style="1011" customWidth="1"/>
    <col min="9" max="9" width="21.42578125" style="1011" customWidth="1"/>
    <col min="10" max="10" width="22.5703125" style="1011" customWidth="1"/>
    <col min="11" max="11" width="14.28515625" style="1011" customWidth="1"/>
    <col min="12" max="12" width="19.85546875" style="1011" customWidth="1"/>
    <col min="13" max="13" width="21.5703125" style="1011" customWidth="1"/>
    <col min="14" max="14" width="14.42578125" style="1011" customWidth="1"/>
    <col min="15" max="15" width="22.7109375" style="1011" hidden="1" customWidth="1"/>
    <col min="16" max="16" width="25" style="1011" hidden="1" customWidth="1"/>
    <col min="17" max="17" width="4" style="1011" customWidth="1"/>
    <col min="18" max="21" width="9.140625" style="1011" customWidth="1"/>
    <col min="22" max="25" width="9.140625" style="75" customWidth="1"/>
    <col min="26" max="256" width="11.42578125" style="1011"/>
    <col min="257" max="257" width="0" style="1011" hidden="1" customWidth="1"/>
    <col min="258" max="258" width="27" style="1011" customWidth="1"/>
    <col min="259" max="259" width="20.85546875" style="1011" customWidth="1"/>
    <col min="260" max="260" width="23.42578125" style="1011" customWidth="1"/>
    <col min="261" max="261" width="13.7109375" style="1011" customWidth="1"/>
    <col min="262" max="262" width="21.140625" style="1011" customWidth="1"/>
    <col min="263" max="263" width="23.140625" style="1011" customWidth="1"/>
    <col min="264" max="264" width="14.5703125" style="1011" customWidth="1"/>
    <col min="265" max="265" width="21.42578125" style="1011" customWidth="1"/>
    <col min="266" max="266" width="22.5703125" style="1011" customWidth="1"/>
    <col min="267" max="267" width="14.28515625" style="1011" customWidth="1"/>
    <col min="268" max="268" width="19.85546875" style="1011" customWidth="1"/>
    <col min="269" max="269" width="21.5703125" style="1011" customWidth="1"/>
    <col min="270" max="270" width="14.42578125" style="1011" customWidth="1"/>
    <col min="271" max="272" width="0" style="1011" hidden="1" customWidth="1"/>
    <col min="273" max="273" width="4" style="1011" customWidth="1"/>
    <col min="274" max="281" width="9.140625" style="1011" customWidth="1"/>
    <col min="282" max="512" width="11.42578125" style="1011"/>
    <col min="513" max="513" width="0" style="1011" hidden="1" customWidth="1"/>
    <col min="514" max="514" width="27" style="1011" customWidth="1"/>
    <col min="515" max="515" width="20.85546875" style="1011" customWidth="1"/>
    <col min="516" max="516" width="23.42578125" style="1011" customWidth="1"/>
    <col min="517" max="517" width="13.7109375" style="1011" customWidth="1"/>
    <col min="518" max="518" width="21.140625" style="1011" customWidth="1"/>
    <col min="519" max="519" width="23.140625" style="1011" customWidth="1"/>
    <col min="520" max="520" width="14.5703125" style="1011" customWidth="1"/>
    <col min="521" max="521" width="21.42578125" style="1011" customWidth="1"/>
    <col min="522" max="522" width="22.5703125" style="1011" customWidth="1"/>
    <col min="523" max="523" width="14.28515625" style="1011" customWidth="1"/>
    <col min="524" max="524" width="19.85546875" style="1011" customWidth="1"/>
    <col min="525" max="525" width="21.5703125" style="1011" customWidth="1"/>
    <col min="526" max="526" width="14.42578125" style="1011" customWidth="1"/>
    <col min="527" max="528" width="0" style="1011" hidden="1" customWidth="1"/>
    <col min="529" max="529" width="4" style="1011" customWidth="1"/>
    <col min="530" max="537" width="9.140625" style="1011" customWidth="1"/>
    <col min="538" max="768" width="11.42578125" style="1011"/>
    <col min="769" max="769" width="0" style="1011" hidden="1" customWidth="1"/>
    <col min="770" max="770" width="27" style="1011" customWidth="1"/>
    <col min="771" max="771" width="20.85546875" style="1011" customWidth="1"/>
    <col min="772" max="772" width="23.42578125" style="1011" customWidth="1"/>
    <col min="773" max="773" width="13.7109375" style="1011" customWidth="1"/>
    <col min="774" max="774" width="21.140625" style="1011" customWidth="1"/>
    <col min="775" max="775" width="23.140625" style="1011" customWidth="1"/>
    <col min="776" max="776" width="14.5703125" style="1011" customWidth="1"/>
    <col min="777" max="777" width="21.42578125" style="1011" customWidth="1"/>
    <col min="778" max="778" width="22.5703125" style="1011" customWidth="1"/>
    <col min="779" max="779" width="14.28515625" style="1011" customWidth="1"/>
    <col min="780" max="780" width="19.85546875" style="1011" customWidth="1"/>
    <col min="781" max="781" width="21.5703125" style="1011" customWidth="1"/>
    <col min="782" max="782" width="14.42578125" style="1011" customWidth="1"/>
    <col min="783" max="784" width="0" style="1011" hidden="1" customWidth="1"/>
    <col min="785" max="785" width="4" style="1011" customWidth="1"/>
    <col min="786" max="793" width="9.140625" style="1011" customWidth="1"/>
    <col min="794" max="1024" width="11.42578125" style="1011"/>
    <col min="1025" max="1025" width="0" style="1011" hidden="1" customWidth="1"/>
    <col min="1026" max="1026" width="27" style="1011" customWidth="1"/>
    <col min="1027" max="1027" width="20.85546875" style="1011" customWidth="1"/>
    <col min="1028" max="1028" width="23.42578125" style="1011" customWidth="1"/>
    <col min="1029" max="1029" width="13.7109375" style="1011" customWidth="1"/>
    <col min="1030" max="1030" width="21.140625" style="1011" customWidth="1"/>
    <col min="1031" max="1031" width="23.140625" style="1011" customWidth="1"/>
    <col min="1032" max="1032" width="14.5703125" style="1011" customWidth="1"/>
    <col min="1033" max="1033" width="21.42578125" style="1011" customWidth="1"/>
    <col min="1034" max="1034" width="22.5703125" style="1011" customWidth="1"/>
    <col min="1035" max="1035" width="14.28515625" style="1011" customWidth="1"/>
    <col min="1036" max="1036" width="19.85546875" style="1011" customWidth="1"/>
    <col min="1037" max="1037" width="21.5703125" style="1011" customWidth="1"/>
    <col min="1038" max="1038" width="14.42578125" style="1011" customWidth="1"/>
    <col min="1039" max="1040" width="0" style="1011" hidden="1" customWidth="1"/>
    <col min="1041" max="1041" width="4" style="1011" customWidth="1"/>
    <col min="1042" max="1049" width="9.140625" style="1011" customWidth="1"/>
    <col min="1050" max="1280" width="11.42578125" style="1011"/>
    <col min="1281" max="1281" width="0" style="1011" hidden="1" customWidth="1"/>
    <col min="1282" max="1282" width="27" style="1011" customWidth="1"/>
    <col min="1283" max="1283" width="20.85546875" style="1011" customWidth="1"/>
    <col min="1284" max="1284" width="23.42578125" style="1011" customWidth="1"/>
    <col min="1285" max="1285" width="13.7109375" style="1011" customWidth="1"/>
    <col min="1286" max="1286" width="21.140625" style="1011" customWidth="1"/>
    <col min="1287" max="1287" width="23.140625" style="1011" customWidth="1"/>
    <col min="1288" max="1288" width="14.5703125" style="1011" customWidth="1"/>
    <col min="1289" max="1289" width="21.42578125" style="1011" customWidth="1"/>
    <col min="1290" max="1290" width="22.5703125" style="1011" customWidth="1"/>
    <col min="1291" max="1291" width="14.28515625" style="1011" customWidth="1"/>
    <col min="1292" max="1292" width="19.85546875" style="1011" customWidth="1"/>
    <col min="1293" max="1293" width="21.5703125" style="1011" customWidth="1"/>
    <col min="1294" max="1294" width="14.42578125" style="1011" customWidth="1"/>
    <col min="1295" max="1296" width="0" style="1011" hidden="1" customWidth="1"/>
    <col min="1297" max="1297" width="4" style="1011" customWidth="1"/>
    <col min="1298" max="1305" width="9.140625" style="1011" customWidth="1"/>
    <col min="1306" max="1536" width="11.42578125" style="1011"/>
    <col min="1537" max="1537" width="0" style="1011" hidden="1" customWidth="1"/>
    <col min="1538" max="1538" width="27" style="1011" customWidth="1"/>
    <col min="1539" max="1539" width="20.85546875" style="1011" customWidth="1"/>
    <col min="1540" max="1540" width="23.42578125" style="1011" customWidth="1"/>
    <col min="1541" max="1541" width="13.7109375" style="1011" customWidth="1"/>
    <col min="1542" max="1542" width="21.140625" style="1011" customWidth="1"/>
    <col min="1543" max="1543" width="23.140625" style="1011" customWidth="1"/>
    <col min="1544" max="1544" width="14.5703125" style="1011" customWidth="1"/>
    <col min="1545" max="1545" width="21.42578125" style="1011" customWidth="1"/>
    <col min="1546" max="1546" width="22.5703125" style="1011" customWidth="1"/>
    <col min="1547" max="1547" width="14.28515625" style="1011" customWidth="1"/>
    <col min="1548" max="1548" width="19.85546875" style="1011" customWidth="1"/>
    <col min="1549" max="1549" width="21.5703125" style="1011" customWidth="1"/>
    <col min="1550" max="1550" width="14.42578125" style="1011" customWidth="1"/>
    <col min="1551" max="1552" width="0" style="1011" hidden="1" customWidth="1"/>
    <col min="1553" max="1553" width="4" style="1011" customWidth="1"/>
    <col min="1554" max="1561" width="9.140625" style="1011" customWidth="1"/>
    <col min="1562" max="1792" width="11.42578125" style="1011"/>
    <col min="1793" max="1793" width="0" style="1011" hidden="1" customWidth="1"/>
    <col min="1794" max="1794" width="27" style="1011" customWidth="1"/>
    <col min="1795" max="1795" width="20.85546875" style="1011" customWidth="1"/>
    <col min="1796" max="1796" width="23.42578125" style="1011" customWidth="1"/>
    <col min="1797" max="1797" width="13.7109375" style="1011" customWidth="1"/>
    <col min="1798" max="1798" width="21.140625" style="1011" customWidth="1"/>
    <col min="1799" max="1799" width="23.140625" style="1011" customWidth="1"/>
    <col min="1800" max="1800" width="14.5703125" style="1011" customWidth="1"/>
    <col min="1801" max="1801" width="21.42578125" style="1011" customWidth="1"/>
    <col min="1802" max="1802" width="22.5703125" style="1011" customWidth="1"/>
    <col min="1803" max="1803" width="14.28515625" style="1011" customWidth="1"/>
    <col min="1804" max="1804" width="19.85546875" style="1011" customWidth="1"/>
    <col min="1805" max="1805" width="21.5703125" style="1011" customWidth="1"/>
    <col min="1806" max="1806" width="14.42578125" style="1011" customWidth="1"/>
    <col min="1807" max="1808" width="0" style="1011" hidden="1" customWidth="1"/>
    <col min="1809" max="1809" width="4" style="1011" customWidth="1"/>
    <col min="1810" max="1817" width="9.140625" style="1011" customWidth="1"/>
    <col min="1818" max="2048" width="11.42578125" style="1011"/>
    <col min="2049" max="2049" width="0" style="1011" hidden="1" customWidth="1"/>
    <col min="2050" max="2050" width="27" style="1011" customWidth="1"/>
    <col min="2051" max="2051" width="20.85546875" style="1011" customWidth="1"/>
    <col min="2052" max="2052" width="23.42578125" style="1011" customWidth="1"/>
    <col min="2053" max="2053" width="13.7109375" style="1011" customWidth="1"/>
    <col min="2054" max="2054" width="21.140625" style="1011" customWidth="1"/>
    <col min="2055" max="2055" width="23.140625" style="1011" customWidth="1"/>
    <col min="2056" max="2056" width="14.5703125" style="1011" customWidth="1"/>
    <col min="2057" max="2057" width="21.42578125" style="1011" customWidth="1"/>
    <col min="2058" max="2058" width="22.5703125" style="1011" customWidth="1"/>
    <col min="2059" max="2059" width="14.28515625" style="1011" customWidth="1"/>
    <col min="2060" max="2060" width="19.85546875" style="1011" customWidth="1"/>
    <col min="2061" max="2061" width="21.5703125" style="1011" customWidth="1"/>
    <col min="2062" max="2062" width="14.42578125" style="1011" customWidth="1"/>
    <col min="2063" max="2064" width="0" style="1011" hidden="1" customWidth="1"/>
    <col min="2065" max="2065" width="4" style="1011" customWidth="1"/>
    <col min="2066" max="2073" width="9.140625" style="1011" customWidth="1"/>
    <col min="2074" max="2304" width="11.42578125" style="1011"/>
    <col min="2305" max="2305" width="0" style="1011" hidden="1" customWidth="1"/>
    <col min="2306" max="2306" width="27" style="1011" customWidth="1"/>
    <col min="2307" max="2307" width="20.85546875" style="1011" customWidth="1"/>
    <col min="2308" max="2308" width="23.42578125" style="1011" customWidth="1"/>
    <col min="2309" max="2309" width="13.7109375" style="1011" customWidth="1"/>
    <col min="2310" max="2310" width="21.140625" style="1011" customWidth="1"/>
    <col min="2311" max="2311" width="23.140625" style="1011" customWidth="1"/>
    <col min="2312" max="2312" width="14.5703125" style="1011" customWidth="1"/>
    <col min="2313" max="2313" width="21.42578125" style="1011" customWidth="1"/>
    <col min="2314" max="2314" width="22.5703125" style="1011" customWidth="1"/>
    <col min="2315" max="2315" width="14.28515625" style="1011" customWidth="1"/>
    <col min="2316" max="2316" width="19.85546875" style="1011" customWidth="1"/>
    <col min="2317" max="2317" width="21.5703125" style="1011" customWidth="1"/>
    <col min="2318" max="2318" width="14.42578125" style="1011" customWidth="1"/>
    <col min="2319" max="2320" width="0" style="1011" hidden="1" customWidth="1"/>
    <col min="2321" max="2321" width="4" style="1011" customWidth="1"/>
    <col min="2322" max="2329" width="9.140625" style="1011" customWidth="1"/>
    <col min="2330" max="2560" width="11.42578125" style="1011"/>
    <col min="2561" max="2561" width="0" style="1011" hidden="1" customWidth="1"/>
    <col min="2562" max="2562" width="27" style="1011" customWidth="1"/>
    <col min="2563" max="2563" width="20.85546875" style="1011" customWidth="1"/>
    <col min="2564" max="2564" width="23.42578125" style="1011" customWidth="1"/>
    <col min="2565" max="2565" width="13.7109375" style="1011" customWidth="1"/>
    <col min="2566" max="2566" width="21.140625" style="1011" customWidth="1"/>
    <col min="2567" max="2567" width="23.140625" style="1011" customWidth="1"/>
    <col min="2568" max="2568" width="14.5703125" style="1011" customWidth="1"/>
    <col min="2569" max="2569" width="21.42578125" style="1011" customWidth="1"/>
    <col min="2570" max="2570" width="22.5703125" style="1011" customWidth="1"/>
    <col min="2571" max="2571" width="14.28515625" style="1011" customWidth="1"/>
    <col min="2572" max="2572" width="19.85546875" style="1011" customWidth="1"/>
    <col min="2573" max="2573" width="21.5703125" style="1011" customWidth="1"/>
    <col min="2574" max="2574" width="14.42578125" style="1011" customWidth="1"/>
    <col min="2575" max="2576" width="0" style="1011" hidden="1" customWidth="1"/>
    <col min="2577" max="2577" width="4" style="1011" customWidth="1"/>
    <col min="2578" max="2585" width="9.140625" style="1011" customWidth="1"/>
    <col min="2586" max="2816" width="11.42578125" style="1011"/>
    <col min="2817" max="2817" width="0" style="1011" hidden="1" customWidth="1"/>
    <col min="2818" max="2818" width="27" style="1011" customWidth="1"/>
    <col min="2819" max="2819" width="20.85546875" style="1011" customWidth="1"/>
    <col min="2820" max="2820" width="23.42578125" style="1011" customWidth="1"/>
    <col min="2821" max="2821" width="13.7109375" style="1011" customWidth="1"/>
    <col min="2822" max="2822" width="21.140625" style="1011" customWidth="1"/>
    <col min="2823" max="2823" width="23.140625" style="1011" customWidth="1"/>
    <col min="2824" max="2824" width="14.5703125" style="1011" customWidth="1"/>
    <col min="2825" max="2825" width="21.42578125" style="1011" customWidth="1"/>
    <col min="2826" max="2826" width="22.5703125" style="1011" customWidth="1"/>
    <col min="2827" max="2827" width="14.28515625" style="1011" customWidth="1"/>
    <col min="2828" max="2828" width="19.85546875" style="1011" customWidth="1"/>
    <col min="2829" max="2829" width="21.5703125" style="1011" customWidth="1"/>
    <col min="2830" max="2830" width="14.42578125" style="1011" customWidth="1"/>
    <col min="2831" max="2832" width="0" style="1011" hidden="1" customWidth="1"/>
    <col min="2833" max="2833" width="4" style="1011" customWidth="1"/>
    <col min="2834" max="2841" width="9.140625" style="1011" customWidth="1"/>
    <col min="2842" max="3072" width="11.42578125" style="1011"/>
    <col min="3073" max="3073" width="0" style="1011" hidden="1" customWidth="1"/>
    <col min="3074" max="3074" width="27" style="1011" customWidth="1"/>
    <col min="3075" max="3075" width="20.85546875" style="1011" customWidth="1"/>
    <col min="3076" max="3076" width="23.42578125" style="1011" customWidth="1"/>
    <col min="3077" max="3077" width="13.7109375" style="1011" customWidth="1"/>
    <col min="3078" max="3078" width="21.140625" style="1011" customWidth="1"/>
    <col min="3079" max="3079" width="23.140625" style="1011" customWidth="1"/>
    <col min="3080" max="3080" width="14.5703125" style="1011" customWidth="1"/>
    <col min="3081" max="3081" width="21.42578125" style="1011" customWidth="1"/>
    <col min="3082" max="3082" width="22.5703125" style="1011" customWidth="1"/>
    <col min="3083" max="3083" width="14.28515625" style="1011" customWidth="1"/>
    <col min="3084" max="3084" width="19.85546875" style="1011" customWidth="1"/>
    <col min="3085" max="3085" width="21.5703125" style="1011" customWidth="1"/>
    <col min="3086" max="3086" width="14.42578125" style="1011" customWidth="1"/>
    <col min="3087" max="3088" width="0" style="1011" hidden="1" customWidth="1"/>
    <col min="3089" max="3089" width="4" style="1011" customWidth="1"/>
    <col min="3090" max="3097" width="9.140625" style="1011" customWidth="1"/>
    <col min="3098" max="3328" width="11.42578125" style="1011"/>
    <col min="3329" max="3329" width="0" style="1011" hidden="1" customWidth="1"/>
    <col min="3330" max="3330" width="27" style="1011" customWidth="1"/>
    <col min="3331" max="3331" width="20.85546875" style="1011" customWidth="1"/>
    <col min="3332" max="3332" width="23.42578125" style="1011" customWidth="1"/>
    <col min="3333" max="3333" width="13.7109375" style="1011" customWidth="1"/>
    <col min="3334" max="3334" width="21.140625" style="1011" customWidth="1"/>
    <col min="3335" max="3335" width="23.140625" style="1011" customWidth="1"/>
    <col min="3336" max="3336" width="14.5703125" style="1011" customWidth="1"/>
    <col min="3337" max="3337" width="21.42578125" style="1011" customWidth="1"/>
    <col min="3338" max="3338" width="22.5703125" style="1011" customWidth="1"/>
    <col min="3339" max="3339" width="14.28515625" style="1011" customWidth="1"/>
    <col min="3340" max="3340" width="19.85546875" style="1011" customWidth="1"/>
    <col min="3341" max="3341" width="21.5703125" style="1011" customWidth="1"/>
    <col min="3342" max="3342" width="14.42578125" style="1011" customWidth="1"/>
    <col min="3343" max="3344" width="0" style="1011" hidden="1" customWidth="1"/>
    <col min="3345" max="3345" width="4" style="1011" customWidth="1"/>
    <col min="3346" max="3353" width="9.140625" style="1011" customWidth="1"/>
    <col min="3354" max="3584" width="11.42578125" style="1011"/>
    <col min="3585" max="3585" width="0" style="1011" hidden="1" customWidth="1"/>
    <col min="3586" max="3586" width="27" style="1011" customWidth="1"/>
    <col min="3587" max="3587" width="20.85546875" style="1011" customWidth="1"/>
    <col min="3588" max="3588" width="23.42578125" style="1011" customWidth="1"/>
    <col min="3589" max="3589" width="13.7109375" style="1011" customWidth="1"/>
    <col min="3590" max="3590" width="21.140625" style="1011" customWidth="1"/>
    <col min="3591" max="3591" width="23.140625" style="1011" customWidth="1"/>
    <col min="3592" max="3592" width="14.5703125" style="1011" customWidth="1"/>
    <col min="3593" max="3593" width="21.42578125" style="1011" customWidth="1"/>
    <col min="3594" max="3594" width="22.5703125" style="1011" customWidth="1"/>
    <col min="3595" max="3595" width="14.28515625" style="1011" customWidth="1"/>
    <col min="3596" max="3596" width="19.85546875" style="1011" customWidth="1"/>
    <col min="3597" max="3597" width="21.5703125" style="1011" customWidth="1"/>
    <col min="3598" max="3598" width="14.42578125" style="1011" customWidth="1"/>
    <col min="3599" max="3600" width="0" style="1011" hidden="1" customWidth="1"/>
    <col min="3601" max="3601" width="4" style="1011" customWidth="1"/>
    <col min="3602" max="3609" width="9.140625" style="1011" customWidth="1"/>
    <col min="3610" max="3840" width="11.42578125" style="1011"/>
    <col min="3841" max="3841" width="0" style="1011" hidden="1" customWidth="1"/>
    <col min="3842" max="3842" width="27" style="1011" customWidth="1"/>
    <col min="3843" max="3843" width="20.85546875" style="1011" customWidth="1"/>
    <col min="3844" max="3844" width="23.42578125" style="1011" customWidth="1"/>
    <col min="3845" max="3845" width="13.7109375" style="1011" customWidth="1"/>
    <col min="3846" max="3846" width="21.140625" style="1011" customWidth="1"/>
    <col min="3847" max="3847" width="23.140625" style="1011" customWidth="1"/>
    <col min="3848" max="3848" width="14.5703125" style="1011" customWidth="1"/>
    <col min="3849" max="3849" width="21.42578125" style="1011" customWidth="1"/>
    <col min="3850" max="3850" width="22.5703125" style="1011" customWidth="1"/>
    <col min="3851" max="3851" width="14.28515625" style="1011" customWidth="1"/>
    <col min="3852" max="3852" width="19.85546875" style="1011" customWidth="1"/>
    <col min="3853" max="3853" width="21.5703125" style="1011" customWidth="1"/>
    <col min="3854" max="3854" width="14.42578125" style="1011" customWidth="1"/>
    <col min="3855" max="3856" width="0" style="1011" hidden="1" customWidth="1"/>
    <col min="3857" max="3857" width="4" style="1011" customWidth="1"/>
    <col min="3858" max="3865" width="9.140625" style="1011" customWidth="1"/>
    <col min="3866" max="4096" width="11.42578125" style="1011"/>
    <col min="4097" max="4097" width="0" style="1011" hidden="1" customWidth="1"/>
    <col min="4098" max="4098" width="27" style="1011" customWidth="1"/>
    <col min="4099" max="4099" width="20.85546875" style="1011" customWidth="1"/>
    <col min="4100" max="4100" width="23.42578125" style="1011" customWidth="1"/>
    <col min="4101" max="4101" width="13.7109375" style="1011" customWidth="1"/>
    <col min="4102" max="4102" width="21.140625" style="1011" customWidth="1"/>
    <col min="4103" max="4103" width="23.140625" style="1011" customWidth="1"/>
    <col min="4104" max="4104" width="14.5703125" style="1011" customWidth="1"/>
    <col min="4105" max="4105" width="21.42578125" style="1011" customWidth="1"/>
    <col min="4106" max="4106" width="22.5703125" style="1011" customWidth="1"/>
    <col min="4107" max="4107" width="14.28515625" style="1011" customWidth="1"/>
    <col min="4108" max="4108" width="19.85546875" style="1011" customWidth="1"/>
    <col min="4109" max="4109" width="21.5703125" style="1011" customWidth="1"/>
    <col min="4110" max="4110" width="14.42578125" style="1011" customWidth="1"/>
    <col min="4111" max="4112" width="0" style="1011" hidden="1" customWidth="1"/>
    <col min="4113" max="4113" width="4" style="1011" customWidth="1"/>
    <col min="4114" max="4121" width="9.140625" style="1011" customWidth="1"/>
    <col min="4122" max="4352" width="11.42578125" style="1011"/>
    <col min="4353" max="4353" width="0" style="1011" hidden="1" customWidth="1"/>
    <col min="4354" max="4354" width="27" style="1011" customWidth="1"/>
    <col min="4355" max="4355" width="20.85546875" style="1011" customWidth="1"/>
    <col min="4356" max="4356" width="23.42578125" style="1011" customWidth="1"/>
    <col min="4357" max="4357" width="13.7109375" style="1011" customWidth="1"/>
    <col min="4358" max="4358" width="21.140625" style="1011" customWidth="1"/>
    <col min="4359" max="4359" width="23.140625" style="1011" customWidth="1"/>
    <col min="4360" max="4360" width="14.5703125" style="1011" customWidth="1"/>
    <col min="4361" max="4361" width="21.42578125" style="1011" customWidth="1"/>
    <col min="4362" max="4362" width="22.5703125" style="1011" customWidth="1"/>
    <col min="4363" max="4363" width="14.28515625" style="1011" customWidth="1"/>
    <col min="4364" max="4364" width="19.85546875" style="1011" customWidth="1"/>
    <col min="4365" max="4365" width="21.5703125" style="1011" customWidth="1"/>
    <col min="4366" max="4366" width="14.42578125" style="1011" customWidth="1"/>
    <col min="4367" max="4368" width="0" style="1011" hidden="1" customWidth="1"/>
    <col min="4369" max="4369" width="4" style="1011" customWidth="1"/>
    <col min="4370" max="4377" width="9.140625" style="1011" customWidth="1"/>
    <col min="4378" max="4608" width="11.42578125" style="1011"/>
    <col min="4609" max="4609" width="0" style="1011" hidden="1" customWidth="1"/>
    <col min="4610" max="4610" width="27" style="1011" customWidth="1"/>
    <col min="4611" max="4611" width="20.85546875" style="1011" customWidth="1"/>
    <col min="4612" max="4612" width="23.42578125" style="1011" customWidth="1"/>
    <col min="4613" max="4613" width="13.7109375" style="1011" customWidth="1"/>
    <col min="4614" max="4614" width="21.140625" style="1011" customWidth="1"/>
    <col min="4615" max="4615" width="23.140625" style="1011" customWidth="1"/>
    <col min="4616" max="4616" width="14.5703125" style="1011" customWidth="1"/>
    <col min="4617" max="4617" width="21.42578125" style="1011" customWidth="1"/>
    <col min="4618" max="4618" width="22.5703125" style="1011" customWidth="1"/>
    <col min="4619" max="4619" width="14.28515625" style="1011" customWidth="1"/>
    <col min="4620" max="4620" width="19.85546875" style="1011" customWidth="1"/>
    <col min="4621" max="4621" width="21.5703125" style="1011" customWidth="1"/>
    <col min="4622" max="4622" width="14.42578125" style="1011" customWidth="1"/>
    <col min="4623" max="4624" width="0" style="1011" hidden="1" customWidth="1"/>
    <col min="4625" max="4625" width="4" style="1011" customWidth="1"/>
    <col min="4626" max="4633" width="9.140625" style="1011" customWidth="1"/>
    <col min="4634" max="4864" width="11.42578125" style="1011"/>
    <col min="4865" max="4865" width="0" style="1011" hidden="1" customWidth="1"/>
    <col min="4866" max="4866" width="27" style="1011" customWidth="1"/>
    <col min="4867" max="4867" width="20.85546875" style="1011" customWidth="1"/>
    <col min="4868" max="4868" width="23.42578125" style="1011" customWidth="1"/>
    <col min="4869" max="4869" width="13.7109375" style="1011" customWidth="1"/>
    <col min="4870" max="4870" width="21.140625" style="1011" customWidth="1"/>
    <col min="4871" max="4871" width="23.140625" style="1011" customWidth="1"/>
    <col min="4872" max="4872" width="14.5703125" style="1011" customWidth="1"/>
    <col min="4873" max="4873" width="21.42578125" style="1011" customWidth="1"/>
    <col min="4874" max="4874" width="22.5703125" style="1011" customWidth="1"/>
    <col min="4875" max="4875" width="14.28515625" style="1011" customWidth="1"/>
    <col min="4876" max="4876" width="19.85546875" style="1011" customWidth="1"/>
    <col min="4877" max="4877" width="21.5703125" style="1011" customWidth="1"/>
    <col min="4878" max="4878" width="14.42578125" style="1011" customWidth="1"/>
    <col min="4879" max="4880" width="0" style="1011" hidden="1" customWidth="1"/>
    <col min="4881" max="4881" width="4" style="1011" customWidth="1"/>
    <col min="4882" max="4889" width="9.140625" style="1011" customWidth="1"/>
    <col min="4890" max="5120" width="11.42578125" style="1011"/>
    <col min="5121" max="5121" width="0" style="1011" hidden="1" customWidth="1"/>
    <col min="5122" max="5122" width="27" style="1011" customWidth="1"/>
    <col min="5123" max="5123" width="20.85546875" style="1011" customWidth="1"/>
    <col min="5124" max="5124" width="23.42578125" style="1011" customWidth="1"/>
    <col min="5125" max="5125" width="13.7109375" style="1011" customWidth="1"/>
    <col min="5126" max="5126" width="21.140625" style="1011" customWidth="1"/>
    <col min="5127" max="5127" width="23.140625" style="1011" customWidth="1"/>
    <col min="5128" max="5128" width="14.5703125" style="1011" customWidth="1"/>
    <col min="5129" max="5129" width="21.42578125" style="1011" customWidth="1"/>
    <col min="5130" max="5130" width="22.5703125" style="1011" customWidth="1"/>
    <col min="5131" max="5131" width="14.28515625" style="1011" customWidth="1"/>
    <col min="5132" max="5132" width="19.85546875" style="1011" customWidth="1"/>
    <col min="5133" max="5133" width="21.5703125" style="1011" customWidth="1"/>
    <col min="5134" max="5134" width="14.42578125" style="1011" customWidth="1"/>
    <col min="5135" max="5136" width="0" style="1011" hidden="1" customWidth="1"/>
    <col min="5137" max="5137" width="4" style="1011" customWidth="1"/>
    <col min="5138" max="5145" width="9.140625" style="1011" customWidth="1"/>
    <col min="5146" max="5376" width="11.42578125" style="1011"/>
    <col min="5377" max="5377" width="0" style="1011" hidden="1" customWidth="1"/>
    <col min="5378" max="5378" width="27" style="1011" customWidth="1"/>
    <col min="5379" max="5379" width="20.85546875" style="1011" customWidth="1"/>
    <col min="5380" max="5380" width="23.42578125" style="1011" customWidth="1"/>
    <col min="5381" max="5381" width="13.7109375" style="1011" customWidth="1"/>
    <col min="5382" max="5382" width="21.140625" style="1011" customWidth="1"/>
    <col min="5383" max="5383" width="23.140625" style="1011" customWidth="1"/>
    <col min="5384" max="5384" width="14.5703125" style="1011" customWidth="1"/>
    <col min="5385" max="5385" width="21.42578125" style="1011" customWidth="1"/>
    <col min="5386" max="5386" width="22.5703125" style="1011" customWidth="1"/>
    <col min="5387" max="5387" width="14.28515625" style="1011" customWidth="1"/>
    <col min="5388" max="5388" width="19.85546875" style="1011" customWidth="1"/>
    <col min="5389" max="5389" width="21.5703125" style="1011" customWidth="1"/>
    <col min="5390" max="5390" width="14.42578125" style="1011" customWidth="1"/>
    <col min="5391" max="5392" width="0" style="1011" hidden="1" customWidth="1"/>
    <col min="5393" max="5393" width="4" style="1011" customWidth="1"/>
    <col min="5394" max="5401" width="9.140625" style="1011" customWidth="1"/>
    <col min="5402" max="5632" width="11.42578125" style="1011"/>
    <col min="5633" max="5633" width="0" style="1011" hidden="1" customWidth="1"/>
    <col min="5634" max="5634" width="27" style="1011" customWidth="1"/>
    <col min="5635" max="5635" width="20.85546875" style="1011" customWidth="1"/>
    <col min="5636" max="5636" width="23.42578125" style="1011" customWidth="1"/>
    <col min="5637" max="5637" width="13.7109375" style="1011" customWidth="1"/>
    <col min="5638" max="5638" width="21.140625" style="1011" customWidth="1"/>
    <col min="5639" max="5639" width="23.140625" style="1011" customWidth="1"/>
    <col min="5640" max="5640" width="14.5703125" style="1011" customWidth="1"/>
    <col min="5641" max="5641" width="21.42578125" style="1011" customWidth="1"/>
    <col min="5642" max="5642" width="22.5703125" style="1011" customWidth="1"/>
    <col min="5643" max="5643" width="14.28515625" style="1011" customWidth="1"/>
    <col min="5644" max="5644" width="19.85546875" style="1011" customWidth="1"/>
    <col min="5645" max="5645" width="21.5703125" style="1011" customWidth="1"/>
    <col min="5646" max="5646" width="14.42578125" style="1011" customWidth="1"/>
    <col min="5647" max="5648" width="0" style="1011" hidden="1" customWidth="1"/>
    <col min="5649" max="5649" width="4" style="1011" customWidth="1"/>
    <col min="5650" max="5657" width="9.140625" style="1011" customWidth="1"/>
    <col min="5658" max="5888" width="11.42578125" style="1011"/>
    <col min="5889" max="5889" width="0" style="1011" hidden="1" customWidth="1"/>
    <col min="5890" max="5890" width="27" style="1011" customWidth="1"/>
    <col min="5891" max="5891" width="20.85546875" style="1011" customWidth="1"/>
    <col min="5892" max="5892" width="23.42578125" style="1011" customWidth="1"/>
    <col min="5893" max="5893" width="13.7109375" style="1011" customWidth="1"/>
    <col min="5894" max="5894" width="21.140625" style="1011" customWidth="1"/>
    <col min="5895" max="5895" width="23.140625" style="1011" customWidth="1"/>
    <col min="5896" max="5896" width="14.5703125" style="1011" customWidth="1"/>
    <col min="5897" max="5897" width="21.42578125" style="1011" customWidth="1"/>
    <col min="5898" max="5898" width="22.5703125" style="1011" customWidth="1"/>
    <col min="5899" max="5899" width="14.28515625" style="1011" customWidth="1"/>
    <col min="5900" max="5900" width="19.85546875" style="1011" customWidth="1"/>
    <col min="5901" max="5901" width="21.5703125" style="1011" customWidth="1"/>
    <col min="5902" max="5902" width="14.42578125" style="1011" customWidth="1"/>
    <col min="5903" max="5904" width="0" style="1011" hidden="1" customWidth="1"/>
    <col min="5905" max="5905" width="4" style="1011" customWidth="1"/>
    <col min="5906" max="5913" width="9.140625" style="1011" customWidth="1"/>
    <col min="5914" max="6144" width="11.42578125" style="1011"/>
    <col min="6145" max="6145" width="0" style="1011" hidden="1" customWidth="1"/>
    <col min="6146" max="6146" width="27" style="1011" customWidth="1"/>
    <col min="6147" max="6147" width="20.85546875" style="1011" customWidth="1"/>
    <col min="6148" max="6148" width="23.42578125" style="1011" customWidth="1"/>
    <col min="6149" max="6149" width="13.7109375" style="1011" customWidth="1"/>
    <col min="6150" max="6150" width="21.140625" style="1011" customWidth="1"/>
    <col min="6151" max="6151" width="23.140625" style="1011" customWidth="1"/>
    <col min="6152" max="6152" width="14.5703125" style="1011" customWidth="1"/>
    <col min="6153" max="6153" width="21.42578125" style="1011" customWidth="1"/>
    <col min="6154" max="6154" width="22.5703125" style="1011" customWidth="1"/>
    <col min="6155" max="6155" width="14.28515625" style="1011" customWidth="1"/>
    <col min="6156" max="6156" width="19.85546875" style="1011" customWidth="1"/>
    <col min="6157" max="6157" width="21.5703125" style="1011" customWidth="1"/>
    <col min="6158" max="6158" width="14.42578125" style="1011" customWidth="1"/>
    <col min="6159" max="6160" width="0" style="1011" hidden="1" customWidth="1"/>
    <col min="6161" max="6161" width="4" style="1011" customWidth="1"/>
    <col min="6162" max="6169" width="9.140625" style="1011" customWidth="1"/>
    <col min="6170" max="6400" width="11.42578125" style="1011"/>
    <col min="6401" max="6401" width="0" style="1011" hidden="1" customWidth="1"/>
    <col min="6402" max="6402" width="27" style="1011" customWidth="1"/>
    <col min="6403" max="6403" width="20.85546875" style="1011" customWidth="1"/>
    <col min="6404" max="6404" width="23.42578125" style="1011" customWidth="1"/>
    <col min="6405" max="6405" width="13.7109375" style="1011" customWidth="1"/>
    <col min="6406" max="6406" width="21.140625" style="1011" customWidth="1"/>
    <col min="6407" max="6407" width="23.140625" style="1011" customWidth="1"/>
    <col min="6408" max="6408" width="14.5703125" style="1011" customWidth="1"/>
    <col min="6409" max="6409" width="21.42578125" style="1011" customWidth="1"/>
    <col min="6410" max="6410" width="22.5703125" style="1011" customWidth="1"/>
    <col min="6411" max="6411" width="14.28515625" style="1011" customWidth="1"/>
    <col min="6412" max="6412" width="19.85546875" style="1011" customWidth="1"/>
    <col min="6413" max="6413" width="21.5703125" style="1011" customWidth="1"/>
    <col min="6414" max="6414" width="14.42578125" style="1011" customWidth="1"/>
    <col min="6415" max="6416" width="0" style="1011" hidden="1" customWidth="1"/>
    <col min="6417" max="6417" width="4" style="1011" customWidth="1"/>
    <col min="6418" max="6425" width="9.140625" style="1011" customWidth="1"/>
    <col min="6426" max="6656" width="11.42578125" style="1011"/>
    <col min="6657" max="6657" width="0" style="1011" hidden="1" customWidth="1"/>
    <col min="6658" max="6658" width="27" style="1011" customWidth="1"/>
    <col min="6659" max="6659" width="20.85546875" style="1011" customWidth="1"/>
    <col min="6660" max="6660" width="23.42578125" style="1011" customWidth="1"/>
    <col min="6661" max="6661" width="13.7109375" style="1011" customWidth="1"/>
    <col min="6662" max="6662" width="21.140625" style="1011" customWidth="1"/>
    <col min="6663" max="6663" width="23.140625" style="1011" customWidth="1"/>
    <col min="6664" max="6664" width="14.5703125" style="1011" customWidth="1"/>
    <col min="6665" max="6665" width="21.42578125" style="1011" customWidth="1"/>
    <col min="6666" max="6666" width="22.5703125" style="1011" customWidth="1"/>
    <col min="6667" max="6667" width="14.28515625" style="1011" customWidth="1"/>
    <col min="6668" max="6668" width="19.85546875" style="1011" customWidth="1"/>
    <col min="6669" max="6669" width="21.5703125" style="1011" customWidth="1"/>
    <col min="6670" max="6670" width="14.42578125" style="1011" customWidth="1"/>
    <col min="6671" max="6672" width="0" style="1011" hidden="1" customWidth="1"/>
    <col min="6673" max="6673" width="4" style="1011" customWidth="1"/>
    <col min="6674" max="6681" width="9.140625" style="1011" customWidth="1"/>
    <col min="6682" max="6912" width="11.42578125" style="1011"/>
    <col min="6913" max="6913" width="0" style="1011" hidden="1" customWidth="1"/>
    <col min="6914" max="6914" width="27" style="1011" customWidth="1"/>
    <col min="6915" max="6915" width="20.85546875" style="1011" customWidth="1"/>
    <col min="6916" max="6916" width="23.42578125" style="1011" customWidth="1"/>
    <col min="6917" max="6917" width="13.7109375" style="1011" customWidth="1"/>
    <col min="6918" max="6918" width="21.140625" style="1011" customWidth="1"/>
    <col min="6919" max="6919" width="23.140625" style="1011" customWidth="1"/>
    <col min="6920" max="6920" width="14.5703125" style="1011" customWidth="1"/>
    <col min="6921" max="6921" width="21.42578125" style="1011" customWidth="1"/>
    <col min="6922" max="6922" width="22.5703125" style="1011" customWidth="1"/>
    <col min="6923" max="6923" width="14.28515625" style="1011" customWidth="1"/>
    <col min="6924" max="6924" width="19.85546875" style="1011" customWidth="1"/>
    <col min="6925" max="6925" width="21.5703125" style="1011" customWidth="1"/>
    <col min="6926" max="6926" width="14.42578125" style="1011" customWidth="1"/>
    <col min="6927" max="6928" width="0" style="1011" hidden="1" customWidth="1"/>
    <col min="6929" max="6929" width="4" style="1011" customWidth="1"/>
    <col min="6930" max="6937" width="9.140625" style="1011" customWidth="1"/>
    <col min="6938" max="7168" width="11.42578125" style="1011"/>
    <col min="7169" max="7169" width="0" style="1011" hidden="1" customWidth="1"/>
    <col min="7170" max="7170" width="27" style="1011" customWidth="1"/>
    <col min="7171" max="7171" width="20.85546875" style="1011" customWidth="1"/>
    <col min="7172" max="7172" width="23.42578125" style="1011" customWidth="1"/>
    <col min="7173" max="7173" width="13.7109375" style="1011" customWidth="1"/>
    <col min="7174" max="7174" width="21.140625" style="1011" customWidth="1"/>
    <col min="7175" max="7175" width="23.140625" style="1011" customWidth="1"/>
    <col min="7176" max="7176" width="14.5703125" style="1011" customWidth="1"/>
    <col min="7177" max="7177" width="21.42578125" style="1011" customWidth="1"/>
    <col min="7178" max="7178" width="22.5703125" style="1011" customWidth="1"/>
    <col min="7179" max="7179" width="14.28515625" style="1011" customWidth="1"/>
    <col min="7180" max="7180" width="19.85546875" style="1011" customWidth="1"/>
    <col min="7181" max="7181" width="21.5703125" style="1011" customWidth="1"/>
    <col min="7182" max="7182" width="14.42578125" style="1011" customWidth="1"/>
    <col min="7183" max="7184" width="0" style="1011" hidden="1" customWidth="1"/>
    <col min="7185" max="7185" width="4" style="1011" customWidth="1"/>
    <col min="7186" max="7193" width="9.140625" style="1011" customWidth="1"/>
    <col min="7194" max="7424" width="11.42578125" style="1011"/>
    <col min="7425" max="7425" width="0" style="1011" hidden="1" customWidth="1"/>
    <col min="7426" max="7426" width="27" style="1011" customWidth="1"/>
    <col min="7427" max="7427" width="20.85546875" style="1011" customWidth="1"/>
    <col min="7428" max="7428" width="23.42578125" style="1011" customWidth="1"/>
    <col min="7429" max="7429" width="13.7109375" style="1011" customWidth="1"/>
    <col min="7430" max="7430" width="21.140625" style="1011" customWidth="1"/>
    <col min="7431" max="7431" width="23.140625" style="1011" customWidth="1"/>
    <col min="7432" max="7432" width="14.5703125" style="1011" customWidth="1"/>
    <col min="7433" max="7433" width="21.42578125" style="1011" customWidth="1"/>
    <col min="7434" max="7434" width="22.5703125" style="1011" customWidth="1"/>
    <col min="7435" max="7435" width="14.28515625" style="1011" customWidth="1"/>
    <col min="7436" max="7436" width="19.85546875" style="1011" customWidth="1"/>
    <col min="7437" max="7437" width="21.5703125" style="1011" customWidth="1"/>
    <col min="7438" max="7438" width="14.42578125" style="1011" customWidth="1"/>
    <col min="7439" max="7440" width="0" style="1011" hidden="1" customWidth="1"/>
    <col min="7441" max="7441" width="4" style="1011" customWidth="1"/>
    <col min="7442" max="7449" width="9.140625" style="1011" customWidth="1"/>
    <col min="7450" max="7680" width="11.42578125" style="1011"/>
    <col min="7681" max="7681" width="0" style="1011" hidden="1" customWidth="1"/>
    <col min="7682" max="7682" width="27" style="1011" customWidth="1"/>
    <col min="7683" max="7683" width="20.85546875" style="1011" customWidth="1"/>
    <col min="7684" max="7684" width="23.42578125" style="1011" customWidth="1"/>
    <col min="7685" max="7685" width="13.7109375" style="1011" customWidth="1"/>
    <col min="7686" max="7686" width="21.140625" style="1011" customWidth="1"/>
    <col min="7687" max="7687" width="23.140625" style="1011" customWidth="1"/>
    <col min="7688" max="7688" width="14.5703125" style="1011" customWidth="1"/>
    <col min="7689" max="7689" width="21.42578125" style="1011" customWidth="1"/>
    <col min="7690" max="7690" width="22.5703125" style="1011" customWidth="1"/>
    <col min="7691" max="7691" width="14.28515625" style="1011" customWidth="1"/>
    <col min="7692" max="7692" width="19.85546875" style="1011" customWidth="1"/>
    <col min="7693" max="7693" width="21.5703125" style="1011" customWidth="1"/>
    <col min="7694" max="7694" width="14.42578125" style="1011" customWidth="1"/>
    <col min="7695" max="7696" width="0" style="1011" hidden="1" customWidth="1"/>
    <col min="7697" max="7697" width="4" style="1011" customWidth="1"/>
    <col min="7698" max="7705" width="9.140625" style="1011" customWidth="1"/>
    <col min="7706" max="7936" width="11.42578125" style="1011"/>
    <col min="7937" max="7937" width="0" style="1011" hidden="1" customWidth="1"/>
    <col min="7938" max="7938" width="27" style="1011" customWidth="1"/>
    <col min="7939" max="7939" width="20.85546875" style="1011" customWidth="1"/>
    <col min="7940" max="7940" width="23.42578125" style="1011" customWidth="1"/>
    <col min="7941" max="7941" width="13.7109375" style="1011" customWidth="1"/>
    <col min="7942" max="7942" width="21.140625" style="1011" customWidth="1"/>
    <col min="7943" max="7943" width="23.140625" style="1011" customWidth="1"/>
    <col min="7944" max="7944" width="14.5703125" style="1011" customWidth="1"/>
    <col min="7945" max="7945" width="21.42578125" style="1011" customWidth="1"/>
    <col min="7946" max="7946" width="22.5703125" style="1011" customWidth="1"/>
    <col min="7947" max="7947" width="14.28515625" style="1011" customWidth="1"/>
    <col min="7948" max="7948" width="19.85546875" style="1011" customWidth="1"/>
    <col min="7949" max="7949" width="21.5703125" style="1011" customWidth="1"/>
    <col min="7950" max="7950" width="14.42578125" style="1011" customWidth="1"/>
    <col min="7951" max="7952" width="0" style="1011" hidden="1" customWidth="1"/>
    <col min="7953" max="7953" width="4" style="1011" customWidth="1"/>
    <col min="7954" max="7961" width="9.140625" style="1011" customWidth="1"/>
    <col min="7962" max="8192" width="11.42578125" style="1011"/>
    <col min="8193" max="8193" width="0" style="1011" hidden="1" customWidth="1"/>
    <col min="8194" max="8194" width="27" style="1011" customWidth="1"/>
    <col min="8195" max="8195" width="20.85546875" style="1011" customWidth="1"/>
    <col min="8196" max="8196" width="23.42578125" style="1011" customWidth="1"/>
    <col min="8197" max="8197" width="13.7109375" style="1011" customWidth="1"/>
    <col min="8198" max="8198" width="21.140625" style="1011" customWidth="1"/>
    <col min="8199" max="8199" width="23.140625" style="1011" customWidth="1"/>
    <col min="8200" max="8200" width="14.5703125" style="1011" customWidth="1"/>
    <col min="8201" max="8201" width="21.42578125" style="1011" customWidth="1"/>
    <col min="8202" max="8202" width="22.5703125" style="1011" customWidth="1"/>
    <col min="8203" max="8203" width="14.28515625" style="1011" customWidth="1"/>
    <col min="8204" max="8204" width="19.85546875" style="1011" customWidth="1"/>
    <col min="8205" max="8205" width="21.5703125" style="1011" customWidth="1"/>
    <col min="8206" max="8206" width="14.42578125" style="1011" customWidth="1"/>
    <col min="8207" max="8208" width="0" style="1011" hidden="1" customWidth="1"/>
    <col min="8209" max="8209" width="4" style="1011" customWidth="1"/>
    <col min="8210" max="8217" width="9.140625" style="1011" customWidth="1"/>
    <col min="8218" max="8448" width="11.42578125" style="1011"/>
    <col min="8449" max="8449" width="0" style="1011" hidden="1" customWidth="1"/>
    <col min="8450" max="8450" width="27" style="1011" customWidth="1"/>
    <col min="8451" max="8451" width="20.85546875" style="1011" customWidth="1"/>
    <col min="8452" max="8452" width="23.42578125" style="1011" customWidth="1"/>
    <col min="8453" max="8453" width="13.7109375" style="1011" customWidth="1"/>
    <col min="8454" max="8454" width="21.140625" style="1011" customWidth="1"/>
    <col min="8455" max="8455" width="23.140625" style="1011" customWidth="1"/>
    <col min="8456" max="8456" width="14.5703125" style="1011" customWidth="1"/>
    <col min="8457" max="8457" width="21.42578125" style="1011" customWidth="1"/>
    <col min="8458" max="8458" width="22.5703125" style="1011" customWidth="1"/>
    <col min="8459" max="8459" width="14.28515625" style="1011" customWidth="1"/>
    <col min="8460" max="8460" width="19.85546875" style="1011" customWidth="1"/>
    <col min="8461" max="8461" width="21.5703125" style="1011" customWidth="1"/>
    <col min="8462" max="8462" width="14.42578125" style="1011" customWidth="1"/>
    <col min="8463" max="8464" width="0" style="1011" hidden="1" customWidth="1"/>
    <col min="8465" max="8465" width="4" style="1011" customWidth="1"/>
    <col min="8466" max="8473" width="9.140625" style="1011" customWidth="1"/>
    <col min="8474" max="8704" width="11.42578125" style="1011"/>
    <col min="8705" max="8705" width="0" style="1011" hidden="1" customWidth="1"/>
    <col min="8706" max="8706" width="27" style="1011" customWidth="1"/>
    <col min="8707" max="8707" width="20.85546875" style="1011" customWidth="1"/>
    <col min="8708" max="8708" width="23.42578125" style="1011" customWidth="1"/>
    <col min="8709" max="8709" width="13.7109375" style="1011" customWidth="1"/>
    <col min="8710" max="8710" width="21.140625" style="1011" customWidth="1"/>
    <col min="8711" max="8711" width="23.140625" style="1011" customWidth="1"/>
    <col min="8712" max="8712" width="14.5703125" style="1011" customWidth="1"/>
    <col min="8713" max="8713" width="21.42578125" style="1011" customWidth="1"/>
    <col min="8714" max="8714" width="22.5703125" style="1011" customWidth="1"/>
    <col min="8715" max="8715" width="14.28515625" style="1011" customWidth="1"/>
    <col min="8716" max="8716" width="19.85546875" style="1011" customWidth="1"/>
    <col min="8717" max="8717" width="21.5703125" style="1011" customWidth="1"/>
    <col min="8718" max="8718" width="14.42578125" style="1011" customWidth="1"/>
    <col min="8719" max="8720" width="0" style="1011" hidden="1" customWidth="1"/>
    <col min="8721" max="8721" width="4" style="1011" customWidth="1"/>
    <col min="8722" max="8729" width="9.140625" style="1011" customWidth="1"/>
    <col min="8730" max="8960" width="11.42578125" style="1011"/>
    <col min="8961" max="8961" width="0" style="1011" hidden="1" customWidth="1"/>
    <col min="8962" max="8962" width="27" style="1011" customWidth="1"/>
    <col min="8963" max="8963" width="20.85546875" style="1011" customWidth="1"/>
    <col min="8964" max="8964" width="23.42578125" style="1011" customWidth="1"/>
    <col min="8965" max="8965" width="13.7109375" style="1011" customWidth="1"/>
    <col min="8966" max="8966" width="21.140625" style="1011" customWidth="1"/>
    <col min="8967" max="8967" width="23.140625" style="1011" customWidth="1"/>
    <col min="8968" max="8968" width="14.5703125" style="1011" customWidth="1"/>
    <col min="8969" max="8969" width="21.42578125" style="1011" customWidth="1"/>
    <col min="8970" max="8970" width="22.5703125" style="1011" customWidth="1"/>
    <col min="8971" max="8971" width="14.28515625" style="1011" customWidth="1"/>
    <col min="8972" max="8972" width="19.85546875" style="1011" customWidth="1"/>
    <col min="8973" max="8973" width="21.5703125" style="1011" customWidth="1"/>
    <col min="8974" max="8974" width="14.42578125" style="1011" customWidth="1"/>
    <col min="8975" max="8976" width="0" style="1011" hidden="1" customWidth="1"/>
    <col min="8977" max="8977" width="4" style="1011" customWidth="1"/>
    <col min="8978" max="8985" width="9.140625" style="1011" customWidth="1"/>
    <col min="8986" max="9216" width="11.42578125" style="1011"/>
    <col min="9217" max="9217" width="0" style="1011" hidden="1" customWidth="1"/>
    <col min="9218" max="9218" width="27" style="1011" customWidth="1"/>
    <col min="9219" max="9219" width="20.85546875" style="1011" customWidth="1"/>
    <col min="9220" max="9220" width="23.42578125" style="1011" customWidth="1"/>
    <col min="9221" max="9221" width="13.7109375" style="1011" customWidth="1"/>
    <col min="9222" max="9222" width="21.140625" style="1011" customWidth="1"/>
    <col min="9223" max="9223" width="23.140625" style="1011" customWidth="1"/>
    <col min="9224" max="9224" width="14.5703125" style="1011" customWidth="1"/>
    <col min="9225" max="9225" width="21.42578125" style="1011" customWidth="1"/>
    <col min="9226" max="9226" width="22.5703125" style="1011" customWidth="1"/>
    <col min="9227" max="9227" width="14.28515625" style="1011" customWidth="1"/>
    <col min="9228" max="9228" width="19.85546875" style="1011" customWidth="1"/>
    <col min="9229" max="9229" width="21.5703125" style="1011" customWidth="1"/>
    <col min="9230" max="9230" width="14.42578125" style="1011" customWidth="1"/>
    <col min="9231" max="9232" width="0" style="1011" hidden="1" customWidth="1"/>
    <col min="9233" max="9233" width="4" style="1011" customWidth="1"/>
    <col min="9234" max="9241" width="9.140625" style="1011" customWidth="1"/>
    <col min="9242" max="9472" width="11.42578125" style="1011"/>
    <col min="9473" max="9473" width="0" style="1011" hidden="1" customWidth="1"/>
    <col min="9474" max="9474" width="27" style="1011" customWidth="1"/>
    <col min="9475" max="9475" width="20.85546875" style="1011" customWidth="1"/>
    <col min="9476" max="9476" width="23.42578125" style="1011" customWidth="1"/>
    <col min="9477" max="9477" width="13.7109375" style="1011" customWidth="1"/>
    <col min="9478" max="9478" width="21.140625" style="1011" customWidth="1"/>
    <col min="9479" max="9479" width="23.140625" style="1011" customWidth="1"/>
    <col min="9480" max="9480" width="14.5703125" style="1011" customWidth="1"/>
    <col min="9481" max="9481" width="21.42578125" style="1011" customWidth="1"/>
    <col min="9482" max="9482" width="22.5703125" style="1011" customWidth="1"/>
    <col min="9483" max="9483" width="14.28515625" style="1011" customWidth="1"/>
    <col min="9484" max="9484" width="19.85546875" style="1011" customWidth="1"/>
    <col min="9485" max="9485" width="21.5703125" style="1011" customWidth="1"/>
    <col min="9486" max="9486" width="14.42578125" style="1011" customWidth="1"/>
    <col min="9487" max="9488" width="0" style="1011" hidden="1" customWidth="1"/>
    <col min="9489" max="9489" width="4" style="1011" customWidth="1"/>
    <col min="9490" max="9497" width="9.140625" style="1011" customWidth="1"/>
    <col min="9498" max="9728" width="11.42578125" style="1011"/>
    <col min="9729" max="9729" width="0" style="1011" hidden="1" customWidth="1"/>
    <col min="9730" max="9730" width="27" style="1011" customWidth="1"/>
    <col min="9731" max="9731" width="20.85546875" style="1011" customWidth="1"/>
    <col min="9732" max="9732" width="23.42578125" style="1011" customWidth="1"/>
    <col min="9733" max="9733" width="13.7109375" style="1011" customWidth="1"/>
    <col min="9734" max="9734" width="21.140625" style="1011" customWidth="1"/>
    <col min="9735" max="9735" width="23.140625" style="1011" customWidth="1"/>
    <col min="9736" max="9736" width="14.5703125" style="1011" customWidth="1"/>
    <col min="9737" max="9737" width="21.42578125" style="1011" customWidth="1"/>
    <col min="9738" max="9738" width="22.5703125" style="1011" customWidth="1"/>
    <col min="9739" max="9739" width="14.28515625" style="1011" customWidth="1"/>
    <col min="9740" max="9740" width="19.85546875" style="1011" customWidth="1"/>
    <col min="9741" max="9741" width="21.5703125" style="1011" customWidth="1"/>
    <col min="9742" max="9742" width="14.42578125" style="1011" customWidth="1"/>
    <col min="9743" max="9744" width="0" style="1011" hidden="1" customWidth="1"/>
    <col min="9745" max="9745" width="4" style="1011" customWidth="1"/>
    <col min="9746" max="9753" width="9.140625" style="1011" customWidth="1"/>
    <col min="9754" max="9984" width="11.42578125" style="1011"/>
    <col min="9985" max="9985" width="0" style="1011" hidden="1" customWidth="1"/>
    <col min="9986" max="9986" width="27" style="1011" customWidth="1"/>
    <col min="9987" max="9987" width="20.85546875" style="1011" customWidth="1"/>
    <col min="9988" max="9988" width="23.42578125" style="1011" customWidth="1"/>
    <col min="9989" max="9989" width="13.7109375" style="1011" customWidth="1"/>
    <col min="9990" max="9990" width="21.140625" style="1011" customWidth="1"/>
    <col min="9991" max="9991" width="23.140625" style="1011" customWidth="1"/>
    <col min="9992" max="9992" width="14.5703125" style="1011" customWidth="1"/>
    <col min="9993" max="9993" width="21.42578125" style="1011" customWidth="1"/>
    <col min="9994" max="9994" width="22.5703125" style="1011" customWidth="1"/>
    <col min="9995" max="9995" width="14.28515625" style="1011" customWidth="1"/>
    <col min="9996" max="9996" width="19.85546875" style="1011" customWidth="1"/>
    <col min="9997" max="9997" width="21.5703125" style="1011" customWidth="1"/>
    <col min="9998" max="9998" width="14.42578125" style="1011" customWidth="1"/>
    <col min="9999" max="10000" width="0" style="1011" hidden="1" customWidth="1"/>
    <col min="10001" max="10001" width="4" style="1011" customWidth="1"/>
    <col min="10002" max="10009" width="9.140625" style="1011" customWidth="1"/>
    <col min="10010" max="10240" width="11.42578125" style="1011"/>
    <col min="10241" max="10241" width="0" style="1011" hidden="1" customWidth="1"/>
    <col min="10242" max="10242" width="27" style="1011" customWidth="1"/>
    <col min="10243" max="10243" width="20.85546875" style="1011" customWidth="1"/>
    <col min="10244" max="10244" width="23.42578125" style="1011" customWidth="1"/>
    <col min="10245" max="10245" width="13.7109375" style="1011" customWidth="1"/>
    <col min="10246" max="10246" width="21.140625" style="1011" customWidth="1"/>
    <col min="10247" max="10247" width="23.140625" style="1011" customWidth="1"/>
    <col min="10248" max="10248" width="14.5703125" style="1011" customWidth="1"/>
    <col min="10249" max="10249" width="21.42578125" style="1011" customWidth="1"/>
    <col min="10250" max="10250" width="22.5703125" style="1011" customWidth="1"/>
    <col min="10251" max="10251" width="14.28515625" style="1011" customWidth="1"/>
    <col min="10252" max="10252" width="19.85546875" style="1011" customWidth="1"/>
    <col min="10253" max="10253" width="21.5703125" style="1011" customWidth="1"/>
    <col min="10254" max="10254" width="14.42578125" style="1011" customWidth="1"/>
    <col min="10255" max="10256" width="0" style="1011" hidden="1" customWidth="1"/>
    <col min="10257" max="10257" width="4" style="1011" customWidth="1"/>
    <col min="10258" max="10265" width="9.140625" style="1011" customWidth="1"/>
    <col min="10266" max="10496" width="11.42578125" style="1011"/>
    <col min="10497" max="10497" width="0" style="1011" hidden="1" customWidth="1"/>
    <col min="10498" max="10498" width="27" style="1011" customWidth="1"/>
    <col min="10499" max="10499" width="20.85546875" style="1011" customWidth="1"/>
    <col min="10500" max="10500" width="23.42578125" style="1011" customWidth="1"/>
    <col min="10501" max="10501" width="13.7109375" style="1011" customWidth="1"/>
    <col min="10502" max="10502" width="21.140625" style="1011" customWidth="1"/>
    <col min="10503" max="10503" width="23.140625" style="1011" customWidth="1"/>
    <col min="10504" max="10504" width="14.5703125" style="1011" customWidth="1"/>
    <col min="10505" max="10505" width="21.42578125" style="1011" customWidth="1"/>
    <col min="10506" max="10506" width="22.5703125" style="1011" customWidth="1"/>
    <col min="10507" max="10507" width="14.28515625" style="1011" customWidth="1"/>
    <col min="10508" max="10508" width="19.85546875" style="1011" customWidth="1"/>
    <col min="10509" max="10509" width="21.5703125" style="1011" customWidth="1"/>
    <col min="10510" max="10510" width="14.42578125" style="1011" customWidth="1"/>
    <col min="10511" max="10512" width="0" style="1011" hidden="1" customWidth="1"/>
    <col min="10513" max="10513" width="4" style="1011" customWidth="1"/>
    <col min="10514" max="10521" width="9.140625" style="1011" customWidth="1"/>
    <col min="10522" max="10752" width="11.42578125" style="1011"/>
    <col min="10753" max="10753" width="0" style="1011" hidden="1" customWidth="1"/>
    <col min="10754" max="10754" width="27" style="1011" customWidth="1"/>
    <col min="10755" max="10755" width="20.85546875" style="1011" customWidth="1"/>
    <col min="10756" max="10756" width="23.42578125" style="1011" customWidth="1"/>
    <col min="10757" max="10757" width="13.7109375" style="1011" customWidth="1"/>
    <col min="10758" max="10758" width="21.140625" style="1011" customWidth="1"/>
    <col min="10759" max="10759" width="23.140625" style="1011" customWidth="1"/>
    <col min="10760" max="10760" width="14.5703125" style="1011" customWidth="1"/>
    <col min="10761" max="10761" width="21.42578125" style="1011" customWidth="1"/>
    <col min="10762" max="10762" width="22.5703125" style="1011" customWidth="1"/>
    <col min="10763" max="10763" width="14.28515625" style="1011" customWidth="1"/>
    <col min="10764" max="10764" width="19.85546875" style="1011" customWidth="1"/>
    <col min="10765" max="10765" width="21.5703125" style="1011" customWidth="1"/>
    <col min="10766" max="10766" width="14.42578125" style="1011" customWidth="1"/>
    <col min="10767" max="10768" width="0" style="1011" hidden="1" customWidth="1"/>
    <col min="10769" max="10769" width="4" style="1011" customWidth="1"/>
    <col min="10770" max="10777" width="9.140625" style="1011" customWidth="1"/>
    <col min="10778" max="11008" width="11.42578125" style="1011"/>
    <col min="11009" max="11009" width="0" style="1011" hidden="1" customWidth="1"/>
    <col min="11010" max="11010" width="27" style="1011" customWidth="1"/>
    <col min="11011" max="11011" width="20.85546875" style="1011" customWidth="1"/>
    <col min="11012" max="11012" width="23.42578125" style="1011" customWidth="1"/>
    <col min="11013" max="11013" width="13.7109375" style="1011" customWidth="1"/>
    <col min="11014" max="11014" width="21.140625" style="1011" customWidth="1"/>
    <col min="11015" max="11015" width="23.140625" style="1011" customWidth="1"/>
    <col min="11016" max="11016" width="14.5703125" style="1011" customWidth="1"/>
    <col min="11017" max="11017" width="21.42578125" style="1011" customWidth="1"/>
    <col min="11018" max="11018" width="22.5703125" style="1011" customWidth="1"/>
    <col min="11019" max="11019" width="14.28515625" style="1011" customWidth="1"/>
    <col min="11020" max="11020" width="19.85546875" style="1011" customWidth="1"/>
    <col min="11021" max="11021" width="21.5703125" style="1011" customWidth="1"/>
    <col min="11022" max="11022" width="14.42578125" style="1011" customWidth="1"/>
    <col min="11023" max="11024" width="0" style="1011" hidden="1" customWidth="1"/>
    <col min="11025" max="11025" width="4" style="1011" customWidth="1"/>
    <col min="11026" max="11033" width="9.140625" style="1011" customWidth="1"/>
    <col min="11034" max="11264" width="11.42578125" style="1011"/>
    <col min="11265" max="11265" width="0" style="1011" hidden="1" customWidth="1"/>
    <col min="11266" max="11266" width="27" style="1011" customWidth="1"/>
    <col min="11267" max="11267" width="20.85546875" style="1011" customWidth="1"/>
    <col min="11268" max="11268" width="23.42578125" style="1011" customWidth="1"/>
    <col min="11269" max="11269" width="13.7109375" style="1011" customWidth="1"/>
    <col min="11270" max="11270" width="21.140625" style="1011" customWidth="1"/>
    <col min="11271" max="11271" width="23.140625" style="1011" customWidth="1"/>
    <col min="11272" max="11272" width="14.5703125" style="1011" customWidth="1"/>
    <col min="11273" max="11273" width="21.42578125" style="1011" customWidth="1"/>
    <col min="11274" max="11274" width="22.5703125" style="1011" customWidth="1"/>
    <col min="11275" max="11275" width="14.28515625" style="1011" customWidth="1"/>
    <col min="11276" max="11276" width="19.85546875" style="1011" customWidth="1"/>
    <col min="11277" max="11277" width="21.5703125" style="1011" customWidth="1"/>
    <col min="11278" max="11278" width="14.42578125" style="1011" customWidth="1"/>
    <col min="11279" max="11280" width="0" style="1011" hidden="1" customWidth="1"/>
    <col min="11281" max="11281" width="4" style="1011" customWidth="1"/>
    <col min="11282" max="11289" width="9.140625" style="1011" customWidth="1"/>
    <col min="11290" max="11520" width="11.42578125" style="1011"/>
    <col min="11521" max="11521" width="0" style="1011" hidden="1" customWidth="1"/>
    <col min="11522" max="11522" width="27" style="1011" customWidth="1"/>
    <col min="11523" max="11523" width="20.85546875" style="1011" customWidth="1"/>
    <col min="11524" max="11524" width="23.42578125" style="1011" customWidth="1"/>
    <col min="11525" max="11525" width="13.7109375" style="1011" customWidth="1"/>
    <col min="11526" max="11526" width="21.140625" style="1011" customWidth="1"/>
    <col min="11527" max="11527" width="23.140625" style="1011" customWidth="1"/>
    <col min="11528" max="11528" width="14.5703125" style="1011" customWidth="1"/>
    <col min="11529" max="11529" width="21.42578125" style="1011" customWidth="1"/>
    <col min="11530" max="11530" width="22.5703125" style="1011" customWidth="1"/>
    <col min="11531" max="11531" width="14.28515625" style="1011" customWidth="1"/>
    <col min="11532" max="11532" width="19.85546875" style="1011" customWidth="1"/>
    <col min="11533" max="11533" width="21.5703125" style="1011" customWidth="1"/>
    <col min="11534" max="11534" width="14.42578125" style="1011" customWidth="1"/>
    <col min="11535" max="11536" width="0" style="1011" hidden="1" customWidth="1"/>
    <col min="11537" max="11537" width="4" style="1011" customWidth="1"/>
    <col min="11538" max="11545" width="9.140625" style="1011" customWidth="1"/>
    <col min="11546" max="11776" width="11.42578125" style="1011"/>
    <col min="11777" max="11777" width="0" style="1011" hidden="1" customWidth="1"/>
    <col min="11778" max="11778" width="27" style="1011" customWidth="1"/>
    <col min="11779" max="11779" width="20.85546875" style="1011" customWidth="1"/>
    <col min="11780" max="11780" width="23.42578125" style="1011" customWidth="1"/>
    <col min="11781" max="11781" width="13.7109375" style="1011" customWidth="1"/>
    <col min="11782" max="11782" width="21.140625" style="1011" customWidth="1"/>
    <col min="11783" max="11783" width="23.140625" style="1011" customWidth="1"/>
    <col min="11784" max="11784" width="14.5703125" style="1011" customWidth="1"/>
    <col min="11785" max="11785" width="21.42578125" style="1011" customWidth="1"/>
    <col min="11786" max="11786" width="22.5703125" style="1011" customWidth="1"/>
    <col min="11787" max="11787" width="14.28515625" style="1011" customWidth="1"/>
    <col min="11788" max="11788" width="19.85546875" style="1011" customWidth="1"/>
    <col min="11789" max="11789" width="21.5703125" style="1011" customWidth="1"/>
    <col min="11790" max="11790" width="14.42578125" style="1011" customWidth="1"/>
    <col min="11791" max="11792" width="0" style="1011" hidden="1" customWidth="1"/>
    <col min="11793" max="11793" width="4" style="1011" customWidth="1"/>
    <col min="11794" max="11801" width="9.140625" style="1011" customWidth="1"/>
    <col min="11802" max="12032" width="11.42578125" style="1011"/>
    <col min="12033" max="12033" width="0" style="1011" hidden="1" customWidth="1"/>
    <col min="12034" max="12034" width="27" style="1011" customWidth="1"/>
    <col min="12035" max="12035" width="20.85546875" style="1011" customWidth="1"/>
    <col min="12036" max="12036" width="23.42578125" style="1011" customWidth="1"/>
    <col min="12037" max="12037" width="13.7109375" style="1011" customWidth="1"/>
    <col min="12038" max="12038" width="21.140625" style="1011" customWidth="1"/>
    <col min="12039" max="12039" width="23.140625" style="1011" customWidth="1"/>
    <col min="12040" max="12040" width="14.5703125" style="1011" customWidth="1"/>
    <col min="12041" max="12041" width="21.42578125" style="1011" customWidth="1"/>
    <col min="12042" max="12042" width="22.5703125" style="1011" customWidth="1"/>
    <col min="12043" max="12043" width="14.28515625" style="1011" customWidth="1"/>
    <col min="12044" max="12044" width="19.85546875" style="1011" customWidth="1"/>
    <col min="12045" max="12045" width="21.5703125" style="1011" customWidth="1"/>
    <col min="12046" max="12046" width="14.42578125" style="1011" customWidth="1"/>
    <col min="12047" max="12048" width="0" style="1011" hidden="1" customWidth="1"/>
    <col min="12049" max="12049" width="4" style="1011" customWidth="1"/>
    <col min="12050" max="12057" width="9.140625" style="1011" customWidth="1"/>
    <col min="12058" max="12288" width="11.42578125" style="1011"/>
    <col min="12289" max="12289" width="0" style="1011" hidden="1" customWidth="1"/>
    <col min="12290" max="12290" width="27" style="1011" customWidth="1"/>
    <col min="12291" max="12291" width="20.85546875" style="1011" customWidth="1"/>
    <col min="12292" max="12292" width="23.42578125" style="1011" customWidth="1"/>
    <col min="12293" max="12293" width="13.7109375" style="1011" customWidth="1"/>
    <col min="12294" max="12294" width="21.140625" style="1011" customWidth="1"/>
    <col min="12295" max="12295" width="23.140625" style="1011" customWidth="1"/>
    <col min="12296" max="12296" width="14.5703125" style="1011" customWidth="1"/>
    <col min="12297" max="12297" width="21.42578125" style="1011" customWidth="1"/>
    <col min="12298" max="12298" width="22.5703125" style="1011" customWidth="1"/>
    <col min="12299" max="12299" width="14.28515625" style="1011" customWidth="1"/>
    <col min="12300" max="12300" width="19.85546875" style="1011" customWidth="1"/>
    <col min="12301" max="12301" width="21.5703125" style="1011" customWidth="1"/>
    <col min="12302" max="12302" width="14.42578125" style="1011" customWidth="1"/>
    <col min="12303" max="12304" width="0" style="1011" hidden="1" customWidth="1"/>
    <col min="12305" max="12305" width="4" style="1011" customWidth="1"/>
    <col min="12306" max="12313" width="9.140625" style="1011" customWidth="1"/>
    <col min="12314" max="12544" width="11.42578125" style="1011"/>
    <col min="12545" max="12545" width="0" style="1011" hidden="1" customWidth="1"/>
    <col min="12546" max="12546" width="27" style="1011" customWidth="1"/>
    <col min="12547" max="12547" width="20.85546875" style="1011" customWidth="1"/>
    <col min="12548" max="12548" width="23.42578125" style="1011" customWidth="1"/>
    <col min="12549" max="12549" width="13.7109375" style="1011" customWidth="1"/>
    <col min="12550" max="12550" width="21.140625" style="1011" customWidth="1"/>
    <col min="12551" max="12551" width="23.140625" style="1011" customWidth="1"/>
    <col min="12552" max="12552" width="14.5703125" style="1011" customWidth="1"/>
    <col min="12553" max="12553" width="21.42578125" style="1011" customWidth="1"/>
    <col min="12554" max="12554" width="22.5703125" style="1011" customWidth="1"/>
    <col min="12555" max="12555" width="14.28515625" style="1011" customWidth="1"/>
    <col min="12556" max="12556" width="19.85546875" style="1011" customWidth="1"/>
    <col min="12557" max="12557" width="21.5703125" style="1011" customWidth="1"/>
    <col min="12558" max="12558" width="14.42578125" style="1011" customWidth="1"/>
    <col min="12559" max="12560" width="0" style="1011" hidden="1" customWidth="1"/>
    <col min="12561" max="12561" width="4" style="1011" customWidth="1"/>
    <col min="12562" max="12569" width="9.140625" style="1011" customWidth="1"/>
    <col min="12570" max="12800" width="11.42578125" style="1011"/>
    <col min="12801" max="12801" width="0" style="1011" hidden="1" customWidth="1"/>
    <col min="12802" max="12802" width="27" style="1011" customWidth="1"/>
    <col min="12803" max="12803" width="20.85546875" style="1011" customWidth="1"/>
    <col min="12804" max="12804" width="23.42578125" style="1011" customWidth="1"/>
    <col min="12805" max="12805" width="13.7109375" style="1011" customWidth="1"/>
    <col min="12806" max="12806" width="21.140625" style="1011" customWidth="1"/>
    <col min="12807" max="12807" width="23.140625" style="1011" customWidth="1"/>
    <col min="12808" max="12808" width="14.5703125" style="1011" customWidth="1"/>
    <col min="12809" max="12809" width="21.42578125" style="1011" customWidth="1"/>
    <col min="12810" max="12810" width="22.5703125" style="1011" customWidth="1"/>
    <col min="12811" max="12811" width="14.28515625" style="1011" customWidth="1"/>
    <col min="12812" max="12812" width="19.85546875" style="1011" customWidth="1"/>
    <col min="12813" max="12813" width="21.5703125" style="1011" customWidth="1"/>
    <col min="12814" max="12814" width="14.42578125" style="1011" customWidth="1"/>
    <col min="12815" max="12816" width="0" style="1011" hidden="1" customWidth="1"/>
    <col min="12817" max="12817" width="4" style="1011" customWidth="1"/>
    <col min="12818" max="12825" width="9.140625" style="1011" customWidth="1"/>
    <col min="12826" max="13056" width="11.42578125" style="1011"/>
    <col min="13057" max="13057" width="0" style="1011" hidden="1" customWidth="1"/>
    <col min="13058" max="13058" width="27" style="1011" customWidth="1"/>
    <col min="13059" max="13059" width="20.85546875" style="1011" customWidth="1"/>
    <col min="13060" max="13060" width="23.42578125" style="1011" customWidth="1"/>
    <col min="13061" max="13061" width="13.7109375" style="1011" customWidth="1"/>
    <col min="13062" max="13062" width="21.140625" style="1011" customWidth="1"/>
    <col min="13063" max="13063" width="23.140625" style="1011" customWidth="1"/>
    <col min="13064" max="13064" width="14.5703125" style="1011" customWidth="1"/>
    <col min="13065" max="13065" width="21.42578125" style="1011" customWidth="1"/>
    <col min="13066" max="13066" width="22.5703125" style="1011" customWidth="1"/>
    <col min="13067" max="13067" width="14.28515625" style="1011" customWidth="1"/>
    <col min="13068" max="13068" width="19.85546875" style="1011" customWidth="1"/>
    <col min="13069" max="13069" width="21.5703125" style="1011" customWidth="1"/>
    <col min="13070" max="13070" width="14.42578125" style="1011" customWidth="1"/>
    <col min="13071" max="13072" width="0" style="1011" hidden="1" customWidth="1"/>
    <col min="13073" max="13073" width="4" style="1011" customWidth="1"/>
    <col min="13074" max="13081" width="9.140625" style="1011" customWidth="1"/>
    <col min="13082" max="13312" width="11.42578125" style="1011"/>
    <col min="13313" max="13313" width="0" style="1011" hidden="1" customWidth="1"/>
    <col min="13314" max="13314" width="27" style="1011" customWidth="1"/>
    <col min="13315" max="13315" width="20.85546875" style="1011" customWidth="1"/>
    <col min="13316" max="13316" width="23.42578125" style="1011" customWidth="1"/>
    <col min="13317" max="13317" width="13.7109375" style="1011" customWidth="1"/>
    <col min="13318" max="13318" width="21.140625" style="1011" customWidth="1"/>
    <col min="13319" max="13319" width="23.140625" style="1011" customWidth="1"/>
    <col min="13320" max="13320" width="14.5703125" style="1011" customWidth="1"/>
    <col min="13321" max="13321" width="21.42578125" style="1011" customWidth="1"/>
    <col min="13322" max="13322" width="22.5703125" style="1011" customWidth="1"/>
    <col min="13323" max="13323" width="14.28515625" style="1011" customWidth="1"/>
    <col min="13324" max="13324" width="19.85546875" style="1011" customWidth="1"/>
    <col min="13325" max="13325" width="21.5703125" style="1011" customWidth="1"/>
    <col min="13326" max="13326" width="14.42578125" style="1011" customWidth="1"/>
    <col min="13327" max="13328" width="0" style="1011" hidden="1" customWidth="1"/>
    <col min="13329" max="13329" width="4" style="1011" customWidth="1"/>
    <col min="13330" max="13337" width="9.140625" style="1011" customWidth="1"/>
    <col min="13338" max="13568" width="11.42578125" style="1011"/>
    <col min="13569" max="13569" width="0" style="1011" hidden="1" customWidth="1"/>
    <col min="13570" max="13570" width="27" style="1011" customWidth="1"/>
    <col min="13571" max="13571" width="20.85546875" style="1011" customWidth="1"/>
    <col min="13572" max="13572" width="23.42578125" style="1011" customWidth="1"/>
    <col min="13573" max="13573" width="13.7109375" style="1011" customWidth="1"/>
    <col min="13574" max="13574" width="21.140625" style="1011" customWidth="1"/>
    <col min="13575" max="13575" width="23.140625" style="1011" customWidth="1"/>
    <col min="13576" max="13576" width="14.5703125" style="1011" customWidth="1"/>
    <col min="13577" max="13577" width="21.42578125" style="1011" customWidth="1"/>
    <col min="13578" max="13578" width="22.5703125" style="1011" customWidth="1"/>
    <col min="13579" max="13579" width="14.28515625" style="1011" customWidth="1"/>
    <col min="13580" max="13580" width="19.85546875" style="1011" customWidth="1"/>
    <col min="13581" max="13581" width="21.5703125" style="1011" customWidth="1"/>
    <col min="13582" max="13582" width="14.42578125" style="1011" customWidth="1"/>
    <col min="13583" max="13584" width="0" style="1011" hidden="1" customWidth="1"/>
    <col min="13585" max="13585" width="4" style="1011" customWidth="1"/>
    <col min="13586" max="13593" width="9.140625" style="1011" customWidth="1"/>
    <col min="13594" max="13824" width="11.42578125" style="1011"/>
    <col min="13825" max="13825" width="0" style="1011" hidden="1" customWidth="1"/>
    <col min="13826" max="13826" width="27" style="1011" customWidth="1"/>
    <col min="13827" max="13827" width="20.85546875" style="1011" customWidth="1"/>
    <col min="13828" max="13828" width="23.42578125" style="1011" customWidth="1"/>
    <col min="13829" max="13829" width="13.7109375" style="1011" customWidth="1"/>
    <col min="13830" max="13830" width="21.140625" style="1011" customWidth="1"/>
    <col min="13831" max="13831" width="23.140625" style="1011" customWidth="1"/>
    <col min="13832" max="13832" width="14.5703125" style="1011" customWidth="1"/>
    <col min="13833" max="13833" width="21.42578125" style="1011" customWidth="1"/>
    <col min="13834" max="13834" width="22.5703125" style="1011" customWidth="1"/>
    <col min="13835" max="13835" width="14.28515625" style="1011" customWidth="1"/>
    <col min="13836" max="13836" width="19.85546875" style="1011" customWidth="1"/>
    <col min="13837" max="13837" width="21.5703125" style="1011" customWidth="1"/>
    <col min="13838" max="13838" width="14.42578125" style="1011" customWidth="1"/>
    <col min="13839" max="13840" width="0" style="1011" hidden="1" customWidth="1"/>
    <col min="13841" max="13841" width="4" style="1011" customWidth="1"/>
    <col min="13842" max="13849" width="9.140625" style="1011" customWidth="1"/>
    <col min="13850" max="14080" width="11.42578125" style="1011"/>
    <col min="14081" max="14081" width="0" style="1011" hidden="1" customWidth="1"/>
    <col min="14082" max="14082" width="27" style="1011" customWidth="1"/>
    <col min="14083" max="14083" width="20.85546875" style="1011" customWidth="1"/>
    <col min="14084" max="14084" width="23.42578125" style="1011" customWidth="1"/>
    <col min="14085" max="14085" width="13.7109375" style="1011" customWidth="1"/>
    <col min="14086" max="14086" width="21.140625" style="1011" customWidth="1"/>
    <col min="14087" max="14087" width="23.140625" style="1011" customWidth="1"/>
    <col min="14088" max="14088" width="14.5703125" style="1011" customWidth="1"/>
    <col min="14089" max="14089" width="21.42578125" style="1011" customWidth="1"/>
    <col min="14090" max="14090" width="22.5703125" style="1011" customWidth="1"/>
    <col min="14091" max="14091" width="14.28515625" style="1011" customWidth="1"/>
    <col min="14092" max="14092" width="19.85546875" style="1011" customWidth="1"/>
    <col min="14093" max="14093" width="21.5703125" style="1011" customWidth="1"/>
    <col min="14094" max="14094" width="14.42578125" style="1011" customWidth="1"/>
    <col min="14095" max="14096" width="0" style="1011" hidden="1" customWidth="1"/>
    <col min="14097" max="14097" width="4" style="1011" customWidth="1"/>
    <col min="14098" max="14105" width="9.140625" style="1011" customWidth="1"/>
    <col min="14106" max="14336" width="11.42578125" style="1011"/>
    <col min="14337" max="14337" width="0" style="1011" hidden="1" customWidth="1"/>
    <col min="14338" max="14338" width="27" style="1011" customWidth="1"/>
    <col min="14339" max="14339" width="20.85546875" style="1011" customWidth="1"/>
    <col min="14340" max="14340" width="23.42578125" style="1011" customWidth="1"/>
    <col min="14341" max="14341" width="13.7109375" style="1011" customWidth="1"/>
    <col min="14342" max="14342" width="21.140625" style="1011" customWidth="1"/>
    <col min="14343" max="14343" width="23.140625" style="1011" customWidth="1"/>
    <col min="14344" max="14344" width="14.5703125" style="1011" customWidth="1"/>
    <col min="14345" max="14345" width="21.42578125" style="1011" customWidth="1"/>
    <col min="14346" max="14346" width="22.5703125" style="1011" customWidth="1"/>
    <col min="14347" max="14347" width="14.28515625" style="1011" customWidth="1"/>
    <col min="14348" max="14348" width="19.85546875" style="1011" customWidth="1"/>
    <col min="14349" max="14349" width="21.5703125" style="1011" customWidth="1"/>
    <col min="14350" max="14350" width="14.42578125" style="1011" customWidth="1"/>
    <col min="14351" max="14352" width="0" style="1011" hidden="1" customWidth="1"/>
    <col min="14353" max="14353" width="4" style="1011" customWidth="1"/>
    <col min="14354" max="14361" width="9.140625" style="1011" customWidth="1"/>
    <col min="14362" max="14592" width="11.42578125" style="1011"/>
    <col min="14593" max="14593" width="0" style="1011" hidden="1" customWidth="1"/>
    <col min="14594" max="14594" width="27" style="1011" customWidth="1"/>
    <col min="14595" max="14595" width="20.85546875" style="1011" customWidth="1"/>
    <col min="14596" max="14596" width="23.42578125" style="1011" customWidth="1"/>
    <col min="14597" max="14597" width="13.7109375" style="1011" customWidth="1"/>
    <col min="14598" max="14598" width="21.140625" style="1011" customWidth="1"/>
    <col min="14599" max="14599" width="23.140625" style="1011" customWidth="1"/>
    <col min="14600" max="14600" width="14.5703125" style="1011" customWidth="1"/>
    <col min="14601" max="14601" width="21.42578125" style="1011" customWidth="1"/>
    <col min="14602" max="14602" width="22.5703125" style="1011" customWidth="1"/>
    <col min="14603" max="14603" width="14.28515625" style="1011" customWidth="1"/>
    <col min="14604" max="14604" width="19.85546875" style="1011" customWidth="1"/>
    <col min="14605" max="14605" width="21.5703125" style="1011" customWidth="1"/>
    <col min="14606" max="14606" width="14.42578125" style="1011" customWidth="1"/>
    <col min="14607" max="14608" width="0" style="1011" hidden="1" customWidth="1"/>
    <col min="14609" max="14609" width="4" style="1011" customWidth="1"/>
    <col min="14610" max="14617" width="9.140625" style="1011" customWidth="1"/>
    <col min="14618" max="14848" width="11.42578125" style="1011"/>
    <col min="14849" max="14849" width="0" style="1011" hidden="1" customWidth="1"/>
    <col min="14850" max="14850" width="27" style="1011" customWidth="1"/>
    <col min="14851" max="14851" width="20.85546875" style="1011" customWidth="1"/>
    <col min="14852" max="14852" width="23.42578125" style="1011" customWidth="1"/>
    <col min="14853" max="14853" width="13.7109375" style="1011" customWidth="1"/>
    <col min="14854" max="14854" width="21.140625" style="1011" customWidth="1"/>
    <col min="14855" max="14855" width="23.140625" style="1011" customWidth="1"/>
    <col min="14856" max="14856" width="14.5703125" style="1011" customWidth="1"/>
    <col min="14857" max="14857" width="21.42578125" style="1011" customWidth="1"/>
    <col min="14858" max="14858" width="22.5703125" style="1011" customWidth="1"/>
    <col min="14859" max="14859" width="14.28515625" style="1011" customWidth="1"/>
    <col min="14860" max="14860" width="19.85546875" style="1011" customWidth="1"/>
    <col min="14861" max="14861" width="21.5703125" style="1011" customWidth="1"/>
    <col min="14862" max="14862" width="14.42578125" style="1011" customWidth="1"/>
    <col min="14863" max="14864" width="0" style="1011" hidden="1" customWidth="1"/>
    <col min="14865" max="14865" width="4" style="1011" customWidth="1"/>
    <col min="14866" max="14873" width="9.140625" style="1011" customWidth="1"/>
    <col min="14874" max="15104" width="11.42578125" style="1011"/>
    <col min="15105" max="15105" width="0" style="1011" hidden="1" customWidth="1"/>
    <col min="15106" max="15106" width="27" style="1011" customWidth="1"/>
    <col min="15107" max="15107" width="20.85546875" style="1011" customWidth="1"/>
    <col min="15108" max="15108" width="23.42578125" style="1011" customWidth="1"/>
    <col min="15109" max="15109" width="13.7109375" style="1011" customWidth="1"/>
    <col min="15110" max="15110" width="21.140625" style="1011" customWidth="1"/>
    <col min="15111" max="15111" width="23.140625" style="1011" customWidth="1"/>
    <col min="15112" max="15112" width="14.5703125" style="1011" customWidth="1"/>
    <col min="15113" max="15113" width="21.42578125" style="1011" customWidth="1"/>
    <col min="15114" max="15114" width="22.5703125" style="1011" customWidth="1"/>
    <col min="15115" max="15115" width="14.28515625" style="1011" customWidth="1"/>
    <col min="15116" max="15116" width="19.85546875" style="1011" customWidth="1"/>
    <col min="15117" max="15117" width="21.5703125" style="1011" customWidth="1"/>
    <col min="15118" max="15118" width="14.42578125" style="1011" customWidth="1"/>
    <col min="15119" max="15120" width="0" style="1011" hidden="1" customWidth="1"/>
    <col min="15121" max="15121" width="4" style="1011" customWidth="1"/>
    <col min="15122" max="15129" width="9.140625" style="1011" customWidth="1"/>
    <col min="15130" max="15360" width="11.42578125" style="1011"/>
    <col min="15361" max="15361" width="0" style="1011" hidden="1" customWidth="1"/>
    <col min="15362" max="15362" width="27" style="1011" customWidth="1"/>
    <col min="15363" max="15363" width="20.85546875" style="1011" customWidth="1"/>
    <col min="15364" max="15364" width="23.42578125" style="1011" customWidth="1"/>
    <col min="15365" max="15365" width="13.7109375" style="1011" customWidth="1"/>
    <col min="15366" max="15366" width="21.140625" style="1011" customWidth="1"/>
    <col min="15367" max="15367" width="23.140625" style="1011" customWidth="1"/>
    <col min="15368" max="15368" width="14.5703125" style="1011" customWidth="1"/>
    <col min="15369" max="15369" width="21.42578125" style="1011" customWidth="1"/>
    <col min="15370" max="15370" width="22.5703125" style="1011" customWidth="1"/>
    <col min="15371" max="15371" width="14.28515625" style="1011" customWidth="1"/>
    <col min="15372" max="15372" width="19.85546875" style="1011" customWidth="1"/>
    <col min="15373" max="15373" width="21.5703125" style="1011" customWidth="1"/>
    <col min="15374" max="15374" width="14.42578125" style="1011" customWidth="1"/>
    <col min="15375" max="15376" width="0" style="1011" hidden="1" customWidth="1"/>
    <col min="15377" max="15377" width="4" style="1011" customWidth="1"/>
    <col min="15378" max="15385" width="9.140625" style="1011" customWidth="1"/>
    <col min="15386" max="15616" width="11.42578125" style="1011"/>
    <col min="15617" max="15617" width="0" style="1011" hidden="1" customWidth="1"/>
    <col min="15618" max="15618" width="27" style="1011" customWidth="1"/>
    <col min="15619" max="15619" width="20.85546875" style="1011" customWidth="1"/>
    <col min="15620" max="15620" width="23.42578125" style="1011" customWidth="1"/>
    <col min="15621" max="15621" width="13.7109375" style="1011" customWidth="1"/>
    <col min="15622" max="15622" width="21.140625" style="1011" customWidth="1"/>
    <col min="15623" max="15623" width="23.140625" style="1011" customWidth="1"/>
    <col min="15624" max="15624" width="14.5703125" style="1011" customWidth="1"/>
    <col min="15625" max="15625" width="21.42578125" style="1011" customWidth="1"/>
    <col min="15626" max="15626" width="22.5703125" style="1011" customWidth="1"/>
    <col min="15627" max="15627" width="14.28515625" style="1011" customWidth="1"/>
    <col min="15628" max="15628" width="19.85546875" style="1011" customWidth="1"/>
    <col min="15629" max="15629" width="21.5703125" style="1011" customWidth="1"/>
    <col min="15630" max="15630" width="14.42578125" style="1011" customWidth="1"/>
    <col min="15631" max="15632" width="0" style="1011" hidden="1" customWidth="1"/>
    <col min="15633" max="15633" width="4" style="1011" customWidth="1"/>
    <col min="15634" max="15641" width="9.140625" style="1011" customWidth="1"/>
    <col min="15642" max="15872" width="11.42578125" style="1011"/>
    <col min="15873" max="15873" width="0" style="1011" hidden="1" customWidth="1"/>
    <col min="15874" max="15874" width="27" style="1011" customWidth="1"/>
    <col min="15875" max="15875" width="20.85546875" style="1011" customWidth="1"/>
    <col min="15876" max="15876" width="23.42578125" style="1011" customWidth="1"/>
    <col min="15877" max="15877" width="13.7109375" style="1011" customWidth="1"/>
    <col min="15878" max="15878" width="21.140625" style="1011" customWidth="1"/>
    <col min="15879" max="15879" width="23.140625" style="1011" customWidth="1"/>
    <col min="15880" max="15880" width="14.5703125" style="1011" customWidth="1"/>
    <col min="15881" max="15881" width="21.42578125" style="1011" customWidth="1"/>
    <col min="15882" max="15882" width="22.5703125" style="1011" customWidth="1"/>
    <col min="15883" max="15883" width="14.28515625" style="1011" customWidth="1"/>
    <col min="15884" max="15884" width="19.85546875" style="1011" customWidth="1"/>
    <col min="15885" max="15885" width="21.5703125" style="1011" customWidth="1"/>
    <col min="15886" max="15886" width="14.42578125" style="1011" customWidth="1"/>
    <col min="15887" max="15888" width="0" style="1011" hidden="1" customWidth="1"/>
    <col min="15889" max="15889" width="4" style="1011" customWidth="1"/>
    <col min="15890" max="15897" width="9.140625" style="1011" customWidth="1"/>
    <col min="15898" max="16128" width="11.42578125" style="1011"/>
    <col min="16129" max="16129" width="0" style="1011" hidden="1" customWidth="1"/>
    <col min="16130" max="16130" width="27" style="1011" customWidth="1"/>
    <col min="16131" max="16131" width="20.85546875" style="1011" customWidth="1"/>
    <col min="16132" max="16132" width="23.42578125" style="1011" customWidth="1"/>
    <col min="16133" max="16133" width="13.7109375" style="1011" customWidth="1"/>
    <col min="16134" max="16134" width="21.140625" style="1011" customWidth="1"/>
    <col min="16135" max="16135" width="23.140625" style="1011" customWidth="1"/>
    <col min="16136" max="16136" width="14.5703125" style="1011" customWidth="1"/>
    <col min="16137" max="16137" width="21.42578125" style="1011" customWidth="1"/>
    <col min="16138" max="16138" width="22.5703125" style="1011" customWidth="1"/>
    <col min="16139" max="16139" width="14.28515625" style="1011" customWidth="1"/>
    <col min="16140" max="16140" width="19.85546875" style="1011" customWidth="1"/>
    <col min="16141" max="16141" width="21.5703125" style="1011" customWidth="1"/>
    <col min="16142" max="16142" width="14.42578125" style="1011" customWidth="1"/>
    <col min="16143" max="16144" width="0" style="1011" hidden="1" customWidth="1"/>
    <col min="16145" max="16145" width="4" style="1011" customWidth="1"/>
    <col min="16146" max="16153" width="9.140625" style="1011" customWidth="1"/>
    <col min="16154" max="16384" width="11.42578125" style="1011"/>
  </cols>
  <sheetData>
    <row r="1" spans="1:27" s="559" customFormat="1" ht="2.25" customHeight="1">
      <c r="B1" s="560"/>
      <c r="C1" s="561"/>
      <c r="D1" s="561"/>
      <c r="E1" s="561"/>
      <c r="F1" s="561"/>
      <c r="G1" s="561"/>
      <c r="H1" s="561"/>
      <c r="I1" s="561"/>
      <c r="J1" s="561"/>
      <c r="K1" s="561"/>
      <c r="L1" s="561"/>
      <c r="M1" s="561"/>
      <c r="N1" s="561"/>
      <c r="O1" s="561"/>
      <c r="P1" s="561"/>
    </row>
    <row r="2" spans="1:27" s="559" customFormat="1" ht="39" customHeight="1">
      <c r="B2" s="1124" t="s">
        <v>1069</v>
      </c>
      <c r="C2" s="1124"/>
      <c r="D2" s="1124"/>
      <c r="E2" s="1124"/>
      <c r="F2" s="1124"/>
      <c r="G2" s="1124"/>
      <c r="H2" s="1124"/>
      <c r="I2" s="1124"/>
      <c r="J2" s="1124"/>
      <c r="K2" s="1124"/>
      <c r="L2" s="1124"/>
      <c r="M2" s="1124"/>
      <c r="N2" s="1124"/>
      <c r="O2" s="1124"/>
      <c r="P2" s="1124"/>
    </row>
    <row r="3" spans="1:27" s="859" customFormat="1" ht="31.5" customHeight="1">
      <c r="B3" s="1124" t="s">
        <v>1065</v>
      </c>
      <c r="C3" s="1124"/>
      <c r="D3" s="1124"/>
      <c r="E3" s="1124"/>
      <c r="F3" s="1124"/>
      <c r="G3" s="1124"/>
      <c r="H3" s="1124"/>
      <c r="I3" s="1124"/>
      <c r="J3" s="1124"/>
      <c r="K3" s="1124"/>
      <c r="L3" s="1124"/>
      <c r="M3" s="1124"/>
      <c r="N3" s="1124"/>
      <c r="O3" s="1124"/>
      <c r="P3" s="1124"/>
    </row>
    <row r="4" spans="1:27" s="559" customFormat="1" ht="2.25" customHeight="1">
      <c r="A4" s="559" t="s">
        <v>1523</v>
      </c>
      <c r="B4" s="1124"/>
      <c r="C4" s="1124"/>
      <c r="D4" s="1124"/>
      <c r="E4" s="1124"/>
      <c r="F4" s="1124"/>
      <c r="G4" s="1124"/>
      <c r="H4" s="1124"/>
      <c r="I4" s="1124"/>
      <c r="J4" s="1124"/>
      <c r="K4" s="1124"/>
      <c r="L4" s="1124"/>
      <c r="M4" s="1124"/>
      <c r="N4" s="1124"/>
      <c r="O4" s="1124"/>
      <c r="P4" s="1124"/>
    </row>
    <row r="5" spans="1:27" s="872" customFormat="1" ht="26.25">
      <c r="B5" s="1174" t="s">
        <v>1417</v>
      </c>
      <c r="C5" s="1174"/>
      <c r="D5" s="1174"/>
      <c r="E5" s="1174"/>
      <c r="F5" s="1174"/>
      <c r="G5" s="1174"/>
      <c r="H5" s="1174"/>
      <c r="I5" s="1174"/>
      <c r="J5" s="1174"/>
      <c r="K5" s="1174"/>
      <c r="L5" s="1174"/>
      <c r="M5" s="1174"/>
      <c r="N5" s="1174"/>
      <c r="O5" s="1174"/>
      <c r="P5" s="1174"/>
    </row>
    <row r="6" spans="1:27" s="144" customFormat="1" ht="4.5" customHeight="1">
      <c r="D6" s="535"/>
      <c r="E6" s="535"/>
      <c r="F6" s="535"/>
      <c r="G6" s="535"/>
      <c r="H6" s="535"/>
      <c r="I6" s="535"/>
      <c r="Q6" s="873"/>
      <c r="V6" s="75"/>
      <c r="W6" s="75"/>
      <c r="X6" s="75"/>
      <c r="Y6" s="75"/>
    </row>
    <row r="7" spans="1:27" s="406" customFormat="1" ht="17.25" customHeight="1">
      <c r="B7" s="874"/>
      <c r="C7" s="1179" t="s">
        <v>1052</v>
      </c>
      <c r="D7" s="1179"/>
      <c r="E7" s="1179"/>
      <c r="F7" s="1179" t="s">
        <v>1442</v>
      </c>
      <c r="G7" s="1179"/>
      <c r="H7" s="1179"/>
      <c r="I7" s="1179" t="s">
        <v>1443</v>
      </c>
      <c r="J7" s="1179"/>
      <c r="K7" s="1179"/>
      <c r="L7" s="1179" t="s">
        <v>1531</v>
      </c>
      <c r="M7" s="1179"/>
      <c r="N7" s="1179"/>
      <c r="O7" s="862" t="s">
        <v>1391</v>
      </c>
      <c r="P7" s="862"/>
      <c r="Q7" s="1182"/>
    </row>
    <row r="8" spans="1:27" s="361" customFormat="1" ht="33.75" customHeight="1">
      <c r="B8" s="875"/>
      <c r="C8" s="876" t="s">
        <v>1066</v>
      </c>
      <c r="D8" s="877" t="s">
        <v>1055</v>
      </c>
      <c r="E8" s="876" t="s">
        <v>1056</v>
      </c>
      <c r="F8" s="876" t="s">
        <v>1066</v>
      </c>
      <c r="G8" s="877" t="s">
        <v>1055</v>
      </c>
      <c r="H8" s="876" t="s">
        <v>1056</v>
      </c>
      <c r="I8" s="876" t="s">
        <v>1066</v>
      </c>
      <c r="J8" s="877" t="s">
        <v>1055</v>
      </c>
      <c r="K8" s="876" t="s">
        <v>1056</v>
      </c>
      <c r="L8" s="876" t="s">
        <v>1066</v>
      </c>
      <c r="M8" s="877" t="s">
        <v>1055</v>
      </c>
      <c r="N8" s="876" t="s">
        <v>1056</v>
      </c>
      <c r="O8" s="876" t="s">
        <v>1392</v>
      </c>
      <c r="P8" s="876" t="s">
        <v>1393</v>
      </c>
      <c r="Q8" s="1182"/>
    </row>
    <row r="9" spans="1:27" s="144" customFormat="1" ht="3" customHeight="1">
      <c r="B9" s="529"/>
      <c r="Q9" s="878"/>
      <c r="V9" s="75"/>
      <c r="W9" s="75"/>
      <c r="X9" s="75"/>
      <c r="Y9" s="75"/>
      <c r="Z9" s="199"/>
      <c r="AA9" s="199"/>
    </row>
    <row r="10" spans="1:27" s="199" customFormat="1" ht="22.5" customHeight="1">
      <c r="B10" s="879" t="s">
        <v>1228</v>
      </c>
      <c r="C10" s="880"/>
      <c r="D10" s="880"/>
      <c r="E10" s="880"/>
      <c r="F10" s="880"/>
      <c r="G10" s="880"/>
      <c r="H10" s="880"/>
      <c r="I10" s="880"/>
      <c r="J10" s="880"/>
      <c r="K10" s="880"/>
      <c r="L10" s="880"/>
      <c r="M10" s="880"/>
      <c r="N10" s="880"/>
      <c r="Q10" s="881"/>
      <c r="V10" s="866"/>
      <c r="X10" s="381"/>
    </row>
    <row r="11" spans="1:27" s="80" customFormat="1" ht="22.5" customHeight="1">
      <c r="A11" s="80" t="s">
        <v>1335</v>
      </c>
      <c r="B11" s="80" t="s">
        <v>306</v>
      </c>
      <c r="C11" s="374">
        <v>1923428</v>
      </c>
      <c r="D11" s="543">
        <v>0.19639999999999999</v>
      </c>
      <c r="E11" s="80">
        <v>3</v>
      </c>
      <c r="F11" s="374">
        <v>2717193</v>
      </c>
      <c r="G11" s="543">
        <v>0.21079999999999999</v>
      </c>
      <c r="H11" s="80">
        <v>2</v>
      </c>
      <c r="I11" s="374">
        <v>2838113</v>
      </c>
      <c r="J11" s="543">
        <v>0.1918</v>
      </c>
      <c r="K11" s="80">
        <v>2</v>
      </c>
      <c r="L11" s="374">
        <v>3225366.1092900001</v>
      </c>
      <c r="M11" s="543">
        <v>0.2101800573812839</v>
      </c>
      <c r="N11" s="80">
        <v>2</v>
      </c>
      <c r="O11" s="543">
        <v>0.1364473892653324</v>
      </c>
      <c r="P11" s="543" t="e">
        <v>#DIV/0!</v>
      </c>
      <c r="Q11" s="882"/>
      <c r="V11" s="869"/>
      <c r="X11" s="374"/>
    </row>
    <row r="12" spans="1:27" s="80" customFormat="1" ht="22.5" customHeight="1">
      <c r="A12" s="80" t="s">
        <v>1335</v>
      </c>
      <c r="B12" s="80" t="s">
        <v>307</v>
      </c>
      <c r="C12" s="374">
        <v>592650</v>
      </c>
      <c r="D12" s="543">
        <v>6.0499999999999998E-2</v>
      </c>
      <c r="E12" s="80">
        <v>5</v>
      </c>
      <c r="F12" s="374">
        <v>768258</v>
      </c>
      <c r="G12" s="543">
        <v>5.96E-2</v>
      </c>
      <c r="H12" s="80">
        <v>5</v>
      </c>
      <c r="I12" s="374">
        <v>1107350</v>
      </c>
      <c r="J12" s="543">
        <v>7.4899999999999994E-2</v>
      </c>
      <c r="K12" s="80">
        <v>5</v>
      </c>
      <c r="L12" s="374">
        <v>1063043.0003</v>
      </c>
      <c r="M12" s="543">
        <v>6.9272892202308756E-2</v>
      </c>
      <c r="N12" s="80">
        <v>5</v>
      </c>
      <c r="O12" s="543">
        <v>-4.001173946809955E-2</v>
      </c>
      <c r="P12" s="543" t="e">
        <v>#DIV/0!</v>
      </c>
      <c r="Q12" s="882"/>
      <c r="V12" s="869"/>
      <c r="X12" s="374"/>
    </row>
    <row r="13" spans="1:27" s="80" customFormat="1" ht="22.5" customHeight="1">
      <c r="A13" s="80" t="s">
        <v>1335</v>
      </c>
      <c r="B13" s="80" t="s">
        <v>308</v>
      </c>
      <c r="C13" s="374">
        <v>1966008</v>
      </c>
      <c r="D13" s="543">
        <v>0.20069999999999999</v>
      </c>
      <c r="E13" s="80">
        <v>2</v>
      </c>
      <c r="F13" s="374">
        <v>2471740</v>
      </c>
      <c r="G13" s="543">
        <v>0.1918</v>
      </c>
      <c r="H13" s="80">
        <v>3</v>
      </c>
      <c r="I13" s="374">
        <v>2618818</v>
      </c>
      <c r="J13" s="543">
        <v>0.17699999999999999</v>
      </c>
      <c r="K13" s="80">
        <v>3</v>
      </c>
      <c r="L13" s="374">
        <v>2623324.0079099997</v>
      </c>
      <c r="M13" s="543">
        <v>0.17094815652837519</v>
      </c>
      <c r="N13" s="80">
        <v>3</v>
      </c>
      <c r="O13" s="543">
        <v>1.7206265994811343E-3</v>
      </c>
      <c r="P13" s="543" t="e">
        <v>#DIV/0!</v>
      </c>
      <c r="Q13" s="882"/>
      <c r="V13" s="869"/>
      <c r="X13" s="374"/>
    </row>
    <row r="14" spans="1:27" s="80" customFormat="1" ht="22.5" customHeight="1">
      <c r="A14" s="80" t="s">
        <v>1335</v>
      </c>
      <c r="B14" s="80" t="s">
        <v>309</v>
      </c>
      <c r="C14" s="374">
        <v>2839529</v>
      </c>
      <c r="D14" s="543">
        <v>0.28989999999999999</v>
      </c>
      <c r="E14" s="80">
        <v>1</v>
      </c>
      <c r="F14" s="374">
        <v>3503368</v>
      </c>
      <c r="G14" s="543">
        <v>0.27179999999999999</v>
      </c>
      <c r="H14" s="80">
        <v>1</v>
      </c>
      <c r="I14" s="374">
        <v>4563916</v>
      </c>
      <c r="J14" s="543">
        <v>0.3085</v>
      </c>
      <c r="K14" s="80">
        <v>1</v>
      </c>
      <c r="L14" s="374">
        <v>4715697.3994799992</v>
      </c>
      <c r="M14" s="543">
        <v>0.30729706843532822</v>
      </c>
      <c r="N14" s="80">
        <v>1</v>
      </c>
      <c r="O14" s="543">
        <v>3.3256834586788964E-2</v>
      </c>
      <c r="P14" s="543" t="e">
        <v>#DIV/0!</v>
      </c>
      <c r="Q14" s="882"/>
      <c r="V14" s="869"/>
      <c r="X14" s="374"/>
    </row>
    <row r="15" spans="1:27" s="80" customFormat="1" ht="22.5" customHeight="1">
      <c r="A15" s="80" t="s">
        <v>1335</v>
      </c>
      <c r="B15" s="80" t="s">
        <v>310</v>
      </c>
      <c r="C15" s="374">
        <v>1166715</v>
      </c>
      <c r="D15" s="543">
        <v>0.1191</v>
      </c>
      <c r="E15" s="80">
        <v>4</v>
      </c>
      <c r="F15" s="374">
        <v>1869128</v>
      </c>
      <c r="G15" s="543">
        <v>0.14499999999999999</v>
      </c>
      <c r="H15" s="80">
        <v>4</v>
      </c>
      <c r="I15" s="374">
        <v>1884536</v>
      </c>
      <c r="J15" s="543">
        <v>0.12740000000000001</v>
      </c>
      <c r="K15" s="80">
        <v>4</v>
      </c>
      <c r="L15" s="374">
        <v>1918950.65301</v>
      </c>
      <c r="M15" s="543">
        <v>0.12504786889147229</v>
      </c>
      <c r="N15" s="80">
        <v>4</v>
      </c>
      <c r="O15" s="543">
        <v>1.8261605514567014E-2</v>
      </c>
      <c r="P15" s="543" t="e">
        <v>#DIV/0!</v>
      </c>
      <c r="Q15" s="882"/>
      <c r="V15" s="869"/>
      <c r="X15" s="374"/>
    </row>
    <row r="16" spans="1:27" s="80" customFormat="1" ht="22.5" customHeight="1">
      <c r="A16" s="80" t="s">
        <v>1335</v>
      </c>
      <c r="B16" s="80" t="s">
        <v>311</v>
      </c>
      <c r="C16" s="374">
        <v>560092</v>
      </c>
      <c r="D16" s="543">
        <v>5.7200000000000001E-2</v>
      </c>
      <c r="E16" s="80">
        <v>6</v>
      </c>
      <c r="F16" s="374">
        <v>658941</v>
      </c>
      <c r="G16" s="543">
        <v>5.11E-2</v>
      </c>
      <c r="H16" s="80">
        <v>6</v>
      </c>
      <c r="I16" s="374">
        <v>711433</v>
      </c>
      <c r="J16" s="543">
        <v>4.8099999999999997E-2</v>
      </c>
      <c r="K16" s="80">
        <v>6</v>
      </c>
      <c r="L16" s="374">
        <v>670191.03421000007</v>
      </c>
      <c r="M16" s="543">
        <v>4.3672806513641797E-2</v>
      </c>
      <c r="N16" s="80">
        <v>6</v>
      </c>
      <c r="O16" s="543">
        <v>-5.7970273785444171E-2</v>
      </c>
      <c r="P16" s="543" t="e">
        <v>#DIV/0!</v>
      </c>
      <c r="Q16" s="882"/>
      <c r="V16" s="869"/>
      <c r="X16" s="374"/>
    </row>
    <row r="17" spans="1:24" s="80" customFormat="1" ht="22.5" customHeight="1">
      <c r="A17" s="80" t="s">
        <v>1335</v>
      </c>
      <c r="B17" s="80" t="s">
        <v>312</v>
      </c>
      <c r="C17" s="374">
        <v>352847</v>
      </c>
      <c r="D17" s="543">
        <v>3.5999999999999997E-2</v>
      </c>
      <c r="E17" s="80">
        <v>7</v>
      </c>
      <c r="F17" s="374">
        <v>366489</v>
      </c>
      <c r="G17" s="543">
        <v>2.8400000000000002E-2</v>
      </c>
      <c r="H17" s="80">
        <v>7</v>
      </c>
      <c r="I17" s="374">
        <v>278820</v>
      </c>
      <c r="J17" s="543">
        <v>1.8800000000000001E-2</v>
      </c>
      <c r="K17" s="80">
        <v>7</v>
      </c>
      <c r="L17" s="374">
        <v>273719.35858999996</v>
      </c>
      <c r="M17" s="543">
        <v>1.7836843491692352E-2</v>
      </c>
      <c r="N17" s="80">
        <v>7</v>
      </c>
      <c r="O17" s="543">
        <v>-1.8293671221576768E-2</v>
      </c>
      <c r="P17" s="543" t="e">
        <v>#DIV/0!</v>
      </c>
      <c r="Q17" s="882"/>
      <c r="V17" s="869"/>
      <c r="X17" s="374"/>
    </row>
    <row r="18" spans="1:24" s="80" customFormat="1" ht="22.5" customHeight="1">
      <c r="A18" s="80" t="s">
        <v>1335</v>
      </c>
      <c r="B18" s="80" t="s">
        <v>313</v>
      </c>
      <c r="C18" s="374">
        <v>1615</v>
      </c>
      <c r="D18" s="543">
        <v>2.0000000000000001E-4</v>
      </c>
      <c r="E18" s="80">
        <v>13</v>
      </c>
      <c r="F18" s="374">
        <v>2748</v>
      </c>
      <c r="G18" s="543">
        <v>2.0000000000000001E-4</v>
      </c>
      <c r="H18" s="80">
        <v>13</v>
      </c>
      <c r="I18" s="374">
        <v>1015</v>
      </c>
      <c r="J18" s="543">
        <v>1E-4</v>
      </c>
      <c r="K18" s="80">
        <v>19</v>
      </c>
      <c r="L18" s="374">
        <v>596.86469999999997</v>
      </c>
      <c r="M18" s="543">
        <v>3.8894516977013164E-5</v>
      </c>
      <c r="N18" s="80">
        <v>19</v>
      </c>
      <c r="O18" s="543">
        <v>-0.41195596059113304</v>
      </c>
      <c r="P18" s="543" t="e">
        <v>#DIV/0!</v>
      </c>
      <c r="Q18" s="882"/>
      <c r="V18" s="869"/>
      <c r="X18" s="374"/>
    </row>
    <row r="19" spans="1:24" s="80" customFormat="1" ht="22.5" customHeight="1">
      <c r="A19" s="80" t="s">
        <v>1335</v>
      </c>
      <c r="B19" s="80" t="s">
        <v>314</v>
      </c>
      <c r="C19" s="374">
        <v>20891</v>
      </c>
      <c r="D19" s="543">
        <v>2.0999999999999999E-3</v>
      </c>
      <c r="E19" s="80">
        <v>11</v>
      </c>
      <c r="F19" s="374">
        <v>37878</v>
      </c>
      <c r="G19" s="543">
        <v>2.8999999999999998E-3</v>
      </c>
      <c r="H19" s="80">
        <v>11</v>
      </c>
      <c r="I19" s="374">
        <v>62539</v>
      </c>
      <c r="J19" s="543">
        <v>4.1999999999999997E-3</v>
      </c>
      <c r="K19" s="80">
        <v>13</v>
      </c>
      <c r="L19" s="374">
        <v>91443.612010000012</v>
      </c>
      <c r="M19" s="543">
        <v>5.958896747893367E-3</v>
      </c>
      <c r="N19" s="80">
        <v>12</v>
      </c>
      <c r="O19" s="543">
        <v>0.46218538847759016</v>
      </c>
      <c r="P19" s="543" t="e">
        <v>#DIV/0!</v>
      </c>
      <c r="Q19" s="882"/>
      <c r="V19" s="869"/>
      <c r="X19" s="374"/>
    </row>
    <row r="20" spans="1:24" s="80" customFormat="1" ht="22.5" customHeight="1">
      <c r="A20" s="80" t="s">
        <v>1335</v>
      </c>
      <c r="B20" s="80" t="s">
        <v>315</v>
      </c>
      <c r="C20" s="374">
        <v>154808</v>
      </c>
      <c r="D20" s="543">
        <v>1.5800000000000002E-2</v>
      </c>
      <c r="E20" s="80">
        <v>8</v>
      </c>
      <c r="F20" s="374">
        <v>142224</v>
      </c>
      <c r="G20" s="543">
        <v>1.0999999999999999E-2</v>
      </c>
      <c r="H20" s="80">
        <v>8</v>
      </c>
      <c r="I20" s="374">
        <v>146747</v>
      </c>
      <c r="J20" s="543">
        <v>9.9000000000000008E-3</v>
      </c>
      <c r="K20" s="80">
        <v>9</v>
      </c>
      <c r="L20" s="374">
        <v>173337.26886000001</v>
      </c>
      <c r="M20" s="543">
        <v>1.1295473406995531E-2</v>
      </c>
      <c r="N20" s="80">
        <v>9</v>
      </c>
      <c r="O20" s="543">
        <v>0.18119804057323163</v>
      </c>
      <c r="P20" s="543" t="e">
        <v>#DIV/0!</v>
      </c>
      <c r="Q20" s="882"/>
      <c r="V20" s="869"/>
      <c r="X20" s="374"/>
    </row>
    <row r="21" spans="1:24" s="80" customFormat="1" ht="22.5" customHeight="1">
      <c r="A21" s="80" t="s">
        <v>1335</v>
      </c>
      <c r="B21" s="80" t="s">
        <v>1396</v>
      </c>
      <c r="C21" s="374">
        <v>20312</v>
      </c>
      <c r="D21" s="543">
        <v>2.0999999999999999E-3</v>
      </c>
      <c r="E21" s="80">
        <v>12</v>
      </c>
      <c r="F21" s="374">
        <v>19937</v>
      </c>
      <c r="G21" s="543">
        <v>1.5E-3</v>
      </c>
      <c r="H21" s="80">
        <v>12</v>
      </c>
      <c r="I21" s="374" t="s">
        <v>1057</v>
      </c>
      <c r="J21" s="543" t="s">
        <v>1057</v>
      </c>
      <c r="K21" s="80" t="s">
        <v>1057</v>
      </c>
      <c r="L21" s="555" t="s">
        <v>1057</v>
      </c>
      <c r="M21" s="555" t="s">
        <v>1057</v>
      </c>
      <c r="N21" s="555" t="s">
        <v>1057</v>
      </c>
      <c r="O21" s="543" t="e">
        <v>#VALUE!</v>
      </c>
      <c r="P21" s="543" t="e">
        <v>#VALUE!</v>
      </c>
      <c r="Q21" s="882"/>
      <c r="V21" s="869"/>
      <c r="X21" s="374"/>
    </row>
    <row r="22" spans="1:24" s="80" customFormat="1" ht="22.5" customHeight="1">
      <c r="B22" s="80" t="s">
        <v>316</v>
      </c>
      <c r="C22" s="374">
        <v>31821</v>
      </c>
      <c r="D22" s="543">
        <v>3.2000000000000002E-3</v>
      </c>
      <c r="E22" s="80">
        <v>10</v>
      </c>
      <c r="F22" s="374">
        <v>47279</v>
      </c>
      <c r="G22" s="543">
        <v>3.7000000000000002E-3</v>
      </c>
      <c r="H22" s="80">
        <v>10</v>
      </c>
      <c r="I22" s="374">
        <v>54574</v>
      </c>
      <c r="J22" s="543">
        <v>3.7000000000000002E-3</v>
      </c>
      <c r="K22" s="80">
        <v>14</v>
      </c>
      <c r="L22" s="374">
        <v>54822.805520000002</v>
      </c>
      <c r="M22" s="543">
        <v>3.5725123969052469E-3</v>
      </c>
      <c r="N22" s="80">
        <v>14</v>
      </c>
      <c r="O22" s="543">
        <v>4.5590486312163669E-3</v>
      </c>
      <c r="P22" s="543" t="e">
        <v>#DIV/0!</v>
      </c>
      <c r="Q22" s="882"/>
      <c r="V22" s="869"/>
      <c r="X22" s="374"/>
    </row>
    <row r="23" spans="1:24" s="80" customFormat="1" ht="22.5" customHeight="1">
      <c r="B23" s="80" t="s">
        <v>317</v>
      </c>
      <c r="C23" s="555">
        <v>66264</v>
      </c>
      <c r="D23" s="555">
        <v>6.7999999999999996E-3</v>
      </c>
      <c r="E23" s="555">
        <v>9</v>
      </c>
      <c r="F23" s="374">
        <v>120369</v>
      </c>
      <c r="G23" s="543">
        <v>9.2999999999999992E-3</v>
      </c>
      <c r="H23" s="554">
        <v>9</v>
      </c>
      <c r="I23" s="374">
        <v>131736.03099999999</v>
      </c>
      <c r="J23" s="543">
        <v>8.8999999999999999E-3</v>
      </c>
      <c r="K23" s="554">
        <v>10</v>
      </c>
      <c r="L23" s="554">
        <v>131631.63759</v>
      </c>
      <c r="M23" s="543">
        <v>8.5777379076971694E-3</v>
      </c>
      <c r="N23" s="554">
        <v>10</v>
      </c>
      <c r="O23" s="543">
        <v>-7.9244386829890878E-4</v>
      </c>
      <c r="P23" s="543" t="e">
        <v>#DIV/0!</v>
      </c>
      <c r="Q23" s="882"/>
      <c r="V23" s="869"/>
      <c r="X23" s="374"/>
    </row>
    <row r="24" spans="1:24" s="80" customFormat="1" ht="22.5" customHeight="1">
      <c r="A24" s="80" t="s">
        <v>1335</v>
      </c>
      <c r="B24" s="80" t="s">
        <v>1197</v>
      </c>
      <c r="C24" s="555" t="s">
        <v>1067</v>
      </c>
      <c r="D24" s="555" t="s">
        <v>1067</v>
      </c>
      <c r="E24" s="555" t="s">
        <v>1067</v>
      </c>
      <c r="F24" s="555" t="s">
        <v>1067</v>
      </c>
      <c r="G24" s="555" t="s">
        <v>1067</v>
      </c>
      <c r="H24" s="555" t="s">
        <v>1067</v>
      </c>
      <c r="I24" s="555">
        <v>188990</v>
      </c>
      <c r="J24" s="555">
        <v>1.2800000000000001E-2</v>
      </c>
      <c r="K24" s="555">
        <v>8</v>
      </c>
      <c r="L24" s="374">
        <v>200770.97628</v>
      </c>
      <c r="M24" s="543">
        <v>1.3083183082219417E-2</v>
      </c>
      <c r="N24" s="555">
        <v>8</v>
      </c>
      <c r="O24" s="543">
        <v>6.2336506058521701E-2</v>
      </c>
      <c r="P24" s="543" t="e">
        <v>#DIV/0!</v>
      </c>
      <c r="Q24" s="882"/>
      <c r="V24" s="869"/>
      <c r="X24" s="374"/>
    </row>
    <row r="25" spans="1:24" s="80" customFormat="1" ht="22.5" customHeight="1">
      <c r="A25" s="80" t="s">
        <v>1335</v>
      </c>
      <c r="B25" s="80" t="s">
        <v>1198</v>
      </c>
      <c r="C25" s="555" t="s">
        <v>1067</v>
      </c>
      <c r="D25" s="555" t="s">
        <v>1067</v>
      </c>
      <c r="E25" s="555" t="s">
        <v>1067</v>
      </c>
      <c r="F25" s="555" t="s">
        <v>1067</v>
      </c>
      <c r="G25" s="555" t="s">
        <v>1067</v>
      </c>
      <c r="H25" s="555" t="s">
        <v>1067</v>
      </c>
      <c r="I25" s="555">
        <v>105581</v>
      </c>
      <c r="J25" s="555">
        <v>7.1000000000000004E-3</v>
      </c>
      <c r="K25" s="555">
        <v>11</v>
      </c>
      <c r="L25" s="374">
        <v>112216.51570999999</v>
      </c>
      <c r="M25" s="543">
        <v>7.3125570592193828E-3</v>
      </c>
      <c r="N25" s="555">
        <v>11</v>
      </c>
      <c r="O25" s="543">
        <v>6.2847630823727574E-2</v>
      </c>
      <c r="P25" s="543" t="e">
        <v>#DIV/0!</v>
      </c>
      <c r="Q25" s="882"/>
      <c r="V25" s="869"/>
      <c r="X25" s="374"/>
    </row>
    <row r="26" spans="1:24" s="199" customFormat="1" ht="22.5" customHeight="1">
      <c r="B26" s="205" t="s">
        <v>1058</v>
      </c>
      <c r="C26" s="374">
        <v>9696980</v>
      </c>
      <c r="D26" s="543">
        <v>0.9899</v>
      </c>
      <c r="E26" s="80"/>
      <c r="F26" s="374">
        <v>12725552</v>
      </c>
      <c r="G26" s="543">
        <v>0.98729999999999996</v>
      </c>
      <c r="H26" s="80"/>
      <c r="I26" s="374">
        <v>14694168</v>
      </c>
      <c r="J26" s="543">
        <v>0.99319999999999997</v>
      </c>
      <c r="K26" s="80"/>
      <c r="L26" s="374">
        <v>15255111.24346</v>
      </c>
      <c r="M26" s="543">
        <v>0.99409494856200975</v>
      </c>
      <c r="N26" s="80"/>
      <c r="O26" s="542">
        <v>3.8174549485210596E-2</v>
      </c>
      <c r="P26" s="542" t="e">
        <v>#DIV/0!</v>
      </c>
      <c r="Q26" s="881"/>
      <c r="V26" s="866"/>
      <c r="X26" s="381"/>
    </row>
    <row r="27" spans="1:24" s="80" customFormat="1" ht="12" customHeight="1">
      <c r="Q27" s="882"/>
      <c r="V27" s="869"/>
      <c r="X27" s="374"/>
    </row>
    <row r="28" spans="1:24" s="199" customFormat="1" ht="22.5" customHeight="1">
      <c r="B28" s="504" t="s">
        <v>1397</v>
      </c>
      <c r="C28" s="501"/>
      <c r="D28" s="501"/>
      <c r="E28" s="501"/>
      <c r="F28" s="501"/>
      <c r="G28" s="501"/>
      <c r="H28" s="501"/>
      <c r="I28" s="501"/>
      <c r="J28" s="501"/>
      <c r="K28" s="501"/>
      <c r="L28" s="501"/>
      <c r="M28" s="501"/>
      <c r="N28" s="501"/>
      <c r="Q28" s="881"/>
      <c r="V28" s="866"/>
      <c r="X28" s="381"/>
    </row>
    <row r="29" spans="1:24" s="80" customFormat="1" ht="22.5" customHeight="1">
      <c r="A29" s="80" t="s">
        <v>1335</v>
      </c>
      <c r="B29" s="80" t="s">
        <v>1199</v>
      </c>
      <c r="C29" s="555" t="s">
        <v>1067</v>
      </c>
      <c r="D29" s="555" t="s">
        <v>1067</v>
      </c>
      <c r="E29" s="555" t="s">
        <v>1067</v>
      </c>
      <c r="F29" s="555" t="s">
        <v>1067</v>
      </c>
      <c r="G29" s="555" t="s">
        <v>1067</v>
      </c>
      <c r="H29" s="555" t="s">
        <v>1067</v>
      </c>
      <c r="I29" s="555">
        <v>16792</v>
      </c>
      <c r="J29" s="555">
        <v>1.1000000000000001E-3</v>
      </c>
      <c r="K29" s="555">
        <v>15</v>
      </c>
      <c r="L29" s="374">
        <v>12551.85801</v>
      </c>
      <c r="M29" s="543">
        <v>8.1793822697673975E-4</v>
      </c>
      <c r="N29" s="80">
        <v>15</v>
      </c>
      <c r="O29" s="543">
        <v>-0.25250964685564559</v>
      </c>
      <c r="P29" s="543" t="e">
        <v>#DIV/0!</v>
      </c>
      <c r="Q29" s="882"/>
      <c r="V29" s="869"/>
      <c r="X29" s="374"/>
    </row>
    <row r="30" spans="1:24" s="80" customFormat="1" ht="22.5" customHeight="1">
      <c r="A30" s="80" t="s">
        <v>1335</v>
      </c>
      <c r="B30" s="80" t="s">
        <v>1201</v>
      </c>
      <c r="C30" s="555" t="s">
        <v>1067</v>
      </c>
      <c r="D30" s="555" t="s">
        <v>1067</v>
      </c>
      <c r="E30" s="555" t="s">
        <v>1067</v>
      </c>
      <c r="F30" s="555" t="s">
        <v>1067</v>
      </c>
      <c r="G30" s="555" t="s">
        <v>1067</v>
      </c>
      <c r="H30" s="555" t="s">
        <v>1067</v>
      </c>
      <c r="I30" s="555">
        <v>68081</v>
      </c>
      <c r="J30" s="555">
        <v>4.5999999999999999E-3</v>
      </c>
      <c r="K30" s="555">
        <v>12</v>
      </c>
      <c r="L30" s="555">
        <v>66614.039189999996</v>
      </c>
      <c r="M30" s="543">
        <v>4.3408847569354914E-3</v>
      </c>
      <c r="N30" s="555">
        <v>13</v>
      </c>
      <c r="O30" s="543">
        <v>-2.1547286467590188E-2</v>
      </c>
      <c r="P30" s="543" t="e">
        <v>#DIV/0!</v>
      </c>
      <c r="Q30" s="882"/>
      <c r="V30" s="869"/>
      <c r="X30" s="374"/>
    </row>
    <row r="31" spans="1:24" s="199" customFormat="1" ht="22.5" customHeight="1">
      <c r="B31" s="205" t="s">
        <v>1058</v>
      </c>
      <c r="C31" s="80"/>
      <c r="D31" s="80"/>
      <c r="E31" s="80"/>
      <c r="F31" s="80"/>
      <c r="G31" s="80"/>
      <c r="H31" s="80"/>
      <c r="I31" s="374">
        <v>84873</v>
      </c>
      <c r="J31" s="543">
        <v>5.7000000000000002E-3</v>
      </c>
      <c r="K31" s="80"/>
      <c r="L31" s="374">
        <v>79165.897199999992</v>
      </c>
      <c r="M31" s="543">
        <v>5.1588229839122316E-3</v>
      </c>
      <c r="N31" s="80"/>
      <c r="O31" s="542">
        <v>-6.7242854618076553E-2</v>
      </c>
      <c r="P31" s="542" t="e">
        <v>#DIV/0!</v>
      </c>
      <c r="Q31" s="881"/>
      <c r="V31" s="866"/>
      <c r="X31" s="381"/>
    </row>
    <row r="32" spans="1:24" s="80" customFormat="1" ht="12" customHeight="1">
      <c r="Q32" s="882"/>
      <c r="V32" s="869"/>
      <c r="X32" s="374"/>
    </row>
    <row r="33" spans="1:24" s="199" customFormat="1" ht="22.5" customHeight="1">
      <c r="B33" s="504" t="s">
        <v>885</v>
      </c>
      <c r="C33" s="501"/>
      <c r="D33" s="501"/>
      <c r="E33" s="501"/>
      <c r="F33" s="501"/>
      <c r="G33" s="501"/>
      <c r="H33" s="501"/>
      <c r="I33" s="501"/>
      <c r="J33" s="501"/>
      <c r="K33" s="501"/>
      <c r="L33" s="501"/>
      <c r="M33" s="501"/>
      <c r="N33" s="501"/>
      <c r="Q33" s="881"/>
      <c r="V33" s="866"/>
      <c r="X33" s="381"/>
    </row>
    <row r="34" spans="1:24" s="80" customFormat="1" ht="22.5" customHeight="1">
      <c r="A34" s="80" t="s">
        <v>1335</v>
      </c>
      <c r="B34" s="80" t="s">
        <v>867</v>
      </c>
      <c r="C34" s="555">
        <v>2999</v>
      </c>
      <c r="D34" s="543">
        <v>2.9999999999999997E-4</v>
      </c>
      <c r="E34" s="555">
        <v>16</v>
      </c>
      <c r="F34" s="555">
        <v>3502</v>
      </c>
      <c r="G34" s="543">
        <v>2.9999999999999997E-4</v>
      </c>
      <c r="H34" s="555">
        <v>17</v>
      </c>
      <c r="I34" s="555">
        <v>3773</v>
      </c>
      <c r="J34" s="543">
        <v>2.9999999999999997E-4</v>
      </c>
      <c r="K34" s="555">
        <v>18</v>
      </c>
      <c r="L34" s="374">
        <v>3382.4040199999999</v>
      </c>
      <c r="M34" s="543">
        <v>2.2041338778957371E-4</v>
      </c>
      <c r="N34" s="80">
        <v>18</v>
      </c>
      <c r="O34" s="543">
        <v>-0.10352398091704218</v>
      </c>
      <c r="P34" s="543" t="e">
        <v>#DIV/0!</v>
      </c>
      <c r="Q34" s="882"/>
      <c r="V34" s="869"/>
      <c r="X34" s="374"/>
    </row>
    <row r="35" spans="1:24" s="80" customFormat="1" ht="22.5" customHeight="1">
      <c r="A35" s="80" t="s">
        <v>1335</v>
      </c>
      <c r="B35" s="80" t="s">
        <v>868</v>
      </c>
      <c r="C35" s="555" t="s">
        <v>1057</v>
      </c>
      <c r="D35" s="376" t="s">
        <v>1057</v>
      </c>
      <c r="E35" s="555"/>
      <c r="F35" s="555" t="s">
        <v>1057</v>
      </c>
      <c r="G35" s="543" t="s">
        <v>1057</v>
      </c>
      <c r="H35" s="555"/>
      <c r="I35" s="555">
        <v>5460</v>
      </c>
      <c r="J35" s="543">
        <v>4.0000000000000002E-4</v>
      </c>
      <c r="K35" s="555">
        <v>17</v>
      </c>
      <c r="L35" s="555">
        <v>4199.442</v>
      </c>
      <c r="M35" s="543">
        <v>2.7365543340556429E-4</v>
      </c>
      <c r="N35" s="555">
        <v>16</v>
      </c>
      <c r="O35" s="543">
        <v>-0.23087142857142862</v>
      </c>
      <c r="P35" s="543" t="e">
        <v>#DIV/0!</v>
      </c>
      <c r="Q35" s="882"/>
      <c r="V35" s="869"/>
      <c r="X35" s="374"/>
    </row>
    <row r="36" spans="1:24" s="80" customFormat="1" ht="22.5" customHeight="1">
      <c r="A36" s="80" t="s">
        <v>1335</v>
      </c>
      <c r="B36" s="80" t="s">
        <v>871</v>
      </c>
      <c r="C36" s="555">
        <v>2796</v>
      </c>
      <c r="D36" s="543">
        <v>2.9999999999999997E-4</v>
      </c>
      <c r="E36" s="555">
        <v>17</v>
      </c>
      <c r="F36" s="555">
        <v>7905</v>
      </c>
      <c r="G36" s="543">
        <v>5.9999999999999995E-4</v>
      </c>
      <c r="H36" s="555">
        <v>16</v>
      </c>
      <c r="I36" s="555">
        <v>5740</v>
      </c>
      <c r="J36" s="543">
        <v>4.0000000000000002E-4</v>
      </c>
      <c r="K36" s="555">
        <v>16</v>
      </c>
      <c r="L36" s="555">
        <v>3829.1089500000003</v>
      </c>
      <c r="M36" s="543">
        <v>2.4952278642480962E-4</v>
      </c>
      <c r="N36" s="555">
        <v>17</v>
      </c>
      <c r="O36" s="543">
        <v>-0.33290784843205568</v>
      </c>
      <c r="P36" s="543" t="e">
        <v>#DIV/0!</v>
      </c>
      <c r="Q36" s="882"/>
      <c r="V36" s="869"/>
      <c r="X36" s="374"/>
    </row>
    <row r="37" spans="1:24" s="80" customFormat="1" ht="22.5" customHeight="1">
      <c r="A37" s="80" t="s">
        <v>1335</v>
      </c>
      <c r="B37" s="80" t="s">
        <v>872</v>
      </c>
      <c r="C37" s="555">
        <v>255</v>
      </c>
      <c r="D37" s="543">
        <v>0</v>
      </c>
      <c r="E37" s="555">
        <v>19</v>
      </c>
      <c r="F37" s="555">
        <v>210</v>
      </c>
      <c r="G37" s="543">
        <v>0</v>
      </c>
      <c r="H37" s="555">
        <v>19</v>
      </c>
      <c r="I37" s="555" t="s">
        <v>1057</v>
      </c>
      <c r="J37" s="543" t="s">
        <v>1057</v>
      </c>
      <c r="K37" s="555" t="s">
        <v>1057</v>
      </c>
      <c r="L37" s="555" t="s">
        <v>1057</v>
      </c>
      <c r="M37" s="540" t="s">
        <v>1057</v>
      </c>
      <c r="N37" s="555" t="s">
        <v>1057</v>
      </c>
      <c r="O37" s="543" t="e">
        <v>#VALUE!</v>
      </c>
      <c r="P37" s="543" t="e">
        <v>#VALUE!</v>
      </c>
      <c r="Q37" s="882"/>
      <c r="V37" s="869"/>
      <c r="X37" s="374"/>
    </row>
    <row r="38" spans="1:24" s="199" customFormat="1" ht="22.5" customHeight="1">
      <c r="B38" s="205" t="s">
        <v>1058</v>
      </c>
      <c r="C38" s="374">
        <v>6050</v>
      </c>
      <c r="D38" s="543">
        <v>5.9999999999999995E-4</v>
      </c>
      <c r="E38" s="80"/>
      <c r="F38" s="374">
        <v>11617</v>
      </c>
      <c r="G38" s="543">
        <v>8.9999999999999998E-4</v>
      </c>
      <c r="H38" s="80"/>
      <c r="I38" s="374">
        <v>14973</v>
      </c>
      <c r="J38" s="543">
        <v>1E-3</v>
      </c>
      <c r="K38" s="80"/>
      <c r="L38" s="374">
        <v>11410.954970000001</v>
      </c>
      <c r="M38" s="543">
        <v>7.4359160761994767E-4</v>
      </c>
      <c r="N38" s="80"/>
      <c r="O38" s="542">
        <v>-0.23789788485941354</v>
      </c>
      <c r="P38" s="542" t="e">
        <v>#DIV/0!</v>
      </c>
      <c r="Q38" s="881"/>
      <c r="V38" s="866"/>
      <c r="X38" s="381"/>
    </row>
    <row r="39" spans="1:24" s="80" customFormat="1" ht="12" customHeight="1">
      <c r="Q39" s="882"/>
      <c r="V39" s="869"/>
      <c r="X39" s="374"/>
    </row>
    <row r="40" spans="1:24" s="199" customFormat="1" ht="22.5" customHeight="1">
      <c r="B40" s="504" t="s">
        <v>1398</v>
      </c>
      <c r="C40" s="501"/>
      <c r="D40" s="501"/>
      <c r="E40" s="501"/>
      <c r="F40" s="501"/>
      <c r="G40" s="501"/>
      <c r="H40" s="501"/>
      <c r="I40" s="501"/>
      <c r="J40" s="501"/>
      <c r="K40" s="501"/>
      <c r="L40" s="501"/>
      <c r="M40" s="501"/>
      <c r="N40" s="501"/>
      <c r="Q40" s="881"/>
      <c r="V40" s="866"/>
      <c r="X40" s="381"/>
    </row>
    <row r="41" spans="1:24" s="80" customFormat="1" ht="22.5" customHeight="1">
      <c r="A41" s="80" t="s">
        <v>1335</v>
      </c>
      <c r="B41" s="80" t="s">
        <v>914</v>
      </c>
      <c r="C41" s="555">
        <v>24578</v>
      </c>
      <c r="D41" s="543">
        <v>2.5000000000000001E-3</v>
      </c>
      <c r="E41" s="555">
        <v>12</v>
      </c>
      <c r="F41" s="555">
        <v>45829</v>
      </c>
      <c r="G41" s="543">
        <v>3.5999999999999999E-3</v>
      </c>
      <c r="H41" s="555">
        <v>12</v>
      </c>
      <c r="I41" s="555">
        <v>0</v>
      </c>
      <c r="J41" s="543">
        <v>0</v>
      </c>
      <c r="K41" s="555">
        <v>22</v>
      </c>
      <c r="L41" s="374">
        <v>0</v>
      </c>
      <c r="M41" s="543">
        <v>0</v>
      </c>
      <c r="N41" s="80">
        <v>22</v>
      </c>
      <c r="O41" s="543">
        <v>0</v>
      </c>
      <c r="P41" s="543">
        <v>0</v>
      </c>
      <c r="Q41" s="882"/>
      <c r="V41" s="869"/>
      <c r="X41" s="374"/>
    </row>
    <row r="42" spans="1:24" s="80" customFormat="1" ht="22.5" customHeight="1">
      <c r="A42" s="80" t="s">
        <v>1335</v>
      </c>
      <c r="B42" s="80" t="s">
        <v>1059</v>
      </c>
      <c r="C42" s="555" t="s">
        <v>1057</v>
      </c>
      <c r="D42" s="376" t="s">
        <v>1057</v>
      </c>
      <c r="E42" s="555"/>
      <c r="F42" s="555" t="s">
        <v>1057</v>
      </c>
      <c r="G42" s="543" t="s">
        <v>1057</v>
      </c>
      <c r="H42" s="555"/>
      <c r="I42" s="555">
        <v>0</v>
      </c>
      <c r="J42" s="543">
        <v>0</v>
      </c>
      <c r="K42" s="555">
        <v>24</v>
      </c>
      <c r="L42" s="555">
        <v>0</v>
      </c>
      <c r="M42" s="543">
        <v>0</v>
      </c>
      <c r="N42" s="555">
        <v>24</v>
      </c>
      <c r="O42" s="543">
        <v>0</v>
      </c>
      <c r="P42" s="543">
        <v>0</v>
      </c>
      <c r="Q42" s="882"/>
      <c r="V42" s="869"/>
      <c r="X42" s="374"/>
    </row>
    <row r="43" spans="1:24" s="80" customFormat="1" ht="22.5" customHeight="1">
      <c r="A43" s="80" t="s">
        <v>1335</v>
      </c>
      <c r="B43" s="80" t="s">
        <v>916</v>
      </c>
      <c r="C43" s="555">
        <v>64070</v>
      </c>
      <c r="D43" s="543">
        <v>6.4999999999999997E-3</v>
      </c>
      <c r="E43" s="555">
        <v>10</v>
      </c>
      <c r="F43" s="555">
        <v>86305</v>
      </c>
      <c r="G43" s="543">
        <v>6.7000000000000002E-3</v>
      </c>
      <c r="H43" s="555">
        <v>10</v>
      </c>
      <c r="I43" s="555">
        <v>0</v>
      </c>
      <c r="J43" s="543">
        <v>0</v>
      </c>
      <c r="K43" s="555">
        <v>23</v>
      </c>
      <c r="L43" s="555">
        <v>0</v>
      </c>
      <c r="M43" s="543">
        <v>0</v>
      </c>
      <c r="N43" s="555">
        <v>23</v>
      </c>
      <c r="O43" s="543">
        <v>0</v>
      </c>
      <c r="P43" s="543">
        <v>0</v>
      </c>
      <c r="Q43" s="882"/>
      <c r="V43" s="869"/>
      <c r="X43" s="374"/>
    </row>
    <row r="44" spans="1:24" s="80" customFormat="1" ht="22.5" customHeight="1">
      <c r="A44" s="80" t="s">
        <v>1335</v>
      </c>
      <c r="B44" s="80" t="s">
        <v>913</v>
      </c>
      <c r="C44" s="555">
        <v>3715</v>
      </c>
      <c r="D44" s="543">
        <v>4.0000000000000002E-4</v>
      </c>
      <c r="E44" s="555">
        <v>15</v>
      </c>
      <c r="F44" s="555">
        <v>19958</v>
      </c>
      <c r="G44" s="543">
        <v>1.5E-3</v>
      </c>
      <c r="H44" s="555">
        <v>14</v>
      </c>
      <c r="I44" s="555">
        <v>0</v>
      </c>
      <c r="J44" s="543">
        <v>0</v>
      </c>
      <c r="K44" s="555">
        <v>21</v>
      </c>
      <c r="L44" s="555">
        <v>0</v>
      </c>
      <c r="M44" s="543">
        <v>0</v>
      </c>
      <c r="N44" s="555">
        <v>21</v>
      </c>
      <c r="O44" s="543">
        <v>0</v>
      </c>
      <c r="P44" s="543">
        <v>0</v>
      </c>
      <c r="Q44" s="882"/>
      <c r="V44" s="869"/>
      <c r="X44" s="374"/>
    </row>
    <row r="45" spans="1:24" s="199" customFormat="1" ht="22.5" customHeight="1">
      <c r="B45" s="205" t="s">
        <v>1058</v>
      </c>
      <c r="C45" s="374">
        <v>92363</v>
      </c>
      <c r="D45" s="543">
        <v>9.4000000000000004E-3</v>
      </c>
      <c r="E45" s="80"/>
      <c r="F45" s="374">
        <v>152092</v>
      </c>
      <c r="G45" s="543">
        <v>1.18E-2</v>
      </c>
      <c r="H45" s="80"/>
      <c r="I45" s="374">
        <v>0</v>
      </c>
      <c r="J45" s="543">
        <v>0</v>
      </c>
      <c r="K45" s="80"/>
      <c r="L45" s="374">
        <v>0</v>
      </c>
      <c r="M45" s="543">
        <v>0</v>
      </c>
      <c r="N45" s="80"/>
      <c r="O45" s="542">
        <v>0</v>
      </c>
      <c r="P45" s="542">
        <v>0</v>
      </c>
      <c r="Q45" s="881"/>
      <c r="V45" s="866"/>
      <c r="X45" s="381"/>
    </row>
    <row r="46" spans="1:24" s="80" customFormat="1" ht="12" customHeight="1">
      <c r="Q46" s="882"/>
      <c r="V46" s="869"/>
      <c r="X46" s="374"/>
    </row>
    <row r="47" spans="1:24" s="199" customFormat="1" ht="22.5" customHeight="1">
      <c r="B47" s="504" t="s">
        <v>886</v>
      </c>
      <c r="C47" s="501"/>
      <c r="D47" s="501"/>
      <c r="E47" s="501"/>
      <c r="F47" s="501"/>
      <c r="G47" s="501"/>
      <c r="H47" s="501"/>
      <c r="I47" s="501"/>
      <c r="J47" s="501"/>
      <c r="K47" s="501"/>
      <c r="L47" s="501"/>
      <c r="M47" s="501"/>
      <c r="N47" s="501"/>
      <c r="Q47" s="881"/>
      <c r="V47" s="866"/>
      <c r="X47" s="381"/>
    </row>
    <row r="48" spans="1:24" s="80" customFormat="1" ht="22.5" customHeight="1">
      <c r="A48" s="80" t="s">
        <v>1335</v>
      </c>
      <c r="B48" s="80" t="s">
        <v>887</v>
      </c>
      <c r="C48" s="555">
        <v>121</v>
      </c>
      <c r="D48" s="543">
        <v>0</v>
      </c>
      <c r="E48" s="555">
        <v>20</v>
      </c>
      <c r="F48" s="555">
        <v>97</v>
      </c>
      <c r="G48" s="543">
        <v>0</v>
      </c>
      <c r="H48" s="555">
        <v>20</v>
      </c>
      <c r="I48" s="555">
        <v>58</v>
      </c>
      <c r="J48" s="543">
        <v>0</v>
      </c>
      <c r="K48" s="555">
        <v>20</v>
      </c>
      <c r="L48" s="374">
        <v>40.464330000000004</v>
      </c>
      <c r="M48" s="543">
        <v>2.6368464580808066E-6</v>
      </c>
      <c r="N48" s="80">
        <v>20</v>
      </c>
      <c r="O48" s="543">
        <v>-0.3023391379310344</v>
      </c>
      <c r="P48" s="543" t="e">
        <v>#DIV/0!</v>
      </c>
      <c r="Q48" s="882"/>
      <c r="V48" s="869"/>
      <c r="X48" s="374"/>
    </row>
    <row r="49" spans="1:25" s="199" customFormat="1" ht="22.5" customHeight="1">
      <c r="B49" s="205" t="s">
        <v>1058</v>
      </c>
      <c r="C49" s="374">
        <v>121</v>
      </c>
      <c r="D49" s="543">
        <v>0</v>
      </c>
      <c r="E49" s="80"/>
      <c r="F49" s="374">
        <v>97</v>
      </c>
      <c r="G49" s="543">
        <v>0</v>
      </c>
      <c r="H49" s="80"/>
      <c r="I49" s="374">
        <v>58</v>
      </c>
      <c r="J49" s="543">
        <v>0</v>
      </c>
      <c r="K49" s="80"/>
      <c r="L49" s="374">
        <v>40.464330000000004</v>
      </c>
      <c r="M49" s="543">
        <v>2.6368464580808066E-6</v>
      </c>
      <c r="N49" s="80"/>
      <c r="O49" s="542">
        <v>-0.3023391379310344</v>
      </c>
      <c r="P49" s="542" t="e">
        <v>#DIV/0!</v>
      </c>
      <c r="Q49" s="881"/>
      <c r="V49" s="866"/>
      <c r="X49" s="381"/>
    </row>
    <row r="50" spans="1:25" s="80" customFormat="1" ht="12" customHeight="1">
      <c r="Q50" s="882"/>
      <c r="V50" s="869"/>
      <c r="X50" s="374"/>
    </row>
    <row r="51" spans="1:25" s="199" customFormat="1" ht="22.5" customHeight="1">
      <c r="B51" s="504" t="s">
        <v>6</v>
      </c>
      <c r="C51" s="378">
        <v>9795514</v>
      </c>
      <c r="D51" s="883">
        <v>1</v>
      </c>
      <c r="E51" s="883"/>
      <c r="F51" s="378">
        <v>12889358</v>
      </c>
      <c r="G51" s="883">
        <v>1</v>
      </c>
      <c r="H51" s="501"/>
      <c r="I51" s="378">
        <v>14794073</v>
      </c>
      <c r="J51" s="883">
        <v>1</v>
      </c>
      <c r="K51" s="501"/>
      <c r="L51" s="378">
        <v>15345728.55996</v>
      </c>
      <c r="M51" s="883">
        <v>1</v>
      </c>
      <c r="N51" s="501"/>
      <c r="O51" s="542">
        <v>3.7288957541307344E-2</v>
      </c>
      <c r="P51" s="542" t="e">
        <v>#DIV/0!</v>
      </c>
      <c r="Q51" s="884"/>
      <c r="V51" s="866"/>
      <c r="X51" s="381"/>
    </row>
    <row r="52" spans="1:25" s="75" customFormat="1" ht="9.75" customHeight="1" thickBot="1">
      <c r="B52" s="885"/>
      <c r="C52" s="886"/>
      <c r="D52" s="887"/>
      <c r="E52" s="886"/>
      <c r="F52" s="886"/>
      <c r="G52" s="885"/>
      <c r="H52" s="885"/>
      <c r="I52" s="886"/>
      <c r="J52" s="885"/>
      <c r="K52" s="885"/>
      <c r="L52" s="886"/>
      <c r="M52" s="885"/>
      <c r="N52" s="885"/>
      <c r="O52" s="885"/>
      <c r="P52" s="887"/>
    </row>
    <row r="53" spans="1:25" s="144" customFormat="1" ht="11.25" customHeight="1" thickTop="1">
      <c r="B53" s="109" t="s">
        <v>1399</v>
      </c>
      <c r="C53" s="306"/>
      <c r="D53" s="386"/>
      <c r="E53" s="306"/>
      <c r="F53" s="306"/>
      <c r="G53" s="386"/>
      <c r="H53" s="306"/>
      <c r="I53" s="306"/>
      <c r="J53" s="386"/>
      <c r="K53" s="306"/>
      <c r="L53" s="306"/>
      <c r="M53" s="386"/>
      <c r="N53" s="306"/>
      <c r="O53" s="386"/>
      <c r="P53" s="386"/>
      <c r="V53" s="75"/>
      <c r="W53" s="75"/>
      <c r="X53" s="75"/>
      <c r="Y53" s="75"/>
    </row>
    <row r="54" spans="1:25" s="144" customFormat="1" ht="11.25" customHeight="1">
      <c r="B54" s="109" t="s">
        <v>1400</v>
      </c>
      <c r="C54" s="306"/>
      <c r="D54" s="386"/>
      <c r="E54" s="306"/>
      <c r="F54" s="306"/>
      <c r="G54" s="386"/>
      <c r="H54" s="306"/>
      <c r="I54" s="306"/>
      <c r="J54" s="386"/>
      <c r="K54" s="306"/>
      <c r="L54" s="306"/>
      <c r="M54" s="386"/>
      <c r="N54" s="306"/>
      <c r="O54" s="386"/>
      <c r="P54" s="386"/>
      <c r="V54" s="75"/>
      <c r="W54" s="75"/>
      <c r="X54" s="75"/>
      <c r="Y54" s="75"/>
    </row>
    <row r="55" spans="1:25" s="144" customFormat="1" ht="11.25" customHeight="1">
      <c r="A55" s="144" t="s">
        <v>511</v>
      </c>
      <c r="B55" s="109" t="s">
        <v>1401</v>
      </c>
      <c r="C55" s="306"/>
      <c r="D55" s="386"/>
      <c r="E55" s="306"/>
      <c r="F55" s="306"/>
      <c r="G55" s="386"/>
      <c r="H55" s="306"/>
      <c r="I55" s="306"/>
      <c r="J55" s="386"/>
      <c r="K55" s="306"/>
      <c r="L55" s="306"/>
      <c r="M55" s="386"/>
      <c r="N55" s="306"/>
      <c r="O55" s="386"/>
      <c r="P55" s="386"/>
      <c r="V55" s="75"/>
      <c r="W55" s="75"/>
      <c r="X55" s="75"/>
      <c r="Y55" s="75"/>
    </row>
    <row r="56" spans="1:25" s="144" customFormat="1">
      <c r="C56" s="306"/>
      <c r="D56" s="386"/>
      <c r="E56" s="306"/>
      <c r="F56" s="306"/>
      <c r="G56" s="386"/>
      <c r="H56" s="306"/>
      <c r="I56" s="306"/>
      <c r="J56" s="386"/>
      <c r="K56" s="306"/>
      <c r="L56" s="306"/>
      <c r="M56" s="386"/>
      <c r="N56" s="306"/>
      <c r="O56" s="386"/>
      <c r="P56" s="386"/>
      <c r="V56" s="75"/>
      <c r="W56" s="75"/>
      <c r="X56" s="75"/>
      <c r="Y56" s="75"/>
    </row>
    <row r="57" spans="1:25" s="144" customFormat="1">
      <c r="C57" s="306"/>
      <c r="D57" s="386"/>
      <c r="E57" s="306"/>
      <c r="F57" s="306"/>
      <c r="G57" s="386"/>
      <c r="H57" s="306"/>
      <c r="I57" s="306"/>
      <c r="J57" s="386"/>
      <c r="K57" s="306"/>
      <c r="L57" s="306"/>
      <c r="M57" s="386"/>
      <c r="N57" s="306"/>
      <c r="O57" s="386"/>
      <c r="P57" s="386"/>
      <c r="V57" s="75"/>
      <c r="W57" s="75"/>
      <c r="X57" s="75"/>
      <c r="Y57" s="75"/>
    </row>
    <row r="58" spans="1:25" s="144" customFormat="1">
      <c r="C58" s="306"/>
      <c r="D58" s="386"/>
      <c r="E58" s="306"/>
      <c r="F58" s="306"/>
      <c r="G58" s="386"/>
      <c r="H58" s="306"/>
      <c r="I58" s="306"/>
      <c r="J58" s="386"/>
      <c r="K58" s="306"/>
      <c r="L58" s="306"/>
      <c r="M58" s="386"/>
      <c r="N58" s="306"/>
      <c r="O58" s="386"/>
      <c r="P58" s="386"/>
      <c r="V58" s="75"/>
      <c r="W58" s="75"/>
      <c r="X58" s="75"/>
      <c r="Y58" s="75"/>
    </row>
    <row r="59" spans="1:25" s="144" customFormat="1">
      <c r="C59" s="306"/>
      <c r="D59" s="386"/>
      <c r="E59" s="306"/>
      <c r="F59" s="306"/>
      <c r="G59" s="386"/>
      <c r="H59" s="306"/>
      <c r="I59" s="306"/>
      <c r="J59" s="386"/>
      <c r="K59" s="306"/>
      <c r="L59" s="306"/>
      <c r="M59" s="386"/>
      <c r="N59" s="306"/>
      <c r="O59" s="386"/>
      <c r="P59" s="386"/>
      <c r="V59" s="75"/>
      <c r="W59" s="75"/>
      <c r="X59" s="75"/>
      <c r="Y59" s="75"/>
    </row>
    <row r="60" spans="1:25" s="144" customFormat="1">
      <c r="C60" s="306"/>
      <c r="D60" s="386"/>
      <c r="E60" s="306"/>
      <c r="F60" s="306"/>
      <c r="G60" s="386"/>
      <c r="H60" s="306"/>
      <c r="I60" s="306"/>
      <c r="K60" s="306"/>
      <c r="L60" s="306"/>
      <c r="M60" s="386"/>
      <c r="N60" s="306"/>
      <c r="O60" s="386"/>
      <c r="P60" s="386"/>
      <c r="V60" s="75"/>
      <c r="W60" s="75"/>
      <c r="X60" s="75"/>
      <c r="Y60" s="75"/>
    </row>
    <row r="61" spans="1:25" s="144" customFormat="1">
      <c r="C61" s="306"/>
      <c r="D61" s="386"/>
      <c r="E61" s="306"/>
      <c r="F61" s="306"/>
      <c r="G61" s="386"/>
      <c r="H61" s="306"/>
      <c r="I61" s="306"/>
      <c r="K61" s="306"/>
      <c r="L61" s="306"/>
      <c r="M61" s="386"/>
      <c r="N61" s="306"/>
      <c r="O61" s="386"/>
      <c r="P61" s="386"/>
      <c r="V61" s="75"/>
      <c r="W61" s="75"/>
      <c r="X61" s="75"/>
      <c r="Y61" s="75"/>
    </row>
    <row r="62" spans="1:25" s="144" customFormat="1">
      <c r="C62" s="306"/>
      <c r="D62" s="386"/>
      <c r="E62" s="306"/>
      <c r="F62" s="306"/>
      <c r="G62" s="386"/>
      <c r="H62" s="306"/>
      <c r="I62" s="306"/>
      <c r="K62" s="306"/>
      <c r="L62" s="306"/>
      <c r="M62" s="386"/>
      <c r="N62" s="306"/>
      <c r="O62" s="386"/>
      <c r="P62" s="386"/>
      <c r="V62" s="75"/>
      <c r="W62" s="75"/>
      <c r="X62" s="75"/>
      <c r="Y62" s="75"/>
    </row>
    <row r="63" spans="1:25" s="144" customFormat="1">
      <c r="C63" s="306"/>
      <c r="D63" s="386"/>
      <c r="E63" s="306"/>
      <c r="F63" s="306"/>
      <c r="G63" s="386"/>
      <c r="H63" s="306"/>
      <c r="I63" s="306"/>
      <c r="K63" s="306"/>
      <c r="L63" s="306"/>
      <c r="M63" s="386"/>
      <c r="N63" s="306"/>
      <c r="O63" s="386"/>
      <c r="P63" s="386"/>
      <c r="V63" s="75"/>
      <c r="W63" s="75"/>
      <c r="X63" s="75"/>
      <c r="Y63" s="75"/>
    </row>
    <row r="64" spans="1:25" s="144" customFormat="1">
      <c r="C64" s="306"/>
      <c r="D64" s="386"/>
      <c r="E64" s="306"/>
      <c r="F64" s="306"/>
      <c r="G64" s="386"/>
      <c r="H64" s="306"/>
      <c r="I64" s="306"/>
      <c r="K64" s="306"/>
      <c r="L64" s="306"/>
      <c r="M64" s="386"/>
      <c r="N64" s="306"/>
      <c r="O64" s="386"/>
      <c r="P64" s="386"/>
      <c r="V64" s="75"/>
      <c r="W64" s="75"/>
      <c r="X64" s="75"/>
      <c r="Y64" s="75"/>
    </row>
    <row r="65" spans="2:25" s="144" customFormat="1">
      <c r="C65" s="306"/>
      <c r="D65" s="386"/>
      <c r="E65" s="306"/>
      <c r="F65" s="306"/>
      <c r="G65" s="386"/>
      <c r="H65" s="306"/>
      <c r="I65" s="306"/>
      <c r="K65" s="306"/>
      <c r="L65" s="306"/>
      <c r="M65" s="386"/>
      <c r="N65" s="306"/>
      <c r="O65" s="386"/>
      <c r="P65" s="386"/>
      <c r="V65" s="75"/>
      <c r="W65" s="75"/>
      <c r="X65" s="75"/>
      <c r="Y65" s="75"/>
    </row>
    <row r="66" spans="2:25" s="144" customFormat="1">
      <c r="C66" s="306"/>
      <c r="D66" s="386"/>
      <c r="E66" s="306"/>
      <c r="F66" s="306"/>
      <c r="G66" s="386"/>
      <c r="H66" s="306"/>
      <c r="I66" s="306"/>
      <c r="K66" s="306"/>
      <c r="L66" s="306"/>
      <c r="M66" s="386"/>
      <c r="N66" s="306"/>
      <c r="O66" s="386"/>
      <c r="P66" s="386"/>
      <c r="V66" s="75"/>
      <c r="W66" s="75"/>
      <c r="X66" s="75"/>
      <c r="Y66" s="75"/>
    </row>
    <row r="67" spans="2:25" s="144" customFormat="1">
      <c r="C67" s="306"/>
      <c r="D67" s="386"/>
      <c r="E67" s="306"/>
      <c r="F67" s="306"/>
      <c r="G67" s="386"/>
      <c r="H67" s="306"/>
      <c r="I67" s="306"/>
      <c r="K67" s="306"/>
      <c r="L67" s="306"/>
      <c r="M67" s="386"/>
      <c r="N67" s="306"/>
      <c r="O67" s="386"/>
      <c r="P67" s="386"/>
      <c r="V67" s="75"/>
      <c r="W67" s="75"/>
      <c r="X67" s="75"/>
      <c r="Y67" s="75"/>
    </row>
    <row r="68" spans="2:25" s="144" customFormat="1">
      <c r="C68" s="306"/>
      <c r="D68" s="386"/>
      <c r="E68" s="306"/>
      <c r="F68" s="306"/>
      <c r="G68" s="386"/>
      <c r="H68" s="306"/>
      <c r="I68" s="306"/>
      <c r="K68" s="306"/>
      <c r="L68" s="306"/>
      <c r="M68" s="386"/>
      <c r="N68" s="306"/>
      <c r="O68" s="386"/>
      <c r="P68" s="386"/>
      <c r="V68" s="75"/>
      <c r="W68" s="75"/>
      <c r="X68" s="75"/>
      <c r="Y68" s="75"/>
    </row>
    <row r="69" spans="2:25" s="144" customFormat="1">
      <c r="C69" s="306"/>
      <c r="D69" s="386"/>
      <c r="E69" s="306"/>
      <c r="F69" s="306"/>
      <c r="G69" s="386"/>
      <c r="H69" s="306"/>
      <c r="I69" s="306"/>
      <c r="K69" s="306"/>
      <c r="L69" s="306"/>
      <c r="M69" s="386"/>
      <c r="N69" s="306"/>
      <c r="O69" s="386"/>
      <c r="P69" s="386"/>
      <c r="V69" s="75"/>
      <c r="W69" s="75"/>
      <c r="X69" s="75"/>
      <c r="Y69" s="75"/>
    </row>
    <row r="70" spans="2:25" s="144" customFormat="1">
      <c r="C70" s="306"/>
      <c r="D70" s="386"/>
      <c r="E70" s="306"/>
      <c r="F70" s="306"/>
      <c r="G70" s="386"/>
      <c r="H70" s="306"/>
      <c r="I70" s="306"/>
      <c r="K70" s="306"/>
      <c r="L70" s="306"/>
      <c r="M70" s="386"/>
      <c r="N70" s="306"/>
      <c r="O70" s="386"/>
      <c r="P70" s="386"/>
      <c r="V70" s="75"/>
      <c r="W70" s="75"/>
      <c r="X70" s="75"/>
      <c r="Y70" s="75"/>
    </row>
    <row r="71" spans="2:25" s="144" customFormat="1">
      <c r="C71" s="306"/>
      <c r="D71" s="386"/>
      <c r="E71" s="306"/>
      <c r="F71" s="306"/>
      <c r="G71" s="386"/>
      <c r="H71" s="306"/>
      <c r="I71" s="306"/>
      <c r="K71" s="306"/>
      <c r="L71" s="306"/>
      <c r="M71" s="386"/>
      <c r="N71" s="306"/>
      <c r="O71" s="386"/>
      <c r="P71" s="386"/>
      <c r="V71" s="75"/>
      <c r="W71" s="75"/>
      <c r="X71" s="75"/>
      <c r="Y71" s="75"/>
    </row>
    <row r="72" spans="2:25" s="144" customFormat="1">
      <c r="C72" s="306"/>
      <c r="D72" s="386"/>
      <c r="E72" s="306"/>
      <c r="F72" s="306"/>
      <c r="G72" s="386"/>
      <c r="H72" s="306"/>
      <c r="I72" s="306"/>
      <c r="K72" s="306"/>
      <c r="L72" s="306"/>
      <c r="M72" s="386"/>
      <c r="N72" s="306"/>
      <c r="O72" s="386"/>
      <c r="P72" s="386"/>
      <c r="V72" s="75"/>
      <c r="W72" s="75"/>
      <c r="X72" s="75"/>
      <c r="Y72" s="75"/>
    </row>
    <row r="73" spans="2:25" s="144" customFormat="1">
      <c r="B73" s="544"/>
      <c r="C73" s="306"/>
      <c r="D73" s="386"/>
      <c r="E73" s="306"/>
      <c r="F73" s="306"/>
      <c r="G73" s="386"/>
      <c r="H73" s="306"/>
      <c r="I73" s="306"/>
      <c r="K73" s="306"/>
      <c r="L73" s="306"/>
      <c r="M73" s="386"/>
      <c r="N73" s="306"/>
      <c r="O73" s="386"/>
      <c r="P73" s="386"/>
      <c r="V73" s="75"/>
      <c r="W73" s="75"/>
      <c r="X73" s="75"/>
      <c r="Y73" s="75"/>
    </row>
    <row r="74" spans="2:25" s="144" customFormat="1">
      <c r="B74" s="544"/>
      <c r="C74" s="306"/>
      <c r="D74" s="386"/>
      <c r="E74" s="306"/>
      <c r="F74" s="306"/>
      <c r="G74" s="386"/>
      <c r="H74" s="306"/>
      <c r="I74" s="306"/>
      <c r="K74" s="306"/>
      <c r="L74" s="306"/>
      <c r="M74" s="386"/>
      <c r="N74" s="306"/>
      <c r="O74" s="386"/>
      <c r="P74" s="386"/>
      <c r="V74" s="75"/>
      <c r="W74" s="75"/>
      <c r="X74" s="75"/>
      <c r="Y74" s="75"/>
    </row>
    <row r="75" spans="2:25" s="144" customFormat="1">
      <c r="B75" s="544"/>
      <c r="C75" s="306"/>
      <c r="D75" s="386"/>
      <c r="E75" s="306"/>
      <c r="F75" s="306"/>
      <c r="G75" s="386"/>
      <c r="H75" s="306"/>
      <c r="I75" s="306"/>
      <c r="K75" s="306"/>
      <c r="L75" s="306"/>
      <c r="M75" s="386"/>
      <c r="N75" s="306"/>
      <c r="O75" s="386"/>
      <c r="P75" s="386"/>
      <c r="V75" s="75"/>
      <c r="W75" s="75"/>
      <c r="X75" s="75"/>
      <c r="Y75" s="75"/>
    </row>
    <row r="76" spans="2:25" s="144" customFormat="1">
      <c r="B76" s="544"/>
      <c r="C76" s="306"/>
      <c r="D76" s="386"/>
      <c r="E76" s="306"/>
      <c r="F76" s="306"/>
      <c r="G76" s="386"/>
      <c r="H76" s="306"/>
      <c r="I76" s="306"/>
      <c r="K76" s="306"/>
      <c r="L76" s="306"/>
      <c r="M76" s="386"/>
      <c r="N76" s="306"/>
      <c r="O76" s="386"/>
      <c r="P76" s="386"/>
      <c r="V76" s="75"/>
      <c r="W76" s="75"/>
      <c r="X76" s="75"/>
      <c r="Y76" s="75"/>
    </row>
    <row r="77" spans="2:25" s="144" customFormat="1">
      <c r="B77" s="544"/>
      <c r="C77" s="306"/>
      <c r="D77" s="386"/>
      <c r="E77" s="306"/>
      <c r="F77" s="306"/>
      <c r="G77" s="386"/>
      <c r="H77" s="306"/>
      <c r="I77" s="306"/>
      <c r="K77" s="306"/>
      <c r="L77" s="306"/>
      <c r="M77" s="386"/>
      <c r="N77" s="306"/>
      <c r="O77" s="386"/>
      <c r="P77" s="386"/>
      <c r="V77" s="75"/>
      <c r="W77" s="75"/>
      <c r="X77" s="75"/>
      <c r="Y77" s="75"/>
    </row>
    <row r="78" spans="2:25" s="144" customFormat="1">
      <c r="B78" s="544"/>
      <c r="C78" s="306"/>
      <c r="D78" s="386"/>
      <c r="E78" s="306"/>
      <c r="F78" s="306"/>
      <c r="G78" s="386"/>
      <c r="H78" s="306"/>
      <c r="I78" s="306"/>
      <c r="K78" s="306"/>
      <c r="L78" s="306"/>
      <c r="M78" s="386"/>
      <c r="N78" s="306"/>
      <c r="O78" s="386"/>
      <c r="P78" s="386"/>
      <c r="V78" s="75"/>
      <c r="W78" s="75"/>
      <c r="X78" s="75"/>
      <c r="Y78" s="75"/>
    </row>
    <row r="79" spans="2:25" s="144" customFormat="1">
      <c r="B79" s="544"/>
      <c r="C79" s="306"/>
      <c r="D79" s="386"/>
      <c r="E79" s="306"/>
      <c r="F79" s="306"/>
      <c r="G79" s="386"/>
      <c r="H79" s="306"/>
      <c r="I79" s="306"/>
      <c r="K79" s="306"/>
      <c r="L79" s="306"/>
      <c r="M79" s="386"/>
      <c r="N79" s="306"/>
      <c r="O79" s="386"/>
      <c r="P79" s="386"/>
      <c r="V79" s="75"/>
      <c r="W79" s="75"/>
      <c r="X79" s="75"/>
      <c r="Y79" s="75"/>
    </row>
    <row r="80" spans="2:25">
      <c r="B80" s="135"/>
      <c r="C80" s="145"/>
      <c r="D80" s="289"/>
      <c r="E80" s="145"/>
      <c r="F80" s="145"/>
      <c r="G80" s="289"/>
      <c r="H80" s="145"/>
      <c r="I80" s="145"/>
      <c r="K80" s="145"/>
      <c r="L80" s="145"/>
      <c r="M80" s="289"/>
      <c r="N80" s="145"/>
      <c r="O80" s="289"/>
      <c r="P80" s="289"/>
    </row>
    <row r="81" spans="2:16">
      <c r="B81" s="135"/>
      <c r="C81" s="145"/>
      <c r="D81" s="289"/>
      <c r="E81" s="145"/>
      <c r="F81" s="145"/>
      <c r="G81" s="289"/>
      <c r="H81" s="145"/>
      <c r="I81" s="145"/>
      <c r="K81" s="145"/>
      <c r="L81" s="145"/>
      <c r="M81" s="289"/>
      <c r="N81" s="145"/>
      <c r="O81" s="289"/>
      <c r="P81" s="289"/>
    </row>
    <row r="82" spans="2:16">
      <c r="B82" s="135"/>
      <c r="C82" s="145"/>
      <c r="D82" s="289"/>
      <c r="E82" s="145"/>
      <c r="F82" s="145"/>
      <c r="G82" s="289"/>
      <c r="H82" s="145"/>
      <c r="I82" s="145"/>
      <c r="K82" s="145"/>
      <c r="L82" s="145"/>
      <c r="M82" s="289"/>
      <c r="N82" s="145"/>
      <c r="O82" s="289"/>
      <c r="P82" s="289"/>
    </row>
    <row r="83" spans="2:16">
      <c r="B83" s="135"/>
      <c r="C83" s="145"/>
      <c r="D83" s="289"/>
      <c r="E83" s="145"/>
      <c r="F83" s="145"/>
      <c r="G83" s="289"/>
      <c r="H83" s="145"/>
      <c r="I83" s="145"/>
      <c r="K83" s="145"/>
      <c r="L83" s="145"/>
      <c r="M83" s="289"/>
      <c r="N83" s="145"/>
      <c r="O83" s="289"/>
      <c r="P83" s="289"/>
    </row>
    <row r="84" spans="2:16">
      <c r="B84" s="135"/>
      <c r="C84" s="145"/>
      <c r="D84" s="289"/>
      <c r="E84" s="145"/>
      <c r="F84" s="145"/>
      <c r="G84" s="289"/>
      <c r="H84" s="145"/>
      <c r="I84" s="145"/>
      <c r="K84" s="145"/>
      <c r="L84" s="145"/>
      <c r="M84" s="289"/>
      <c r="N84" s="145"/>
      <c r="O84" s="289"/>
      <c r="P84" s="289"/>
    </row>
    <row r="85" spans="2:16">
      <c r="B85" s="135"/>
      <c r="C85" s="145"/>
      <c r="D85" s="289"/>
      <c r="E85" s="145"/>
      <c r="F85" s="145"/>
      <c r="G85" s="289"/>
      <c r="H85" s="145"/>
      <c r="I85" s="145"/>
      <c r="K85" s="145"/>
      <c r="L85" s="145"/>
      <c r="M85" s="289"/>
      <c r="N85" s="145"/>
      <c r="O85" s="289"/>
      <c r="P85" s="289"/>
    </row>
    <row r="86" spans="2:16">
      <c r="B86" s="135"/>
      <c r="D86" s="289"/>
      <c r="E86" s="145"/>
      <c r="F86" s="145"/>
      <c r="G86" s="289"/>
      <c r="H86" s="145"/>
      <c r="I86" s="145"/>
      <c r="K86" s="145"/>
      <c r="L86" s="145"/>
      <c r="M86" s="289"/>
      <c r="N86" s="145"/>
      <c r="O86" s="289"/>
      <c r="P86" s="289"/>
    </row>
    <row r="87" spans="2:16">
      <c r="B87" s="135"/>
      <c r="D87" s="289"/>
      <c r="E87" s="145"/>
      <c r="F87" s="145"/>
      <c r="G87" s="289"/>
      <c r="H87" s="145"/>
      <c r="I87" s="145"/>
      <c r="K87" s="145"/>
      <c r="L87" s="145"/>
      <c r="M87" s="289"/>
      <c r="N87" s="145"/>
      <c r="O87" s="289"/>
      <c r="P87" s="289"/>
    </row>
    <row r="88" spans="2:16">
      <c r="B88" s="135"/>
      <c r="D88" s="289"/>
      <c r="E88" s="145"/>
      <c r="F88" s="145"/>
      <c r="G88" s="289"/>
      <c r="H88" s="145"/>
      <c r="I88" s="145"/>
      <c r="K88" s="145"/>
      <c r="L88" s="145"/>
      <c r="M88" s="289"/>
      <c r="N88" s="145"/>
      <c r="O88" s="289"/>
      <c r="P88" s="289"/>
    </row>
    <row r="89" spans="2:16">
      <c r="B89" s="135"/>
      <c r="D89" s="289"/>
      <c r="E89" s="145"/>
      <c r="F89" s="145"/>
      <c r="G89" s="289"/>
      <c r="H89" s="145"/>
      <c r="I89" s="145"/>
      <c r="K89" s="145"/>
      <c r="L89" s="145"/>
      <c r="M89" s="289"/>
      <c r="N89" s="145"/>
      <c r="O89" s="289"/>
      <c r="P89" s="289"/>
    </row>
    <row r="90" spans="2:16">
      <c r="B90" s="135"/>
      <c r="D90" s="289"/>
      <c r="E90" s="145"/>
      <c r="F90" s="145"/>
      <c r="G90" s="289"/>
      <c r="H90" s="145"/>
      <c r="I90" s="145"/>
      <c r="K90" s="145"/>
      <c r="L90" s="145"/>
      <c r="M90" s="289"/>
      <c r="N90" s="145"/>
      <c r="O90" s="289"/>
      <c r="P90" s="289"/>
    </row>
    <row r="91" spans="2:16">
      <c r="B91" s="135"/>
      <c r="D91" s="289"/>
      <c r="E91" s="145"/>
      <c r="F91" s="145"/>
      <c r="G91" s="289"/>
      <c r="H91" s="145"/>
      <c r="I91" s="145"/>
      <c r="K91" s="145"/>
      <c r="L91" s="145"/>
      <c r="M91" s="289"/>
      <c r="N91" s="145"/>
      <c r="O91" s="289"/>
      <c r="P91" s="289"/>
    </row>
    <row r="92" spans="2:16">
      <c r="B92" s="135"/>
      <c r="D92" s="289"/>
      <c r="E92" s="145"/>
      <c r="F92" s="145"/>
      <c r="G92" s="289"/>
      <c r="H92" s="145"/>
      <c r="I92" s="145"/>
      <c r="K92" s="145"/>
      <c r="L92" s="145"/>
      <c r="M92" s="289"/>
      <c r="N92" s="145"/>
      <c r="O92" s="289"/>
      <c r="P92" s="289"/>
    </row>
    <row r="93" spans="2:16">
      <c r="B93" s="135"/>
      <c r="D93" s="289"/>
      <c r="E93" s="145"/>
      <c r="F93" s="145"/>
      <c r="G93" s="289"/>
      <c r="H93" s="145"/>
      <c r="I93" s="145"/>
      <c r="K93" s="145"/>
      <c r="L93" s="145"/>
      <c r="M93" s="289"/>
      <c r="N93" s="145"/>
      <c r="O93" s="289"/>
      <c r="P93" s="289"/>
    </row>
    <row r="94" spans="2:16">
      <c r="B94" s="135"/>
      <c r="D94" s="289"/>
      <c r="E94" s="145"/>
      <c r="F94" s="145"/>
      <c r="G94" s="289"/>
      <c r="H94" s="145"/>
      <c r="I94" s="145"/>
      <c r="K94" s="145"/>
      <c r="L94" s="145"/>
      <c r="M94" s="289"/>
      <c r="N94" s="145"/>
      <c r="O94" s="289"/>
      <c r="P94" s="289"/>
    </row>
    <row r="95" spans="2:16">
      <c r="B95" s="135"/>
      <c r="D95" s="289"/>
      <c r="E95" s="145"/>
      <c r="F95" s="145"/>
      <c r="G95" s="289"/>
      <c r="H95" s="145"/>
      <c r="I95" s="145"/>
      <c r="K95" s="145"/>
      <c r="L95" s="145"/>
      <c r="M95" s="289"/>
      <c r="N95" s="145"/>
      <c r="O95" s="289"/>
      <c r="P95" s="289"/>
    </row>
    <row r="96" spans="2:16">
      <c r="B96" s="135"/>
      <c r="D96" s="289"/>
      <c r="E96" s="145"/>
      <c r="F96" s="145"/>
      <c r="G96" s="289"/>
      <c r="H96" s="145"/>
      <c r="I96" s="145"/>
      <c r="K96" s="145"/>
      <c r="L96" s="145"/>
      <c r="M96" s="289"/>
      <c r="N96" s="145"/>
      <c r="O96" s="289"/>
      <c r="P96" s="289"/>
    </row>
    <row r="97" spans="2:16">
      <c r="B97" s="135"/>
      <c r="D97" s="289"/>
      <c r="E97" s="145"/>
      <c r="F97" s="145"/>
      <c r="G97" s="289"/>
      <c r="H97" s="145"/>
      <c r="I97" s="145"/>
      <c r="K97" s="145"/>
      <c r="L97" s="145"/>
      <c r="M97" s="289"/>
      <c r="N97" s="145"/>
      <c r="O97" s="289"/>
      <c r="P97" s="289"/>
    </row>
    <row r="98" spans="2:16">
      <c r="B98" s="135"/>
      <c r="D98" s="289"/>
      <c r="E98" s="145"/>
      <c r="F98" s="145"/>
      <c r="G98" s="289"/>
      <c r="H98" s="145"/>
      <c r="I98" s="145"/>
      <c r="K98" s="145"/>
      <c r="L98" s="145"/>
      <c r="M98" s="289"/>
      <c r="N98" s="145"/>
      <c r="O98" s="289"/>
      <c r="P98" s="289"/>
    </row>
    <row r="99" spans="2:16">
      <c r="B99" s="135"/>
      <c r="D99" s="289"/>
      <c r="E99" s="145"/>
      <c r="F99" s="145"/>
      <c r="G99" s="289"/>
      <c r="H99" s="145"/>
      <c r="I99" s="145"/>
      <c r="K99" s="145"/>
      <c r="L99" s="145"/>
      <c r="M99" s="289"/>
      <c r="N99" s="145"/>
      <c r="O99" s="289"/>
      <c r="P99" s="289"/>
    </row>
    <row r="100" spans="2:16">
      <c r="B100" s="135"/>
      <c r="D100" s="289"/>
      <c r="E100" s="145"/>
      <c r="F100" s="145"/>
      <c r="G100" s="289"/>
      <c r="H100" s="145"/>
      <c r="I100" s="145"/>
      <c r="K100" s="145"/>
      <c r="L100" s="145"/>
      <c r="M100" s="289"/>
      <c r="N100" s="145"/>
      <c r="O100" s="289"/>
      <c r="P100" s="289"/>
    </row>
    <row r="101" spans="2:16">
      <c r="B101" s="135"/>
      <c r="D101" s="289"/>
      <c r="E101" s="145"/>
      <c r="F101" s="145"/>
      <c r="G101" s="289"/>
      <c r="H101" s="145"/>
      <c r="I101" s="145"/>
      <c r="K101" s="145"/>
      <c r="L101" s="145"/>
      <c r="M101" s="289"/>
      <c r="N101" s="145"/>
      <c r="O101" s="289"/>
      <c r="P101" s="289"/>
    </row>
    <row r="102" spans="2:16">
      <c r="B102" s="135"/>
      <c r="D102" s="289"/>
      <c r="E102" s="145"/>
      <c r="F102" s="145"/>
      <c r="G102" s="289"/>
      <c r="H102" s="145"/>
      <c r="I102" s="145"/>
      <c r="K102" s="145"/>
      <c r="L102" s="145"/>
      <c r="M102" s="289"/>
      <c r="N102" s="145"/>
      <c r="O102" s="289"/>
      <c r="P102" s="289"/>
    </row>
    <row r="103" spans="2:16">
      <c r="B103" s="135"/>
      <c r="D103" s="289"/>
      <c r="E103" s="145"/>
      <c r="F103" s="145"/>
      <c r="G103" s="289"/>
      <c r="H103" s="145"/>
      <c r="I103" s="145"/>
      <c r="K103" s="145"/>
      <c r="L103" s="145"/>
      <c r="M103" s="289"/>
      <c r="N103" s="145"/>
      <c r="O103" s="289"/>
      <c r="P103" s="289"/>
    </row>
    <row r="104" spans="2:16">
      <c r="B104" s="135"/>
      <c r="D104" s="289"/>
      <c r="E104" s="145"/>
      <c r="F104" s="145"/>
      <c r="G104" s="289"/>
      <c r="H104" s="145"/>
      <c r="I104" s="145"/>
      <c r="K104" s="145"/>
      <c r="L104" s="145"/>
      <c r="M104" s="289"/>
      <c r="N104" s="145"/>
      <c r="O104" s="289"/>
      <c r="P104" s="289"/>
    </row>
    <row r="105" spans="2:16">
      <c r="B105" s="135"/>
      <c r="D105" s="289"/>
      <c r="E105" s="145"/>
      <c r="F105" s="145"/>
      <c r="G105" s="289"/>
      <c r="H105" s="145"/>
      <c r="I105" s="145"/>
      <c r="K105" s="145"/>
      <c r="L105" s="145"/>
      <c r="M105" s="289"/>
      <c r="N105" s="145"/>
      <c r="O105" s="289"/>
      <c r="P105" s="289"/>
    </row>
    <row r="106" spans="2:16">
      <c r="B106" s="135"/>
      <c r="D106" s="289"/>
      <c r="E106" s="145"/>
      <c r="F106" s="145"/>
      <c r="G106" s="289"/>
      <c r="H106" s="145"/>
      <c r="I106" s="145"/>
      <c r="K106" s="145"/>
      <c r="L106" s="145"/>
      <c r="M106" s="289"/>
      <c r="N106" s="145"/>
      <c r="O106" s="289"/>
      <c r="P106" s="289"/>
    </row>
    <row r="107" spans="2:16">
      <c r="B107" s="135"/>
      <c r="D107" s="289"/>
      <c r="E107" s="145"/>
      <c r="F107" s="145"/>
      <c r="G107" s="289"/>
      <c r="H107" s="145"/>
      <c r="I107" s="145"/>
      <c r="K107" s="145"/>
      <c r="L107" s="145"/>
      <c r="M107" s="289"/>
      <c r="N107" s="145"/>
      <c r="O107" s="289"/>
      <c r="P107" s="289"/>
    </row>
    <row r="108" spans="2:16">
      <c r="B108" s="135"/>
      <c r="D108" s="289"/>
      <c r="E108" s="145"/>
      <c r="F108" s="145"/>
      <c r="G108" s="289"/>
      <c r="H108" s="145"/>
      <c r="I108" s="145"/>
      <c r="K108" s="145"/>
      <c r="L108" s="145"/>
      <c r="M108" s="289"/>
      <c r="N108" s="145"/>
      <c r="O108" s="289"/>
      <c r="P108" s="289"/>
    </row>
    <row r="109" spans="2:16">
      <c r="B109" s="135"/>
      <c r="D109" s="289"/>
      <c r="E109" s="145"/>
      <c r="F109" s="145"/>
      <c r="G109" s="289"/>
      <c r="H109" s="145"/>
      <c r="I109" s="145"/>
      <c r="K109" s="145"/>
      <c r="L109" s="145"/>
      <c r="M109" s="289"/>
      <c r="N109" s="145"/>
      <c r="O109" s="289"/>
      <c r="P109" s="289"/>
    </row>
    <row r="110" spans="2:16">
      <c r="B110" s="135"/>
      <c r="D110" s="289"/>
      <c r="E110" s="145"/>
      <c r="F110" s="145"/>
      <c r="G110" s="289"/>
      <c r="H110" s="145"/>
      <c r="I110" s="145"/>
      <c r="K110" s="145"/>
      <c r="L110" s="145"/>
      <c r="M110" s="289"/>
      <c r="N110" s="145"/>
      <c r="O110" s="289"/>
      <c r="P110" s="289"/>
    </row>
    <row r="111" spans="2:16">
      <c r="B111" s="135"/>
      <c r="D111" s="289"/>
      <c r="E111" s="145"/>
      <c r="F111" s="145"/>
      <c r="G111" s="289"/>
      <c r="H111" s="145"/>
      <c r="I111" s="145"/>
      <c r="K111" s="145"/>
      <c r="L111" s="145"/>
      <c r="M111" s="289"/>
      <c r="N111" s="145"/>
      <c r="O111" s="289"/>
      <c r="P111" s="289"/>
    </row>
    <row r="112" spans="2:16">
      <c r="B112" s="135"/>
      <c r="D112" s="289"/>
      <c r="E112" s="145"/>
      <c r="F112" s="145"/>
      <c r="G112" s="289"/>
      <c r="H112" s="145"/>
      <c r="I112" s="145"/>
      <c r="K112" s="145"/>
      <c r="L112" s="145"/>
      <c r="M112" s="289"/>
      <c r="N112" s="145"/>
      <c r="O112" s="289"/>
      <c r="P112" s="289"/>
    </row>
    <row r="113" spans="2:16">
      <c r="B113" s="135"/>
      <c r="D113" s="289"/>
      <c r="E113" s="145"/>
      <c r="F113" s="145"/>
      <c r="G113" s="289"/>
      <c r="H113" s="145"/>
      <c r="I113" s="145"/>
      <c r="K113" s="145"/>
      <c r="L113" s="145"/>
      <c r="M113" s="289"/>
      <c r="N113" s="145"/>
      <c r="O113" s="289"/>
      <c r="P113" s="289"/>
    </row>
    <row r="114" spans="2:16">
      <c r="B114" s="135"/>
      <c r="D114" s="289"/>
      <c r="E114" s="145"/>
      <c r="F114" s="145"/>
      <c r="G114" s="289"/>
      <c r="H114" s="145"/>
      <c r="I114" s="145"/>
      <c r="K114" s="145"/>
      <c r="L114" s="145"/>
      <c r="M114" s="289"/>
      <c r="N114" s="145"/>
      <c r="O114" s="289"/>
      <c r="P114" s="289"/>
    </row>
    <row r="115" spans="2:16">
      <c r="B115" s="135"/>
      <c r="D115" s="289"/>
      <c r="E115" s="145"/>
      <c r="F115" s="145"/>
      <c r="G115" s="289"/>
      <c r="H115" s="145"/>
      <c r="I115" s="145"/>
      <c r="K115" s="145"/>
      <c r="L115" s="145"/>
      <c r="M115" s="289"/>
      <c r="N115" s="145"/>
      <c r="O115" s="289"/>
      <c r="P115" s="289"/>
    </row>
    <row r="116" spans="2:16">
      <c r="B116" s="135"/>
      <c r="D116" s="289"/>
      <c r="E116" s="145"/>
      <c r="F116" s="145"/>
      <c r="G116" s="289"/>
      <c r="H116" s="145"/>
      <c r="I116" s="145"/>
      <c r="K116" s="145"/>
      <c r="L116" s="145"/>
      <c r="M116" s="289"/>
      <c r="N116" s="145"/>
      <c r="O116" s="289"/>
      <c r="P116" s="289"/>
    </row>
    <row r="117" spans="2:16">
      <c r="B117" s="135"/>
      <c r="D117" s="289"/>
      <c r="E117" s="145"/>
      <c r="F117" s="145"/>
      <c r="G117" s="289"/>
      <c r="H117" s="145"/>
      <c r="I117" s="145"/>
      <c r="K117" s="145"/>
      <c r="L117" s="145"/>
      <c r="M117" s="289"/>
      <c r="N117" s="145"/>
      <c r="O117" s="289"/>
      <c r="P117" s="289"/>
    </row>
    <row r="118" spans="2:16">
      <c r="B118" s="135"/>
      <c r="D118" s="289"/>
      <c r="E118" s="145"/>
      <c r="F118" s="145"/>
      <c r="G118" s="289"/>
      <c r="H118" s="145"/>
      <c r="I118" s="145"/>
      <c r="K118" s="145"/>
      <c r="L118" s="145"/>
      <c r="M118" s="289"/>
      <c r="N118" s="145"/>
      <c r="O118" s="289"/>
      <c r="P118" s="289"/>
    </row>
    <row r="119" spans="2:16">
      <c r="B119" s="135"/>
      <c r="D119" s="289"/>
      <c r="E119" s="145"/>
      <c r="F119" s="145"/>
      <c r="G119" s="289"/>
      <c r="H119" s="145"/>
      <c r="I119" s="145"/>
      <c r="K119" s="145"/>
      <c r="L119" s="145"/>
      <c r="M119" s="289"/>
      <c r="N119" s="145"/>
      <c r="O119" s="289"/>
      <c r="P119" s="289"/>
    </row>
    <row r="120" spans="2:16">
      <c r="B120" s="135"/>
      <c r="D120" s="289"/>
      <c r="E120" s="145"/>
      <c r="F120" s="145"/>
      <c r="G120" s="289"/>
      <c r="H120" s="145"/>
      <c r="I120" s="145"/>
      <c r="K120" s="145"/>
      <c r="L120" s="145"/>
      <c r="M120" s="289"/>
      <c r="N120" s="145"/>
      <c r="O120" s="289"/>
      <c r="P120" s="289"/>
    </row>
    <row r="121" spans="2:16">
      <c r="B121" s="135"/>
      <c r="D121" s="289"/>
      <c r="E121" s="145"/>
      <c r="F121" s="145"/>
      <c r="G121" s="289"/>
      <c r="H121" s="145"/>
      <c r="I121" s="145"/>
      <c r="K121" s="145"/>
      <c r="L121" s="145"/>
      <c r="M121" s="289"/>
      <c r="N121" s="145"/>
      <c r="O121" s="289"/>
      <c r="P121" s="289"/>
    </row>
    <row r="122" spans="2:16">
      <c r="B122" s="135"/>
      <c r="D122" s="289"/>
      <c r="E122" s="145"/>
      <c r="F122" s="145"/>
      <c r="G122" s="289"/>
      <c r="H122" s="145"/>
      <c r="I122" s="145"/>
      <c r="K122" s="145"/>
      <c r="L122" s="145"/>
      <c r="M122" s="289"/>
      <c r="N122" s="145"/>
      <c r="O122" s="289"/>
      <c r="P122" s="289"/>
    </row>
    <row r="123" spans="2:16">
      <c r="B123" s="135"/>
      <c r="D123" s="289"/>
      <c r="E123" s="145"/>
      <c r="F123" s="145"/>
      <c r="G123" s="289"/>
      <c r="H123" s="145"/>
      <c r="I123" s="145"/>
      <c r="K123" s="145"/>
      <c r="L123" s="145"/>
      <c r="M123" s="289"/>
      <c r="N123" s="145"/>
      <c r="O123" s="289"/>
      <c r="P123" s="289"/>
    </row>
    <row r="124" spans="2:16">
      <c r="B124" s="135"/>
      <c r="D124" s="289"/>
      <c r="E124" s="145"/>
      <c r="F124" s="145"/>
      <c r="H124" s="145"/>
      <c r="I124" s="145"/>
      <c r="K124" s="145"/>
      <c r="L124" s="145"/>
      <c r="M124" s="289"/>
      <c r="N124" s="145"/>
      <c r="O124" s="289"/>
      <c r="P124" s="289"/>
    </row>
    <row r="125" spans="2:16">
      <c r="B125" s="135"/>
      <c r="D125" s="289"/>
      <c r="E125" s="145"/>
      <c r="F125" s="145"/>
      <c r="H125" s="145"/>
      <c r="I125" s="145"/>
      <c r="K125" s="145"/>
      <c r="L125" s="145"/>
      <c r="M125" s="289"/>
      <c r="N125" s="145"/>
      <c r="O125" s="289"/>
      <c r="P125" s="289"/>
    </row>
    <row r="126" spans="2:16">
      <c r="B126" s="135"/>
      <c r="D126" s="289"/>
      <c r="E126" s="145"/>
      <c r="F126" s="145"/>
      <c r="H126" s="145"/>
      <c r="I126" s="145"/>
      <c r="K126" s="145"/>
      <c r="L126" s="145"/>
      <c r="M126" s="289"/>
      <c r="N126" s="145"/>
      <c r="O126" s="289"/>
      <c r="P126" s="289"/>
    </row>
    <row r="127" spans="2:16">
      <c r="B127" s="135"/>
      <c r="D127" s="289"/>
      <c r="E127" s="145"/>
      <c r="F127" s="145"/>
      <c r="H127" s="145"/>
      <c r="I127" s="145"/>
      <c r="K127" s="145"/>
      <c r="L127" s="145"/>
      <c r="M127" s="289"/>
      <c r="N127" s="145"/>
      <c r="O127" s="289"/>
      <c r="P127" s="289"/>
    </row>
    <row r="128" spans="2:16">
      <c r="B128" s="135"/>
      <c r="D128" s="289"/>
      <c r="E128" s="145"/>
      <c r="F128" s="145"/>
      <c r="H128" s="145"/>
      <c r="I128" s="145"/>
      <c r="K128" s="145"/>
      <c r="L128" s="145"/>
      <c r="N128" s="145"/>
      <c r="O128" s="289"/>
      <c r="P128" s="289"/>
    </row>
    <row r="129" spans="2:16">
      <c r="B129" s="135"/>
      <c r="D129" s="289"/>
      <c r="E129" s="145"/>
      <c r="F129" s="145"/>
      <c r="H129" s="145"/>
      <c r="I129" s="145"/>
      <c r="K129" s="145"/>
      <c r="L129" s="145"/>
      <c r="N129" s="145"/>
      <c r="O129" s="289"/>
      <c r="P129" s="289"/>
    </row>
    <row r="130" spans="2:16">
      <c r="B130" s="135"/>
      <c r="D130" s="289"/>
      <c r="E130" s="145"/>
      <c r="F130" s="145"/>
      <c r="H130" s="145"/>
      <c r="I130" s="145"/>
      <c r="K130" s="145"/>
      <c r="L130" s="145"/>
      <c r="N130" s="145"/>
      <c r="O130" s="289"/>
      <c r="P130" s="289"/>
    </row>
    <row r="131" spans="2:16">
      <c r="B131" s="135"/>
      <c r="D131" s="289"/>
      <c r="E131" s="145"/>
      <c r="F131" s="145"/>
      <c r="H131" s="145"/>
      <c r="I131" s="145"/>
      <c r="K131" s="145"/>
      <c r="L131" s="145"/>
      <c r="N131" s="145"/>
      <c r="O131" s="289"/>
      <c r="P131" s="289"/>
    </row>
    <row r="132" spans="2:16">
      <c r="B132" s="135"/>
      <c r="D132" s="289"/>
      <c r="E132" s="145"/>
      <c r="F132" s="145"/>
      <c r="H132" s="145"/>
      <c r="I132" s="145"/>
      <c r="K132" s="145"/>
      <c r="L132" s="145"/>
      <c r="N132" s="145"/>
      <c r="O132" s="289"/>
      <c r="P132" s="289"/>
    </row>
    <row r="133" spans="2:16">
      <c r="B133" s="135"/>
      <c r="D133" s="289"/>
      <c r="E133" s="145"/>
      <c r="F133" s="145"/>
      <c r="H133" s="145"/>
      <c r="I133" s="145"/>
      <c r="K133" s="145"/>
      <c r="L133" s="145"/>
      <c r="N133" s="145"/>
      <c r="O133" s="289"/>
      <c r="P133" s="289"/>
    </row>
    <row r="134" spans="2:16">
      <c r="B134" s="135"/>
      <c r="D134" s="289"/>
      <c r="E134" s="145"/>
      <c r="F134" s="145"/>
      <c r="H134" s="145"/>
      <c r="I134" s="145"/>
      <c r="K134" s="145"/>
      <c r="L134" s="145"/>
      <c r="N134" s="145"/>
      <c r="O134" s="289"/>
      <c r="P134" s="289"/>
    </row>
    <row r="135" spans="2:16">
      <c r="B135" s="135"/>
      <c r="D135" s="289"/>
      <c r="E135" s="145"/>
      <c r="F135" s="145"/>
      <c r="H135" s="145"/>
      <c r="I135" s="145"/>
      <c r="K135" s="145"/>
      <c r="L135" s="145"/>
      <c r="N135" s="145"/>
      <c r="O135" s="289"/>
      <c r="P135" s="289"/>
    </row>
    <row r="136" spans="2:16">
      <c r="B136" s="135"/>
      <c r="D136" s="289"/>
      <c r="H136" s="145"/>
      <c r="I136" s="145"/>
      <c r="L136" s="145"/>
      <c r="N136" s="145"/>
      <c r="O136" s="289"/>
      <c r="P136" s="289"/>
    </row>
    <row r="137" spans="2:16">
      <c r="B137" s="135"/>
      <c r="D137" s="289"/>
      <c r="H137" s="145"/>
      <c r="I137" s="145"/>
      <c r="L137" s="145"/>
      <c r="N137" s="145"/>
      <c r="O137" s="289"/>
      <c r="P137" s="289"/>
    </row>
    <row r="138" spans="2:16">
      <c r="B138" s="135"/>
      <c r="D138" s="289"/>
      <c r="H138" s="145"/>
      <c r="I138" s="145"/>
      <c r="L138" s="145"/>
      <c r="N138" s="145"/>
      <c r="O138" s="289"/>
      <c r="P138" s="289"/>
    </row>
    <row r="139" spans="2:16">
      <c r="B139" s="135"/>
      <c r="D139" s="289"/>
      <c r="I139" s="145"/>
      <c r="L139" s="145"/>
      <c r="N139" s="145"/>
      <c r="O139" s="289"/>
      <c r="P139" s="289"/>
    </row>
    <row r="140" spans="2:16">
      <c r="B140" s="135"/>
      <c r="D140" s="289"/>
      <c r="I140" s="145"/>
      <c r="L140" s="145"/>
      <c r="N140" s="145"/>
      <c r="O140" s="289"/>
      <c r="P140" s="289"/>
    </row>
    <row r="141" spans="2:16">
      <c r="B141" s="135"/>
      <c r="D141" s="289"/>
      <c r="I141" s="145"/>
      <c r="L141" s="145"/>
      <c r="N141" s="145"/>
      <c r="O141" s="289"/>
      <c r="P141" s="289"/>
    </row>
    <row r="142" spans="2:16">
      <c r="B142" s="135"/>
      <c r="D142" s="289"/>
      <c r="I142" s="145"/>
      <c r="L142" s="145"/>
      <c r="N142" s="145"/>
      <c r="O142" s="289"/>
      <c r="P142" s="289"/>
    </row>
    <row r="143" spans="2:16">
      <c r="B143" s="135"/>
      <c r="D143" s="289"/>
      <c r="I143" s="145"/>
      <c r="L143" s="145"/>
      <c r="N143" s="145"/>
      <c r="O143" s="289"/>
      <c r="P143" s="289"/>
    </row>
    <row r="144" spans="2:16">
      <c r="B144" s="135"/>
      <c r="D144" s="289"/>
      <c r="I144" s="145"/>
      <c r="L144" s="145"/>
      <c r="N144" s="145"/>
      <c r="O144" s="289"/>
      <c r="P144" s="289"/>
    </row>
    <row r="145" spans="2:16">
      <c r="B145" s="135"/>
      <c r="D145" s="289"/>
      <c r="I145" s="145"/>
      <c r="L145" s="145"/>
      <c r="N145" s="145"/>
      <c r="O145" s="289"/>
      <c r="P145" s="289"/>
    </row>
    <row r="146" spans="2:16">
      <c r="B146" s="135"/>
      <c r="D146" s="289"/>
      <c r="I146" s="145"/>
      <c r="L146" s="145"/>
      <c r="N146" s="145"/>
      <c r="O146" s="289"/>
      <c r="P146" s="289"/>
    </row>
    <row r="147" spans="2:16">
      <c r="B147" s="135"/>
      <c r="D147" s="289"/>
      <c r="I147" s="145"/>
      <c r="L147" s="145"/>
      <c r="N147" s="145"/>
      <c r="O147" s="289"/>
      <c r="P147" s="289"/>
    </row>
    <row r="148" spans="2:16">
      <c r="B148" s="135"/>
      <c r="D148" s="289"/>
      <c r="L148" s="145"/>
      <c r="N148" s="145"/>
      <c r="O148" s="289"/>
      <c r="P148" s="289"/>
    </row>
    <row r="149" spans="2:16">
      <c r="B149" s="135"/>
      <c r="D149" s="289"/>
      <c r="L149" s="145"/>
      <c r="N149" s="145"/>
      <c r="O149" s="289"/>
      <c r="P149" s="289"/>
    </row>
    <row r="150" spans="2:16">
      <c r="B150" s="135"/>
      <c r="D150" s="289"/>
      <c r="L150" s="145"/>
      <c r="N150" s="289"/>
      <c r="O150" s="289"/>
      <c r="P150" s="289"/>
    </row>
    <row r="151" spans="2:16">
      <c r="B151" s="135"/>
      <c r="D151" s="289"/>
      <c r="L151" s="145"/>
      <c r="N151" s="289"/>
      <c r="O151" s="289"/>
      <c r="P151" s="289"/>
    </row>
    <row r="152" spans="2:16">
      <c r="B152" s="135"/>
      <c r="D152" s="289"/>
      <c r="L152" s="145"/>
      <c r="N152" s="289"/>
      <c r="O152" s="289"/>
      <c r="P152" s="289"/>
    </row>
    <row r="153" spans="2:16">
      <c r="B153" s="135"/>
      <c r="D153" s="289"/>
      <c r="L153" s="145"/>
      <c r="N153" s="289"/>
      <c r="O153" s="289"/>
      <c r="P153" s="289"/>
    </row>
    <row r="154" spans="2:16">
      <c r="B154" s="135"/>
      <c r="D154" s="289"/>
      <c r="L154" s="145"/>
      <c r="N154" s="289"/>
      <c r="O154" s="289"/>
      <c r="P154" s="289"/>
    </row>
    <row r="155" spans="2:16">
      <c r="B155" s="135"/>
      <c r="D155" s="289"/>
      <c r="L155" s="145"/>
      <c r="N155" s="289"/>
      <c r="O155" s="289"/>
      <c r="P155" s="289"/>
    </row>
    <row r="156" spans="2:16">
      <c r="B156" s="135"/>
      <c r="D156" s="289"/>
      <c r="L156" s="145"/>
      <c r="N156" s="289"/>
      <c r="O156" s="289"/>
      <c r="P156" s="289"/>
    </row>
    <row r="157" spans="2:16">
      <c r="B157" s="135"/>
      <c r="D157" s="289"/>
      <c r="L157" s="145"/>
      <c r="N157" s="289"/>
      <c r="O157" s="289"/>
      <c r="P157" s="289"/>
    </row>
    <row r="158" spans="2:16">
      <c r="B158" s="135"/>
      <c r="D158" s="289"/>
      <c r="L158" s="145"/>
      <c r="N158" s="289"/>
      <c r="O158" s="289"/>
      <c r="P158" s="289"/>
    </row>
    <row r="159" spans="2:16">
      <c r="B159" s="135"/>
      <c r="D159" s="289"/>
      <c r="L159" s="145"/>
      <c r="N159" s="289"/>
      <c r="O159" s="289"/>
      <c r="P159" s="289"/>
    </row>
    <row r="160" spans="2:16">
      <c r="B160" s="135"/>
      <c r="L160" s="145"/>
      <c r="N160" s="289"/>
      <c r="O160" s="289"/>
      <c r="P160" s="289"/>
    </row>
    <row r="161" spans="2:16">
      <c r="B161" s="135"/>
      <c r="L161" s="145"/>
      <c r="N161" s="289"/>
      <c r="O161" s="289"/>
      <c r="P161" s="289"/>
    </row>
    <row r="162" spans="2:16">
      <c r="B162" s="135"/>
      <c r="L162" s="145"/>
      <c r="N162" s="289"/>
      <c r="O162" s="289"/>
      <c r="P162" s="289"/>
    </row>
    <row r="163" spans="2:16">
      <c r="B163" s="135"/>
      <c r="L163" s="145"/>
      <c r="N163" s="289"/>
      <c r="O163" s="289"/>
      <c r="P163" s="289"/>
    </row>
    <row r="164" spans="2:16">
      <c r="B164" s="135"/>
      <c r="L164" s="145"/>
      <c r="N164" s="289"/>
      <c r="O164" s="289"/>
      <c r="P164" s="289"/>
    </row>
    <row r="165" spans="2:16">
      <c r="B165" s="135"/>
      <c r="L165" s="145"/>
      <c r="N165" s="289"/>
      <c r="O165" s="289"/>
      <c r="P165" s="289"/>
    </row>
    <row r="166" spans="2:16">
      <c r="B166" s="135"/>
      <c r="L166" s="145"/>
      <c r="N166" s="289"/>
      <c r="O166" s="289"/>
      <c r="P166" s="289"/>
    </row>
    <row r="167" spans="2:16">
      <c r="B167" s="135"/>
      <c r="L167" s="145"/>
      <c r="N167" s="289"/>
      <c r="O167" s="289"/>
      <c r="P167" s="289"/>
    </row>
    <row r="168" spans="2:16">
      <c r="B168" s="135"/>
      <c r="L168" s="145"/>
      <c r="N168" s="289"/>
      <c r="O168" s="289"/>
      <c r="P168" s="289"/>
    </row>
    <row r="169" spans="2:16">
      <c r="B169" s="135"/>
      <c r="L169" s="145"/>
    </row>
    <row r="170" spans="2:16">
      <c r="B170" s="135"/>
    </row>
    <row r="171" spans="2:16">
      <c r="B171" s="135"/>
    </row>
    <row r="172" spans="2:16">
      <c r="B172" s="135"/>
    </row>
    <row r="173" spans="2:16">
      <c r="B173" s="135"/>
    </row>
    <row r="174" spans="2:16">
      <c r="B174" s="135"/>
    </row>
    <row r="175" spans="2:16">
      <c r="B175" s="135"/>
    </row>
    <row r="176" spans="2:16">
      <c r="B176" s="135"/>
    </row>
    <row r="177" spans="2:2">
      <c r="B177" s="135"/>
    </row>
    <row r="178" spans="2:2">
      <c r="B178" s="135"/>
    </row>
    <row r="179" spans="2:2">
      <c r="B179" s="135"/>
    </row>
    <row r="180" spans="2:2">
      <c r="B180" s="135"/>
    </row>
    <row r="181" spans="2:2">
      <c r="B181" s="135"/>
    </row>
    <row r="182" spans="2:2">
      <c r="B182" s="135"/>
    </row>
    <row r="183" spans="2:2">
      <c r="B183" s="135"/>
    </row>
    <row r="184" spans="2:2">
      <c r="B184" s="135"/>
    </row>
    <row r="185" spans="2:2">
      <c r="B185" s="135"/>
    </row>
    <row r="186" spans="2:2">
      <c r="B186" s="135"/>
    </row>
    <row r="187" spans="2:2">
      <c r="B187" s="135"/>
    </row>
    <row r="188" spans="2:2">
      <c r="B188" s="135"/>
    </row>
    <row r="189" spans="2:2">
      <c r="B189" s="135"/>
    </row>
    <row r="190" spans="2:2">
      <c r="B190" s="135"/>
    </row>
    <row r="191" spans="2:2">
      <c r="B191" s="135"/>
    </row>
    <row r="192" spans="2:2">
      <c r="B192" s="135"/>
    </row>
    <row r="193" spans="2:2">
      <c r="B193" s="135"/>
    </row>
    <row r="194" spans="2:2">
      <c r="B194" s="135"/>
    </row>
    <row r="195" spans="2:2">
      <c r="B195" s="135"/>
    </row>
    <row r="196" spans="2:2">
      <c r="B196" s="135"/>
    </row>
    <row r="197" spans="2:2">
      <c r="B197" s="135"/>
    </row>
    <row r="198" spans="2:2">
      <c r="B198" s="135"/>
    </row>
    <row r="199" spans="2:2">
      <c r="B199" s="135"/>
    </row>
    <row r="200" spans="2:2">
      <c r="B200" s="135"/>
    </row>
    <row r="201" spans="2:2">
      <c r="B201" s="135"/>
    </row>
    <row r="202" spans="2:2">
      <c r="B202" s="135"/>
    </row>
    <row r="203" spans="2:2">
      <c r="B203" s="135"/>
    </row>
    <row r="204" spans="2:2">
      <c r="B204" s="135"/>
    </row>
    <row r="205" spans="2:2">
      <c r="B205" s="135"/>
    </row>
    <row r="206" spans="2:2">
      <c r="B206" s="135"/>
    </row>
    <row r="207" spans="2:2">
      <c r="B207" s="135"/>
    </row>
    <row r="208" spans="2:2">
      <c r="B208" s="135"/>
    </row>
    <row r="209" spans="2:2">
      <c r="B209" s="135"/>
    </row>
    <row r="210" spans="2:2">
      <c r="B210" s="135"/>
    </row>
    <row r="211" spans="2:2">
      <c r="B211" s="135"/>
    </row>
    <row r="212" spans="2:2">
      <c r="B212" s="135"/>
    </row>
    <row r="213" spans="2:2">
      <c r="B213" s="135"/>
    </row>
    <row r="214" spans="2:2">
      <c r="B214" s="135"/>
    </row>
    <row r="215" spans="2:2">
      <c r="B215" s="135"/>
    </row>
    <row r="216" spans="2:2">
      <c r="B216" s="135"/>
    </row>
    <row r="217" spans="2:2">
      <c r="B217" s="135"/>
    </row>
    <row r="218" spans="2:2">
      <c r="B218" s="135"/>
    </row>
    <row r="219" spans="2:2">
      <c r="B219" s="135"/>
    </row>
    <row r="220" spans="2:2">
      <c r="B220" s="135"/>
    </row>
    <row r="221" spans="2:2">
      <c r="B221" s="135"/>
    </row>
    <row r="222" spans="2:2">
      <c r="B222" s="135"/>
    </row>
    <row r="223" spans="2:2">
      <c r="B223" s="135"/>
    </row>
    <row r="224" spans="2:2">
      <c r="B224" s="135"/>
    </row>
    <row r="225" spans="2:2">
      <c r="B225" s="135"/>
    </row>
    <row r="226" spans="2:2">
      <c r="B226" s="135"/>
    </row>
    <row r="227" spans="2:2">
      <c r="B227" s="135"/>
    </row>
    <row r="228" spans="2:2">
      <c r="B228" s="135"/>
    </row>
    <row r="229" spans="2:2">
      <c r="B229" s="135"/>
    </row>
    <row r="230" spans="2:2">
      <c r="B230" s="135"/>
    </row>
    <row r="231" spans="2:2">
      <c r="B231" s="135"/>
    </row>
    <row r="232" spans="2:2">
      <c r="B232" s="135"/>
    </row>
    <row r="233" spans="2:2">
      <c r="B233" s="135"/>
    </row>
    <row r="234" spans="2:2">
      <c r="B234" s="135"/>
    </row>
    <row r="235" spans="2:2">
      <c r="B235" s="135"/>
    </row>
    <row r="236" spans="2:2">
      <c r="B236" s="135"/>
    </row>
    <row r="237" spans="2:2">
      <c r="B237" s="135"/>
    </row>
    <row r="238" spans="2:2">
      <c r="B238" s="135"/>
    </row>
    <row r="239" spans="2:2">
      <c r="B239" s="135"/>
    </row>
    <row r="240" spans="2:2">
      <c r="B240" s="135"/>
    </row>
    <row r="241" spans="2:2">
      <c r="B241" s="135"/>
    </row>
    <row r="242" spans="2:2">
      <c r="B242" s="135"/>
    </row>
    <row r="243" spans="2:2">
      <c r="B243" s="135"/>
    </row>
    <row r="244" spans="2:2">
      <c r="B244" s="135"/>
    </row>
    <row r="245" spans="2:2">
      <c r="B245" s="135"/>
    </row>
    <row r="246" spans="2:2">
      <c r="B246" s="135"/>
    </row>
    <row r="247" spans="2:2">
      <c r="B247" s="135"/>
    </row>
    <row r="248" spans="2:2">
      <c r="B248" s="135"/>
    </row>
    <row r="249" spans="2:2">
      <c r="B249" s="135"/>
    </row>
    <row r="250" spans="2:2">
      <c r="B250" s="135"/>
    </row>
    <row r="251" spans="2:2">
      <c r="B251" s="135"/>
    </row>
    <row r="252" spans="2:2">
      <c r="B252" s="135"/>
    </row>
    <row r="253" spans="2:2">
      <c r="B253" s="135"/>
    </row>
    <row r="254" spans="2:2">
      <c r="B254" s="135"/>
    </row>
    <row r="255" spans="2:2">
      <c r="B255" s="135"/>
    </row>
    <row r="256" spans="2:2">
      <c r="B256" s="135"/>
    </row>
    <row r="257" spans="2:2">
      <c r="B257" s="135"/>
    </row>
    <row r="258" spans="2:2">
      <c r="B258" s="135"/>
    </row>
    <row r="259" spans="2:2">
      <c r="B259" s="135"/>
    </row>
    <row r="260" spans="2:2">
      <c r="B260" s="135"/>
    </row>
    <row r="261" spans="2:2">
      <c r="B261" s="135"/>
    </row>
    <row r="262" spans="2:2">
      <c r="B262" s="135"/>
    </row>
    <row r="263" spans="2:2">
      <c r="B263" s="135"/>
    </row>
    <row r="264" spans="2:2">
      <c r="B264" s="135"/>
    </row>
    <row r="265" spans="2:2">
      <c r="B265" s="135"/>
    </row>
    <row r="266" spans="2:2">
      <c r="B266" s="135"/>
    </row>
    <row r="267" spans="2:2">
      <c r="B267" s="135"/>
    </row>
    <row r="268" spans="2:2">
      <c r="B268" s="135"/>
    </row>
    <row r="269" spans="2:2">
      <c r="B269" s="135"/>
    </row>
    <row r="270" spans="2:2">
      <c r="B270" s="135"/>
    </row>
    <row r="271" spans="2:2">
      <c r="B271" s="135"/>
    </row>
    <row r="272" spans="2:2">
      <c r="B272" s="135"/>
    </row>
    <row r="273" spans="2:2">
      <c r="B273" s="135"/>
    </row>
    <row r="274" spans="2:2">
      <c r="B274" s="135"/>
    </row>
    <row r="275" spans="2:2">
      <c r="B275" s="135"/>
    </row>
    <row r="276" spans="2:2">
      <c r="B276" s="135"/>
    </row>
    <row r="277" spans="2:2">
      <c r="B277" s="135"/>
    </row>
    <row r="278" spans="2:2">
      <c r="B278" s="135"/>
    </row>
    <row r="279" spans="2:2">
      <c r="B279" s="135"/>
    </row>
    <row r="280" spans="2:2">
      <c r="B280" s="135"/>
    </row>
    <row r="281" spans="2:2">
      <c r="B281" s="135"/>
    </row>
    <row r="282" spans="2:2">
      <c r="B282" s="135"/>
    </row>
    <row r="283" spans="2:2">
      <c r="B283" s="135"/>
    </row>
    <row r="284" spans="2:2">
      <c r="B284" s="135"/>
    </row>
    <row r="285" spans="2:2">
      <c r="B285" s="135"/>
    </row>
    <row r="286" spans="2:2">
      <c r="B286" s="135"/>
    </row>
    <row r="287" spans="2:2">
      <c r="B287" s="135"/>
    </row>
    <row r="288" spans="2:2">
      <c r="B288" s="135"/>
    </row>
    <row r="289" spans="2:2">
      <c r="B289" s="135"/>
    </row>
    <row r="290" spans="2:2">
      <c r="B290" s="135"/>
    </row>
    <row r="291" spans="2:2">
      <c r="B291" s="135"/>
    </row>
    <row r="292" spans="2:2">
      <c r="B292" s="135"/>
    </row>
    <row r="293" spans="2:2">
      <c r="B293" s="135"/>
    </row>
    <row r="294" spans="2:2">
      <c r="B294" s="135"/>
    </row>
    <row r="295" spans="2:2">
      <c r="B295" s="135"/>
    </row>
    <row r="296" spans="2:2">
      <c r="B296" s="135"/>
    </row>
    <row r="297" spans="2:2">
      <c r="B297" s="135"/>
    </row>
    <row r="298" spans="2:2">
      <c r="B298" s="135"/>
    </row>
    <row r="299" spans="2:2">
      <c r="B299" s="135"/>
    </row>
    <row r="300" spans="2:2">
      <c r="B300" s="135"/>
    </row>
    <row r="301" spans="2:2">
      <c r="B301" s="135"/>
    </row>
    <row r="302" spans="2:2">
      <c r="B302" s="135"/>
    </row>
    <row r="303" spans="2:2">
      <c r="B303" s="135"/>
    </row>
    <row r="304" spans="2:2">
      <c r="B304" s="135"/>
    </row>
    <row r="305" spans="2:2">
      <c r="B305" s="135"/>
    </row>
    <row r="306" spans="2:2">
      <c r="B306" s="135"/>
    </row>
    <row r="307" spans="2:2">
      <c r="B307" s="135"/>
    </row>
    <row r="308" spans="2:2">
      <c r="B308" s="135"/>
    </row>
    <row r="309" spans="2:2">
      <c r="B309" s="135"/>
    </row>
    <row r="310" spans="2:2">
      <c r="B310" s="135"/>
    </row>
    <row r="311" spans="2:2">
      <c r="B311" s="135"/>
    </row>
    <row r="312" spans="2:2">
      <c r="B312" s="135"/>
    </row>
    <row r="313" spans="2:2">
      <c r="B313" s="135"/>
    </row>
    <row r="314" spans="2:2">
      <c r="B314" s="135"/>
    </row>
    <row r="315" spans="2:2">
      <c r="B315" s="135"/>
    </row>
    <row r="316" spans="2:2">
      <c r="B316" s="135"/>
    </row>
    <row r="317" spans="2:2">
      <c r="B317" s="135"/>
    </row>
    <row r="318" spans="2:2">
      <c r="B318" s="135"/>
    </row>
    <row r="319" spans="2:2">
      <c r="B319" s="135"/>
    </row>
    <row r="320" spans="2:2">
      <c r="B320" s="135"/>
    </row>
    <row r="321" spans="2:2">
      <c r="B321" s="135"/>
    </row>
    <row r="322" spans="2:2">
      <c r="B322" s="135"/>
    </row>
    <row r="323" spans="2:2">
      <c r="B323" s="135"/>
    </row>
    <row r="324" spans="2:2">
      <c r="B324" s="135"/>
    </row>
    <row r="325" spans="2:2">
      <c r="B325" s="135"/>
    </row>
    <row r="326" spans="2:2">
      <c r="B326" s="135"/>
    </row>
    <row r="327" spans="2:2">
      <c r="B327" s="135"/>
    </row>
    <row r="328" spans="2:2">
      <c r="B328" s="135"/>
    </row>
    <row r="329" spans="2:2">
      <c r="B329" s="135"/>
    </row>
    <row r="330" spans="2:2">
      <c r="B330" s="135"/>
    </row>
    <row r="331" spans="2:2">
      <c r="B331" s="135"/>
    </row>
    <row r="332" spans="2:2">
      <c r="B332" s="135"/>
    </row>
    <row r="333" spans="2:2">
      <c r="B333" s="135"/>
    </row>
    <row r="334" spans="2:2">
      <c r="B334" s="135"/>
    </row>
    <row r="335" spans="2:2">
      <c r="B335" s="135"/>
    </row>
    <row r="336" spans="2:2">
      <c r="B336" s="135"/>
    </row>
    <row r="337" spans="2:2">
      <c r="B337" s="135"/>
    </row>
    <row r="338" spans="2:2">
      <c r="B338" s="135"/>
    </row>
    <row r="339" spans="2:2">
      <c r="B339" s="135"/>
    </row>
    <row r="340" spans="2:2">
      <c r="B340" s="135"/>
    </row>
    <row r="341" spans="2:2">
      <c r="B341" s="135"/>
    </row>
    <row r="342" spans="2:2">
      <c r="B342" s="135"/>
    </row>
    <row r="343" spans="2:2">
      <c r="B343" s="135"/>
    </row>
    <row r="344" spans="2:2">
      <c r="B344" s="135"/>
    </row>
    <row r="345" spans="2:2">
      <c r="B345" s="135"/>
    </row>
    <row r="346" spans="2:2">
      <c r="B346" s="135"/>
    </row>
    <row r="347" spans="2:2">
      <c r="B347" s="135"/>
    </row>
    <row r="348" spans="2:2">
      <c r="B348" s="135"/>
    </row>
    <row r="349" spans="2:2">
      <c r="B349" s="135"/>
    </row>
    <row r="350" spans="2:2">
      <c r="B350" s="135"/>
    </row>
    <row r="351" spans="2:2">
      <c r="B351" s="135"/>
    </row>
    <row r="352" spans="2:2">
      <c r="B352" s="135"/>
    </row>
    <row r="353" spans="2:2">
      <c r="B353" s="135"/>
    </row>
    <row r="354" spans="2:2">
      <c r="B354" s="135"/>
    </row>
    <row r="355" spans="2:2">
      <c r="B355" s="135"/>
    </row>
    <row r="356" spans="2:2">
      <c r="B356" s="135"/>
    </row>
    <row r="357" spans="2:2">
      <c r="B357" s="135"/>
    </row>
    <row r="358" spans="2:2">
      <c r="B358" s="135"/>
    </row>
    <row r="359" spans="2:2">
      <c r="B359" s="135"/>
    </row>
    <row r="360" spans="2:2">
      <c r="B360" s="135"/>
    </row>
    <row r="361" spans="2:2">
      <c r="B361" s="135"/>
    </row>
    <row r="362" spans="2:2">
      <c r="B362" s="135"/>
    </row>
    <row r="363" spans="2:2">
      <c r="B363" s="135"/>
    </row>
    <row r="364" spans="2:2">
      <c r="B364" s="135"/>
    </row>
    <row r="365" spans="2:2">
      <c r="B365" s="135"/>
    </row>
    <row r="366" spans="2:2">
      <c r="B366" s="135"/>
    </row>
    <row r="367" spans="2:2">
      <c r="B367" s="135"/>
    </row>
    <row r="368" spans="2:2">
      <c r="B368" s="135"/>
    </row>
    <row r="369" spans="2:2">
      <c r="B369" s="135"/>
    </row>
    <row r="370" spans="2:2">
      <c r="B370" s="135"/>
    </row>
    <row r="371" spans="2:2">
      <c r="B371" s="135"/>
    </row>
    <row r="372" spans="2:2">
      <c r="B372" s="135"/>
    </row>
    <row r="373" spans="2:2">
      <c r="B373" s="135"/>
    </row>
    <row r="374" spans="2:2">
      <c r="B374" s="135"/>
    </row>
    <row r="375" spans="2:2">
      <c r="B375" s="135"/>
    </row>
    <row r="376" spans="2:2">
      <c r="B376" s="135"/>
    </row>
    <row r="377" spans="2:2">
      <c r="B377" s="135"/>
    </row>
    <row r="378" spans="2:2">
      <c r="B378" s="135"/>
    </row>
    <row r="379" spans="2:2">
      <c r="B379" s="135"/>
    </row>
    <row r="380" spans="2:2">
      <c r="B380" s="135"/>
    </row>
    <row r="381" spans="2:2">
      <c r="B381" s="135"/>
    </row>
    <row r="382" spans="2:2">
      <c r="B382" s="135"/>
    </row>
    <row r="383" spans="2:2">
      <c r="B383" s="135"/>
    </row>
    <row r="384" spans="2:2">
      <c r="B384" s="135"/>
    </row>
    <row r="385" spans="2:2">
      <c r="B385" s="135"/>
    </row>
    <row r="386" spans="2:2">
      <c r="B386" s="135"/>
    </row>
    <row r="387" spans="2:2">
      <c r="B387" s="135"/>
    </row>
    <row r="388" spans="2:2">
      <c r="B388" s="135"/>
    </row>
    <row r="389" spans="2:2">
      <c r="B389" s="135"/>
    </row>
    <row r="390" spans="2:2">
      <c r="B390" s="135"/>
    </row>
    <row r="391" spans="2:2">
      <c r="B391" s="135"/>
    </row>
    <row r="392" spans="2:2">
      <c r="B392" s="135"/>
    </row>
    <row r="393" spans="2:2">
      <c r="B393" s="135"/>
    </row>
    <row r="394" spans="2:2">
      <c r="B394" s="135"/>
    </row>
    <row r="395" spans="2:2">
      <c r="B395" s="135"/>
    </row>
    <row r="396" spans="2:2">
      <c r="B396" s="135"/>
    </row>
    <row r="397" spans="2:2">
      <c r="B397" s="135"/>
    </row>
    <row r="398" spans="2:2">
      <c r="B398" s="135"/>
    </row>
    <row r="399" spans="2:2">
      <c r="B399" s="135"/>
    </row>
    <row r="400" spans="2:2">
      <c r="B400" s="135"/>
    </row>
    <row r="401" spans="2:2">
      <c r="B401" s="135"/>
    </row>
    <row r="402" spans="2:2">
      <c r="B402" s="135"/>
    </row>
    <row r="403" spans="2:2">
      <c r="B403" s="135"/>
    </row>
    <row r="404" spans="2:2">
      <c r="B404" s="135"/>
    </row>
    <row r="405" spans="2:2">
      <c r="B405" s="135"/>
    </row>
    <row r="406" spans="2:2">
      <c r="B406" s="135"/>
    </row>
    <row r="407" spans="2:2">
      <c r="B407" s="135"/>
    </row>
    <row r="408" spans="2:2">
      <c r="B408" s="135"/>
    </row>
    <row r="409" spans="2:2">
      <c r="B409" s="135"/>
    </row>
    <row r="410" spans="2:2">
      <c r="B410" s="135"/>
    </row>
    <row r="411" spans="2:2">
      <c r="B411" s="135"/>
    </row>
    <row r="412" spans="2:2">
      <c r="B412" s="135"/>
    </row>
    <row r="413" spans="2:2">
      <c r="B413" s="135"/>
    </row>
    <row r="414" spans="2:2">
      <c r="B414" s="135"/>
    </row>
    <row r="415" spans="2:2">
      <c r="B415" s="135"/>
    </row>
    <row r="416" spans="2:2">
      <c r="B416" s="135"/>
    </row>
    <row r="417" spans="2:2">
      <c r="B417" s="135"/>
    </row>
    <row r="418" spans="2:2">
      <c r="B418" s="135"/>
    </row>
    <row r="419" spans="2:2">
      <c r="B419" s="135"/>
    </row>
    <row r="420" spans="2:2">
      <c r="B420" s="135"/>
    </row>
    <row r="421" spans="2:2">
      <c r="B421" s="135"/>
    </row>
    <row r="422" spans="2:2">
      <c r="B422" s="135"/>
    </row>
    <row r="423" spans="2:2">
      <c r="B423" s="135"/>
    </row>
    <row r="424" spans="2:2">
      <c r="B424" s="135"/>
    </row>
    <row r="425" spans="2:2">
      <c r="B425" s="135"/>
    </row>
    <row r="426" spans="2:2">
      <c r="B426" s="135"/>
    </row>
    <row r="427" spans="2:2">
      <c r="B427" s="135"/>
    </row>
    <row r="428" spans="2:2">
      <c r="B428" s="135"/>
    </row>
    <row r="429" spans="2:2">
      <c r="B429" s="135"/>
    </row>
    <row r="430" spans="2:2">
      <c r="B430" s="135"/>
    </row>
    <row r="431" spans="2:2">
      <c r="B431" s="135"/>
    </row>
    <row r="432" spans="2:2">
      <c r="B432" s="135"/>
    </row>
    <row r="433" spans="2:2">
      <c r="B433" s="135"/>
    </row>
    <row r="434" spans="2:2">
      <c r="B434" s="135"/>
    </row>
    <row r="435" spans="2:2">
      <c r="B435" s="135"/>
    </row>
    <row r="436" spans="2:2">
      <c r="B436" s="135"/>
    </row>
    <row r="437" spans="2:2">
      <c r="B437" s="135"/>
    </row>
    <row r="438" spans="2:2">
      <c r="B438" s="135"/>
    </row>
    <row r="439" spans="2:2">
      <c r="B439" s="135"/>
    </row>
    <row r="440" spans="2:2">
      <c r="B440" s="135"/>
    </row>
    <row r="441" spans="2:2">
      <c r="B441" s="135"/>
    </row>
    <row r="442" spans="2:2">
      <c r="B442" s="135"/>
    </row>
    <row r="443" spans="2:2">
      <c r="B443" s="135"/>
    </row>
    <row r="444" spans="2:2">
      <c r="B444" s="135"/>
    </row>
    <row r="445" spans="2:2">
      <c r="B445" s="135"/>
    </row>
    <row r="446" spans="2:2">
      <c r="B446" s="135"/>
    </row>
    <row r="447" spans="2:2">
      <c r="B447" s="135"/>
    </row>
    <row r="448" spans="2:2">
      <c r="B448" s="135"/>
    </row>
    <row r="449" spans="2:2">
      <c r="B449" s="135"/>
    </row>
    <row r="450" spans="2:2">
      <c r="B450" s="135"/>
    </row>
    <row r="451" spans="2:2">
      <c r="B451" s="135"/>
    </row>
    <row r="452" spans="2:2">
      <c r="B452" s="135"/>
    </row>
    <row r="453" spans="2:2">
      <c r="B453" s="135"/>
    </row>
    <row r="454" spans="2:2">
      <c r="B454" s="135"/>
    </row>
    <row r="455" spans="2:2">
      <c r="B455" s="135"/>
    </row>
    <row r="456" spans="2:2">
      <c r="B456" s="135"/>
    </row>
    <row r="457" spans="2:2">
      <c r="B457" s="135"/>
    </row>
    <row r="458" spans="2:2">
      <c r="B458" s="135"/>
    </row>
    <row r="459" spans="2:2">
      <c r="B459" s="135"/>
    </row>
    <row r="460" spans="2:2">
      <c r="B460" s="135"/>
    </row>
    <row r="461" spans="2:2">
      <c r="B461" s="135"/>
    </row>
    <row r="462" spans="2:2">
      <c r="B462" s="135"/>
    </row>
    <row r="463" spans="2:2">
      <c r="B463" s="135"/>
    </row>
    <row r="464" spans="2:2">
      <c r="B464" s="135"/>
    </row>
    <row r="465" spans="2:2">
      <c r="B465" s="135"/>
    </row>
    <row r="466" spans="2:2">
      <c r="B466" s="135"/>
    </row>
    <row r="467" spans="2:2">
      <c r="B467" s="135"/>
    </row>
    <row r="468" spans="2:2">
      <c r="B468" s="135"/>
    </row>
    <row r="469" spans="2:2">
      <c r="B469" s="135"/>
    </row>
    <row r="470" spans="2:2">
      <c r="B470" s="135"/>
    </row>
    <row r="471" spans="2:2">
      <c r="B471" s="135"/>
    </row>
    <row r="472" spans="2:2">
      <c r="B472" s="135"/>
    </row>
    <row r="473" spans="2:2">
      <c r="B473" s="135"/>
    </row>
    <row r="474" spans="2:2">
      <c r="B474" s="135"/>
    </row>
    <row r="475" spans="2:2">
      <c r="B475" s="135"/>
    </row>
    <row r="476" spans="2:2">
      <c r="B476" s="135"/>
    </row>
    <row r="477" spans="2:2">
      <c r="B477" s="135"/>
    </row>
    <row r="478" spans="2:2">
      <c r="B478" s="135"/>
    </row>
    <row r="479" spans="2:2">
      <c r="B479" s="135"/>
    </row>
    <row r="480" spans="2:2">
      <c r="B480" s="135"/>
    </row>
    <row r="481" spans="2:2">
      <c r="B481" s="135"/>
    </row>
    <row r="482" spans="2:2">
      <c r="B482" s="135"/>
    </row>
    <row r="483" spans="2:2">
      <c r="B483" s="135"/>
    </row>
    <row r="484" spans="2:2">
      <c r="B484" s="135"/>
    </row>
    <row r="485" spans="2:2">
      <c r="B485" s="135"/>
    </row>
    <row r="486" spans="2:2">
      <c r="B486" s="135"/>
    </row>
    <row r="487" spans="2:2">
      <c r="B487" s="135"/>
    </row>
    <row r="488" spans="2:2">
      <c r="B488" s="135"/>
    </row>
    <row r="489" spans="2:2">
      <c r="B489" s="135"/>
    </row>
    <row r="490" spans="2:2">
      <c r="B490" s="135"/>
    </row>
    <row r="491" spans="2:2">
      <c r="B491" s="135"/>
    </row>
    <row r="492" spans="2:2">
      <c r="B492" s="135"/>
    </row>
    <row r="493" spans="2:2">
      <c r="B493" s="135"/>
    </row>
    <row r="494" spans="2:2">
      <c r="B494" s="135"/>
    </row>
    <row r="495" spans="2:2">
      <c r="B495" s="135"/>
    </row>
    <row r="496" spans="2:2">
      <c r="B496" s="135"/>
    </row>
    <row r="497" spans="2:2">
      <c r="B497" s="135"/>
    </row>
    <row r="498" spans="2:2">
      <c r="B498" s="135"/>
    </row>
    <row r="499" spans="2:2">
      <c r="B499" s="135"/>
    </row>
    <row r="500" spans="2:2">
      <c r="B500" s="135"/>
    </row>
    <row r="501" spans="2:2">
      <c r="B501" s="135"/>
    </row>
    <row r="502" spans="2:2">
      <c r="B502" s="135"/>
    </row>
    <row r="503" spans="2:2">
      <c r="B503" s="135"/>
    </row>
    <row r="504" spans="2:2">
      <c r="B504" s="135"/>
    </row>
    <row r="505" spans="2:2">
      <c r="B505" s="135"/>
    </row>
    <row r="506" spans="2:2">
      <c r="B506" s="135"/>
    </row>
    <row r="507" spans="2:2">
      <c r="B507" s="135"/>
    </row>
    <row r="508" spans="2:2">
      <c r="B508" s="135"/>
    </row>
    <row r="509" spans="2:2">
      <c r="B509" s="135"/>
    </row>
    <row r="510" spans="2:2">
      <c r="B510" s="135"/>
    </row>
    <row r="511" spans="2:2">
      <c r="B511" s="135"/>
    </row>
    <row r="512" spans="2:2">
      <c r="B512" s="135"/>
    </row>
    <row r="513" spans="2:2">
      <c r="B513" s="135"/>
    </row>
    <row r="514" spans="2:2">
      <c r="B514" s="135"/>
    </row>
    <row r="515" spans="2:2">
      <c r="B515" s="135"/>
    </row>
    <row r="516" spans="2:2">
      <c r="B516" s="135"/>
    </row>
    <row r="517" spans="2:2">
      <c r="B517" s="135"/>
    </row>
    <row r="518" spans="2:2">
      <c r="B518" s="135"/>
    </row>
    <row r="519" spans="2:2">
      <c r="B519" s="135"/>
    </row>
    <row r="520" spans="2:2">
      <c r="B520" s="135"/>
    </row>
    <row r="521" spans="2:2">
      <c r="B521" s="135"/>
    </row>
    <row r="522" spans="2:2">
      <c r="B522" s="135"/>
    </row>
    <row r="523" spans="2:2">
      <c r="B523" s="135"/>
    </row>
    <row r="524" spans="2:2">
      <c r="B524" s="135"/>
    </row>
    <row r="525" spans="2:2">
      <c r="B525" s="135"/>
    </row>
    <row r="526" spans="2:2">
      <c r="B526" s="135"/>
    </row>
    <row r="527" spans="2:2">
      <c r="B527" s="135"/>
    </row>
    <row r="528" spans="2:2">
      <c r="B528" s="135"/>
    </row>
    <row r="529" spans="2:2">
      <c r="B529" s="135"/>
    </row>
    <row r="530" spans="2:2">
      <c r="B530" s="135"/>
    </row>
    <row r="531" spans="2:2">
      <c r="B531" s="135"/>
    </row>
    <row r="532" spans="2:2">
      <c r="B532" s="135"/>
    </row>
    <row r="533" spans="2:2">
      <c r="B533" s="135"/>
    </row>
    <row r="534" spans="2:2">
      <c r="B534" s="135"/>
    </row>
    <row r="535" spans="2:2">
      <c r="B535" s="135"/>
    </row>
    <row r="536" spans="2:2">
      <c r="B536" s="135"/>
    </row>
    <row r="537" spans="2:2">
      <c r="B537" s="135"/>
    </row>
    <row r="538" spans="2:2">
      <c r="B538" s="135"/>
    </row>
    <row r="539" spans="2:2">
      <c r="B539" s="135"/>
    </row>
    <row r="540" spans="2:2">
      <c r="B540" s="135"/>
    </row>
    <row r="541" spans="2:2">
      <c r="B541" s="135"/>
    </row>
    <row r="542" spans="2:2">
      <c r="B542" s="135"/>
    </row>
    <row r="543" spans="2:2">
      <c r="B543" s="135"/>
    </row>
    <row r="544" spans="2:2">
      <c r="B544" s="135"/>
    </row>
    <row r="545" spans="2:2">
      <c r="B545" s="135"/>
    </row>
    <row r="546" spans="2:2">
      <c r="B546" s="135"/>
    </row>
    <row r="547" spans="2:2">
      <c r="B547" s="135"/>
    </row>
    <row r="548" spans="2:2">
      <c r="B548" s="135"/>
    </row>
    <row r="549" spans="2:2">
      <c r="B549" s="135"/>
    </row>
    <row r="550" spans="2:2">
      <c r="B550" s="135"/>
    </row>
    <row r="551" spans="2:2">
      <c r="B551" s="135"/>
    </row>
    <row r="552" spans="2:2">
      <c r="B552" s="135"/>
    </row>
    <row r="553" spans="2:2">
      <c r="B553" s="135"/>
    </row>
    <row r="554" spans="2:2">
      <c r="B554" s="135"/>
    </row>
    <row r="555" spans="2:2">
      <c r="B555" s="135"/>
    </row>
    <row r="556" spans="2:2">
      <c r="B556" s="135"/>
    </row>
    <row r="557" spans="2:2">
      <c r="B557" s="135"/>
    </row>
    <row r="558" spans="2:2">
      <c r="B558" s="135"/>
    </row>
    <row r="559" spans="2:2">
      <c r="B559" s="135"/>
    </row>
    <row r="560" spans="2:2">
      <c r="B560" s="135"/>
    </row>
    <row r="561" spans="2:2">
      <c r="B561" s="135"/>
    </row>
    <row r="562" spans="2:2">
      <c r="B562" s="135"/>
    </row>
    <row r="563" spans="2:2">
      <c r="B563" s="135"/>
    </row>
    <row r="564" spans="2:2">
      <c r="B564" s="135"/>
    </row>
    <row r="565" spans="2:2">
      <c r="B565" s="135"/>
    </row>
    <row r="566" spans="2:2">
      <c r="B566" s="135"/>
    </row>
    <row r="567" spans="2:2">
      <c r="B567" s="135"/>
    </row>
    <row r="568" spans="2:2">
      <c r="B568" s="135"/>
    </row>
    <row r="569" spans="2:2">
      <c r="B569" s="135"/>
    </row>
    <row r="570" spans="2:2">
      <c r="B570" s="135"/>
    </row>
    <row r="571" spans="2:2">
      <c r="B571" s="135"/>
    </row>
    <row r="572" spans="2:2">
      <c r="B572" s="135"/>
    </row>
    <row r="573" spans="2:2">
      <c r="B573" s="135"/>
    </row>
    <row r="574" spans="2:2">
      <c r="B574" s="135"/>
    </row>
    <row r="575" spans="2:2">
      <c r="B575" s="135"/>
    </row>
    <row r="576" spans="2:2">
      <c r="B576" s="135"/>
    </row>
    <row r="577" spans="2:2">
      <c r="B577" s="135"/>
    </row>
    <row r="578" spans="2:2">
      <c r="B578" s="135"/>
    </row>
    <row r="579" spans="2:2">
      <c r="B579" s="135"/>
    </row>
    <row r="580" spans="2:2">
      <c r="B580" s="135"/>
    </row>
    <row r="581" spans="2:2">
      <c r="B581" s="135"/>
    </row>
    <row r="582" spans="2:2">
      <c r="B582" s="135"/>
    </row>
    <row r="583" spans="2:2">
      <c r="B583" s="135"/>
    </row>
    <row r="584" spans="2:2">
      <c r="B584" s="135"/>
    </row>
    <row r="585" spans="2:2">
      <c r="B585" s="135"/>
    </row>
    <row r="586" spans="2:2">
      <c r="B586" s="135"/>
    </row>
    <row r="587" spans="2:2">
      <c r="B587" s="135"/>
    </row>
    <row r="588" spans="2:2">
      <c r="B588" s="135"/>
    </row>
    <row r="589" spans="2:2">
      <c r="B589" s="135"/>
    </row>
    <row r="590" spans="2:2">
      <c r="B590" s="135"/>
    </row>
    <row r="591" spans="2:2">
      <c r="B591" s="135"/>
    </row>
    <row r="592" spans="2:2">
      <c r="B592" s="135"/>
    </row>
    <row r="593" spans="2:2">
      <c r="B593" s="135"/>
    </row>
    <row r="594" spans="2:2">
      <c r="B594" s="135"/>
    </row>
    <row r="595" spans="2:2">
      <c r="B595" s="135"/>
    </row>
    <row r="596" spans="2:2">
      <c r="B596" s="135"/>
    </row>
    <row r="597" spans="2:2">
      <c r="B597" s="135"/>
    </row>
    <row r="598" spans="2:2">
      <c r="B598" s="135"/>
    </row>
    <row r="599" spans="2:2">
      <c r="B599" s="135"/>
    </row>
    <row r="600" spans="2:2">
      <c r="B600" s="135"/>
    </row>
    <row r="601" spans="2:2">
      <c r="B601" s="135"/>
    </row>
    <row r="602" spans="2:2">
      <c r="B602" s="135"/>
    </row>
    <row r="603" spans="2:2">
      <c r="B603" s="135"/>
    </row>
    <row r="604" spans="2:2">
      <c r="B604" s="135"/>
    </row>
    <row r="605" spans="2:2">
      <c r="B605" s="135"/>
    </row>
    <row r="606" spans="2:2">
      <c r="B606" s="135"/>
    </row>
    <row r="607" spans="2:2">
      <c r="B607" s="135"/>
    </row>
    <row r="608" spans="2:2">
      <c r="B608" s="135"/>
    </row>
    <row r="609" spans="2:2">
      <c r="B609" s="135"/>
    </row>
    <row r="610" spans="2:2">
      <c r="B610" s="135"/>
    </row>
    <row r="611" spans="2:2">
      <c r="B611" s="135"/>
    </row>
    <row r="612" spans="2:2">
      <c r="B612" s="135"/>
    </row>
    <row r="613" spans="2:2">
      <c r="B613" s="135"/>
    </row>
    <row r="614" spans="2:2">
      <c r="B614" s="135"/>
    </row>
    <row r="615" spans="2:2">
      <c r="B615" s="135"/>
    </row>
    <row r="616" spans="2:2">
      <c r="B616" s="135"/>
    </row>
    <row r="617" spans="2:2">
      <c r="B617" s="135"/>
    </row>
    <row r="618" spans="2:2">
      <c r="B618" s="135"/>
    </row>
    <row r="619" spans="2:2">
      <c r="B619" s="135"/>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52"/>
  <sheetViews>
    <sheetView zoomScale="70" zoomScaleNormal="70" workbookViewId="0">
      <selection activeCell="I9" sqref="I9"/>
    </sheetView>
  </sheetViews>
  <sheetFormatPr defaultRowHeight="12.75"/>
  <cols>
    <col min="1" max="1" width="65" style="64" customWidth="1"/>
    <col min="2" max="2" width="17.7109375" style="757" customWidth="1"/>
    <col min="3" max="3" width="15" style="757" customWidth="1"/>
    <col min="4" max="4" width="72" style="757" customWidth="1"/>
    <col min="5" max="5" width="18.5703125" style="757" customWidth="1"/>
    <col min="6" max="6" width="3.7109375" style="65" customWidth="1"/>
    <col min="7" max="7" width="18.28515625" style="757" customWidth="1"/>
    <col min="8" max="8" width="17.28515625" style="757" customWidth="1"/>
    <col min="9" max="9" width="9.140625" style="757"/>
    <col min="10" max="10" width="12.42578125" style="757" bestFit="1" customWidth="1"/>
    <col min="11" max="256" width="9.140625" style="757"/>
    <col min="257" max="257" width="65" style="757" customWidth="1"/>
    <col min="258" max="258" width="17.7109375" style="757" customWidth="1"/>
    <col min="259" max="259" width="15" style="757" customWidth="1"/>
    <col min="260" max="260" width="72" style="757" customWidth="1"/>
    <col min="261" max="261" width="18.5703125" style="757" customWidth="1"/>
    <col min="262" max="262" width="3.7109375" style="757" customWidth="1"/>
    <col min="263" max="263" width="18.28515625" style="757" customWidth="1"/>
    <col min="264" max="264" width="17.28515625" style="757" customWidth="1"/>
    <col min="265" max="265" width="9.140625" style="757"/>
    <col min="266" max="266" width="12.42578125" style="757" bestFit="1" customWidth="1"/>
    <col min="267" max="512" width="9.140625" style="757"/>
    <col min="513" max="513" width="65" style="757" customWidth="1"/>
    <col min="514" max="514" width="17.7109375" style="757" customWidth="1"/>
    <col min="515" max="515" width="15" style="757" customWidth="1"/>
    <col min="516" max="516" width="72" style="757" customWidth="1"/>
    <col min="517" max="517" width="18.5703125" style="757" customWidth="1"/>
    <col min="518" max="518" width="3.7109375" style="757" customWidth="1"/>
    <col min="519" max="519" width="18.28515625" style="757" customWidth="1"/>
    <col min="520" max="520" width="17.28515625" style="757" customWidth="1"/>
    <col min="521" max="521" width="9.140625" style="757"/>
    <col min="522" max="522" width="12.42578125" style="757" bestFit="1" customWidth="1"/>
    <col min="523" max="768" width="9.140625" style="757"/>
    <col min="769" max="769" width="65" style="757" customWidth="1"/>
    <col min="770" max="770" width="17.7109375" style="757" customWidth="1"/>
    <col min="771" max="771" width="15" style="757" customWidth="1"/>
    <col min="772" max="772" width="72" style="757" customWidth="1"/>
    <col min="773" max="773" width="18.5703125" style="757" customWidth="1"/>
    <col min="774" max="774" width="3.7109375" style="757" customWidth="1"/>
    <col min="775" max="775" width="18.28515625" style="757" customWidth="1"/>
    <col min="776" max="776" width="17.28515625" style="757" customWidth="1"/>
    <col min="777" max="777" width="9.140625" style="757"/>
    <col min="778" max="778" width="12.42578125" style="757" bestFit="1" customWidth="1"/>
    <col min="779" max="1024" width="9.140625" style="757"/>
    <col min="1025" max="1025" width="65" style="757" customWidth="1"/>
    <col min="1026" max="1026" width="17.7109375" style="757" customWidth="1"/>
    <col min="1027" max="1027" width="15" style="757" customWidth="1"/>
    <col min="1028" max="1028" width="72" style="757" customWidth="1"/>
    <col min="1029" max="1029" width="18.5703125" style="757" customWidth="1"/>
    <col min="1030" max="1030" width="3.7109375" style="757" customWidth="1"/>
    <col min="1031" max="1031" width="18.28515625" style="757" customWidth="1"/>
    <col min="1032" max="1032" width="17.28515625" style="757" customWidth="1"/>
    <col min="1033" max="1033" width="9.140625" style="757"/>
    <col min="1034" max="1034" width="12.42578125" style="757" bestFit="1" customWidth="1"/>
    <col min="1035" max="1280" width="9.140625" style="757"/>
    <col min="1281" max="1281" width="65" style="757" customWidth="1"/>
    <col min="1282" max="1282" width="17.7109375" style="757" customWidth="1"/>
    <col min="1283" max="1283" width="15" style="757" customWidth="1"/>
    <col min="1284" max="1284" width="72" style="757" customWidth="1"/>
    <col min="1285" max="1285" width="18.5703125" style="757" customWidth="1"/>
    <col min="1286" max="1286" width="3.7109375" style="757" customWidth="1"/>
    <col min="1287" max="1287" width="18.28515625" style="757" customWidth="1"/>
    <col min="1288" max="1288" width="17.28515625" style="757" customWidth="1"/>
    <col min="1289" max="1289" width="9.140625" style="757"/>
    <col min="1290" max="1290" width="12.42578125" style="757" bestFit="1" customWidth="1"/>
    <col min="1291" max="1536" width="9.140625" style="757"/>
    <col min="1537" max="1537" width="65" style="757" customWidth="1"/>
    <col min="1538" max="1538" width="17.7109375" style="757" customWidth="1"/>
    <col min="1539" max="1539" width="15" style="757" customWidth="1"/>
    <col min="1540" max="1540" width="72" style="757" customWidth="1"/>
    <col min="1541" max="1541" width="18.5703125" style="757" customWidth="1"/>
    <col min="1542" max="1542" width="3.7109375" style="757" customWidth="1"/>
    <col min="1543" max="1543" width="18.28515625" style="757" customWidth="1"/>
    <col min="1544" max="1544" width="17.28515625" style="757" customWidth="1"/>
    <col min="1545" max="1545" width="9.140625" style="757"/>
    <col min="1546" max="1546" width="12.42578125" style="757" bestFit="1" customWidth="1"/>
    <col min="1547" max="1792" width="9.140625" style="757"/>
    <col min="1793" max="1793" width="65" style="757" customWidth="1"/>
    <col min="1794" max="1794" width="17.7109375" style="757" customWidth="1"/>
    <col min="1795" max="1795" width="15" style="757" customWidth="1"/>
    <col min="1796" max="1796" width="72" style="757" customWidth="1"/>
    <col min="1797" max="1797" width="18.5703125" style="757" customWidth="1"/>
    <col min="1798" max="1798" width="3.7109375" style="757" customWidth="1"/>
    <col min="1799" max="1799" width="18.28515625" style="757" customWidth="1"/>
    <col min="1800" max="1800" width="17.28515625" style="757" customWidth="1"/>
    <col min="1801" max="1801" width="9.140625" style="757"/>
    <col min="1802" max="1802" width="12.42578125" style="757" bestFit="1" customWidth="1"/>
    <col min="1803" max="2048" width="9.140625" style="757"/>
    <col min="2049" max="2049" width="65" style="757" customWidth="1"/>
    <col min="2050" max="2050" width="17.7109375" style="757" customWidth="1"/>
    <col min="2051" max="2051" width="15" style="757" customWidth="1"/>
    <col min="2052" max="2052" width="72" style="757" customWidth="1"/>
    <col min="2053" max="2053" width="18.5703125" style="757" customWidth="1"/>
    <col min="2054" max="2054" width="3.7109375" style="757" customWidth="1"/>
    <col min="2055" max="2055" width="18.28515625" style="757" customWidth="1"/>
    <col min="2056" max="2056" width="17.28515625" style="757" customWidth="1"/>
    <col min="2057" max="2057" width="9.140625" style="757"/>
    <col min="2058" max="2058" width="12.42578125" style="757" bestFit="1" customWidth="1"/>
    <col min="2059" max="2304" width="9.140625" style="757"/>
    <col min="2305" max="2305" width="65" style="757" customWidth="1"/>
    <col min="2306" max="2306" width="17.7109375" style="757" customWidth="1"/>
    <col min="2307" max="2307" width="15" style="757" customWidth="1"/>
    <col min="2308" max="2308" width="72" style="757" customWidth="1"/>
    <col min="2309" max="2309" width="18.5703125" style="757" customWidth="1"/>
    <col min="2310" max="2310" width="3.7109375" style="757" customWidth="1"/>
    <col min="2311" max="2311" width="18.28515625" style="757" customWidth="1"/>
    <col min="2312" max="2312" width="17.28515625" style="757" customWidth="1"/>
    <col min="2313" max="2313" width="9.140625" style="757"/>
    <col min="2314" max="2314" width="12.42578125" style="757" bestFit="1" customWidth="1"/>
    <col min="2315" max="2560" width="9.140625" style="757"/>
    <col min="2561" max="2561" width="65" style="757" customWidth="1"/>
    <col min="2562" max="2562" width="17.7109375" style="757" customWidth="1"/>
    <col min="2563" max="2563" width="15" style="757" customWidth="1"/>
    <col min="2564" max="2564" width="72" style="757" customWidth="1"/>
    <col min="2565" max="2565" width="18.5703125" style="757" customWidth="1"/>
    <col min="2566" max="2566" width="3.7109375" style="757" customWidth="1"/>
    <col min="2567" max="2567" width="18.28515625" style="757" customWidth="1"/>
    <col min="2568" max="2568" width="17.28515625" style="757" customWidth="1"/>
    <col min="2569" max="2569" width="9.140625" style="757"/>
    <col min="2570" max="2570" width="12.42578125" style="757" bestFit="1" customWidth="1"/>
    <col min="2571" max="2816" width="9.140625" style="757"/>
    <col min="2817" max="2817" width="65" style="757" customWidth="1"/>
    <col min="2818" max="2818" width="17.7109375" style="757" customWidth="1"/>
    <col min="2819" max="2819" width="15" style="757" customWidth="1"/>
    <col min="2820" max="2820" width="72" style="757" customWidth="1"/>
    <col min="2821" max="2821" width="18.5703125" style="757" customWidth="1"/>
    <col min="2822" max="2822" width="3.7109375" style="757" customWidth="1"/>
    <col min="2823" max="2823" width="18.28515625" style="757" customWidth="1"/>
    <col min="2824" max="2824" width="17.28515625" style="757" customWidth="1"/>
    <col min="2825" max="2825" width="9.140625" style="757"/>
    <col min="2826" max="2826" width="12.42578125" style="757" bestFit="1" customWidth="1"/>
    <col min="2827" max="3072" width="9.140625" style="757"/>
    <col min="3073" max="3073" width="65" style="757" customWidth="1"/>
    <col min="3074" max="3074" width="17.7109375" style="757" customWidth="1"/>
    <col min="3075" max="3075" width="15" style="757" customWidth="1"/>
    <col min="3076" max="3076" width="72" style="757" customWidth="1"/>
    <col min="3077" max="3077" width="18.5703125" style="757" customWidth="1"/>
    <col min="3078" max="3078" width="3.7109375" style="757" customWidth="1"/>
    <col min="3079" max="3079" width="18.28515625" style="757" customWidth="1"/>
    <col min="3080" max="3080" width="17.28515625" style="757" customWidth="1"/>
    <col min="3081" max="3081" width="9.140625" style="757"/>
    <col min="3082" max="3082" width="12.42578125" style="757" bestFit="1" customWidth="1"/>
    <col min="3083" max="3328" width="9.140625" style="757"/>
    <col min="3329" max="3329" width="65" style="757" customWidth="1"/>
    <col min="3330" max="3330" width="17.7109375" style="757" customWidth="1"/>
    <col min="3331" max="3331" width="15" style="757" customWidth="1"/>
    <col min="3332" max="3332" width="72" style="757" customWidth="1"/>
    <col min="3333" max="3333" width="18.5703125" style="757" customWidth="1"/>
    <col min="3334" max="3334" width="3.7109375" style="757" customWidth="1"/>
    <col min="3335" max="3335" width="18.28515625" style="757" customWidth="1"/>
    <col min="3336" max="3336" width="17.28515625" style="757" customWidth="1"/>
    <col min="3337" max="3337" width="9.140625" style="757"/>
    <col min="3338" max="3338" width="12.42578125" style="757" bestFit="1" customWidth="1"/>
    <col min="3339" max="3584" width="9.140625" style="757"/>
    <col min="3585" max="3585" width="65" style="757" customWidth="1"/>
    <col min="3586" max="3586" width="17.7109375" style="757" customWidth="1"/>
    <col min="3587" max="3587" width="15" style="757" customWidth="1"/>
    <col min="3588" max="3588" width="72" style="757" customWidth="1"/>
    <col min="3589" max="3589" width="18.5703125" style="757" customWidth="1"/>
    <col min="3590" max="3590" width="3.7109375" style="757" customWidth="1"/>
    <col min="3591" max="3591" width="18.28515625" style="757" customWidth="1"/>
    <col min="3592" max="3592" width="17.28515625" style="757" customWidth="1"/>
    <col min="3593" max="3593" width="9.140625" style="757"/>
    <col min="3594" max="3594" width="12.42578125" style="757" bestFit="1" customWidth="1"/>
    <col min="3595" max="3840" width="9.140625" style="757"/>
    <col min="3841" max="3841" width="65" style="757" customWidth="1"/>
    <col min="3842" max="3842" width="17.7109375" style="757" customWidth="1"/>
    <col min="3843" max="3843" width="15" style="757" customWidth="1"/>
    <col min="3844" max="3844" width="72" style="757" customWidth="1"/>
    <col min="3845" max="3845" width="18.5703125" style="757" customWidth="1"/>
    <col min="3846" max="3846" width="3.7109375" style="757" customWidth="1"/>
    <col min="3847" max="3847" width="18.28515625" style="757" customWidth="1"/>
    <col min="3848" max="3848" width="17.28515625" style="757" customWidth="1"/>
    <col min="3849" max="3849" width="9.140625" style="757"/>
    <col min="3850" max="3850" width="12.42578125" style="757" bestFit="1" customWidth="1"/>
    <col min="3851" max="4096" width="9.140625" style="757"/>
    <col min="4097" max="4097" width="65" style="757" customWidth="1"/>
    <col min="4098" max="4098" width="17.7109375" style="757" customWidth="1"/>
    <col min="4099" max="4099" width="15" style="757" customWidth="1"/>
    <col min="4100" max="4100" width="72" style="757" customWidth="1"/>
    <col min="4101" max="4101" width="18.5703125" style="757" customWidth="1"/>
    <col min="4102" max="4102" width="3.7109375" style="757" customWidth="1"/>
    <col min="4103" max="4103" width="18.28515625" style="757" customWidth="1"/>
    <col min="4104" max="4104" width="17.28515625" style="757" customWidth="1"/>
    <col min="4105" max="4105" width="9.140625" style="757"/>
    <col min="4106" max="4106" width="12.42578125" style="757" bestFit="1" customWidth="1"/>
    <col min="4107" max="4352" width="9.140625" style="757"/>
    <col min="4353" max="4353" width="65" style="757" customWidth="1"/>
    <col min="4354" max="4354" width="17.7109375" style="757" customWidth="1"/>
    <col min="4355" max="4355" width="15" style="757" customWidth="1"/>
    <col min="4356" max="4356" width="72" style="757" customWidth="1"/>
    <col min="4357" max="4357" width="18.5703125" style="757" customWidth="1"/>
    <col min="4358" max="4358" width="3.7109375" style="757" customWidth="1"/>
    <col min="4359" max="4359" width="18.28515625" style="757" customWidth="1"/>
    <col min="4360" max="4360" width="17.28515625" style="757" customWidth="1"/>
    <col min="4361" max="4361" width="9.140625" style="757"/>
    <col min="4362" max="4362" width="12.42578125" style="757" bestFit="1" customWidth="1"/>
    <col min="4363" max="4608" width="9.140625" style="757"/>
    <col min="4609" max="4609" width="65" style="757" customWidth="1"/>
    <col min="4610" max="4610" width="17.7109375" style="757" customWidth="1"/>
    <col min="4611" max="4611" width="15" style="757" customWidth="1"/>
    <col min="4612" max="4612" width="72" style="757" customWidth="1"/>
    <col min="4613" max="4613" width="18.5703125" style="757" customWidth="1"/>
    <col min="4614" max="4614" width="3.7109375" style="757" customWidth="1"/>
    <col min="4615" max="4615" width="18.28515625" style="757" customWidth="1"/>
    <col min="4616" max="4616" width="17.28515625" style="757" customWidth="1"/>
    <col min="4617" max="4617" width="9.140625" style="757"/>
    <col min="4618" max="4618" width="12.42578125" style="757" bestFit="1" customWidth="1"/>
    <col min="4619" max="4864" width="9.140625" style="757"/>
    <col min="4865" max="4865" width="65" style="757" customWidth="1"/>
    <col min="4866" max="4866" width="17.7109375" style="757" customWidth="1"/>
    <col min="4867" max="4867" width="15" style="757" customWidth="1"/>
    <col min="4868" max="4868" width="72" style="757" customWidth="1"/>
    <col min="4869" max="4869" width="18.5703125" style="757" customWidth="1"/>
    <col min="4870" max="4870" width="3.7109375" style="757" customWidth="1"/>
    <col min="4871" max="4871" width="18.28515625" style="757" customWidth="1"/>
    <col min="4872" max="4872" width="17.28515625" style="757" customWidth="1"/>
    <col min="4873" max="4873" width="9.140625" style="757"/>
    <col min="4874" max="4874" width="12.42578125" style="757" bestFit="1" customWidth="1"/>
    <col min="4875" max="5120" width="9.140625" style="757"/>
    <col min="5121" max="5121" width="65" style="757" customWidth="1"/>
    <col min="5122" max="5122" width="17.7109375" style="757" customWidth="1"/>
    <col min="5123" max="5123" width="15" style="757" customWidth="1"/>
    <col min="5124" max="5124" width="72" style="757" customWidth="1"/>
    <col min="5125" max="5125" width="18.5703125" style="757" customWidth="1"/>
    <col min="5126" max="5126" width="3.7109375" style="757" customWidth="1"/>
    <col min="5127" max="5127" width="18.28515625" style="757" customWidth="1"/>
    <col min="5128" max="5128" width="17.28515625" style="757" customWidth="1"/>
    <col min="5129" max="5129" width="9.140625" style="757"/>
    <col min="5130" max="5130" width="12.42578125" style="757" bestFit="1" customWidth="1"/>
    <col min="5131" max="5376" width="9.140625" style="757"/>
    <col min="5377" max="5377" width="65" style="757" customWidth="1"/>
    <col min="5378" max="5378" width="17.7109375" style="757" customWidth="1"/>
    <col min="5379" max="5379" width="15" style="757" customWidth="1"/>
    <col min="5380" max="5380" width="72" style="757" customWidth="1"/>
    <col min="5381" max="5381" width="18.5703125" style="757" customWidth="1"/>
    <col min="5382" max="5382" width="3.7109375" style="757" customWidth="1"/>
    <col min="5383" max="5383" width="18.28515625" style="757" customWidth="1"/>
    <col min="5384" max="5384" width="17.28515625" style="757" customWidth="1"/>
    <col min="5385" max="5385" width="9.140625" style="757"/>
    <col min="5386" max="5386" width="12.42578125" style="757" bestFit="1" customWidth="1"/>
    <col min="5387" max="5632" width="9.140625" style="757"/>
    <col min="5633" max="5633" width="65" style="757" customWidth="1"/>
    <col min="5634" max="5634" width="17.7109375" style="757" customWidth="1"/>
    <col min="5635" max="5635" width="15" style="757" customWidth="1"/>
    <col min="5636" max="5636" width="72" style="757" customWidth="1"/>
    <col min="5637" max="5637" width="18.5703125" style="757" customWidth="1"/>
    <col min="5638" max="5638" width="3.7109375" style="757" customWidth="1"/>
    <col min="5639" max="5639" width="18.28515625" style="757" customWidth="1"/>
    <col min="5640" max="5640" width="17.28515625" style="757" customWidth="1"/>
    <col min="5641" max="5641" width="9.140625" style="757"/>
    <col min="5642" max="5642" width="12.42578125" style="757" bestFit="1" customWidth="1"/>
    <col min="5643" max="5888" width="9.140625" style="757"/>
    <col min="5889" max="5889" width="65" style="757" customWidth="1"/>
    <col min="5890" max="5890" width="17.7109375" style="757" customWidth="1"/>
    <col min="5891" max="5891" width="15" style="757" customWidth="1"/>
    <col min="5892" max="5892" width="72" style="757" customWidth="1"/>
    <col min="5893" max="5893" width="18.5703125" style="757" customWidth="1"/>
    <col min="5894" max="5894" width="3.7109375" style="757" customWidth="1"/>
    <col min="5895" max="5895" width="18.28515625" style="757" customWidth="1"/>
    <col min="5896" max="5896" width="17.28515625" style="757" customWidth="1"/>
    <col min="5897" max="5897" width="9.140625" style="757"/>
    <col min="5898" max="5898" width="12.42578125" style="757" bestFit="1" customWidth="1"/>
    <col min="5899" max="6144" width="9.140625" style="757"/>
    <col min="6145" max="6145" width="65" style="757" customWidth="1"/>
    <col min="6146" max="6146" width="17.7109375" style="757" customWidth="1"/>
    <col min="6147" max="6147" width="15" style="757" customWidth="1"/>
    <col min="6148" max="6148" width="72" style="757" customWidth="1"/>
    <col min="6149" max="6149" width="18.5703125" style="757" customWidth="1"/>
    <col min="6150" max="6150" width="3.7109375" style="757" customWidth="1"/>
    <col min="6151" max="6151" width="18.28515625" style="757" customWidth="1"/>
    <col min="6152" max="6152" width="17.28515625" style="757" customWidth="1"/>
    <col min="6153" max="6153" width="9.140625" style="757"/>
    <col min="6154" max="6154" width="12.42578125" style="757" bestFit="1" customWidth="1"/>
    <col min="6155" max="6400" width="9.140625" style="757"/>
    <col min="6401" max="6401" width="65" style="757" customWidth="1"/>
    <col min="6402" max="6402" width="17.7109375" style="757" customWidth="1"/>
    <col min="6403" max="6403" width="15" style="757" customWidth="1"/>
    <col min="6404" max="6404" width="72" style="757" customWidth="1"/>
    <col min="6405" max="6405" width="18.5703125" style="757" customWidth="1"/>
    <col min="6406" max="6406" width="3.7109375" style="757" customWidth="1"/>
    <col min="6407" max="6407" width="18.28515625" style="757" customWidth="1"/>
    <col min="6408" max="6408" width="17.28515625" style="757" customWidth="1"/>
    <col min="6409" max="6409" width="9.140625" style="757"/>
    <col min="6410" max="6410" width="12.42578125" style="757" bestFit="1" customWidth="1"/>
    <col min="6411" max="6656" width="9.140625" style="757"/>
    <col min="6657" max="6657" width="65" style="757" customWidth="1"/>
    <col min="6658" max="6658" width="17.7109375" style="757" customWidth="1"/>
    <col min="6659" max="6659" width="15" style="757" customWidth="1"/>
    <col min="6660" max="6660" width="72" style="757" customWidth="1"/>
    <col min="6661" max="6661" width="18.5703125" style="757" customWidth="1"/>
    <col min="6662" max="6662" width="3.7109375" style="757" customWidth="1"/>
    <col min="6663" max="6663" width="18.28515625" style="757" customWidth="1"/>
    <col min="6664" max="6664" width="17.28515625" style="757" customWidth="1"/>
    <col min="6665" max="6665" width="9.140625" style="757"/>
    <col min="6666" max="6666" width="12.42578125" style="757" bestFit="1" customWidth="1"/>
    <col min="6667" max="6912" width="9.140625" style="757"/>
    <col min="6913" max="6913" width="65" style="757" customWidth="1"/>
    <col min="6914" max="6914" width="17.7109375" style="757" customWidth="1"/>
    <col min="6915" max="6915" width="15" style="757" customWidth="1"/>
    <col min="6916" max="6916" width="72" style="757" customWidth="1"/>
    <col min="6917" max="6917" width="18.5703125" style="757" customWidth="1"/>
    <col min="6918" max="6918" width="3.7109375" style="757" customWidth="1"/>
    <col min="6919" max="6919" width="18.28515625" style="757" customWidth="1"/>
    <col min="6920" max="6920" width="17.28515625" style="757" customWidth="1"/>
    <col min="6921" max="6921" width="9.140625" style="757"/>
    <col min="6922" max="6922" width="12.42578125" style="757" bestFit="1" customWidth="1"/>
    <col min="6923" max="7168" width="9.140625" style="757"/>
    <col min="7169" max="7169" width="65" style="757" customWidth="1"/>
    <col min="7170" max="7170" width="17.7109375" style="757" customWidth="1"/>
    <col min="7171" max="7171" width="15" style="757" customWidth="1"/>
    <col min="7172" max="7172" width="72" style="757" customWidth="1"/>
    <col min="7173" max="7173" width="18.5703125" style="757" customWidth="1"/>
    <col min="7174" max="7174" width="3.7109375" style="757" customWidth="1"/>
    <col min="7175" max="7175" width="18.28515625" style="757" customWidth="1"/>
    <col min="7176" max="7176" width="17.28515625" style="757" customWidth="1"/>
    <col min="7177" max="7177" width="9.140625" style="757"/>
    <col min="7178" max="7178" width="12.42578125" style="757" bestFit="1" customWidth="1"/>
    <col min="7179" max="7424" width="9.140625" style="757"/>
    <col min="7425" max="7425" width="65" style="757" customWidth="1"/>
    <col min="7426" max="7426" width="17.7109375" style="757" customWidth="1"/>
    <col min="7427" max="7427" width="15" style="757" customWidth="1"/>
    <col min="7428" max="7428" width="72" style="757" customWidth="1"/>
    <col min="7429" max="7429" width="18.5703125" style="757" customWidth="1"/>
    <col min="7430" max="7430" width="3.7109375" style="757" customWidth="1"/>
    <col min="7431" max="7431" width="18.28515625" style="757" customWidth="1"/>
    <col min="7432" max="7432" width="17.28515625" style="757" customWidth="1"/>
    <col min="7433" max="7433" width="9.140625" style="757"/>
    <col min="7434" max="7434" width="12.42578125" style="757" bestFit="1" customWidth="1"/>
    <col min="7435" max="7680" width="9.140625" style="757"/>
    <col min="7681" max="7681" width="65" style="757" customWidth="1"/>
    <col min="7682" max="7682" width="17.7109375" style="757" customWidth="1"/>
    <col min="7683" max="7683" width="15" style="757" customWidth="1"/>
    <col min="7684" max="7684" width="72" style="757" customWidth="1"/>
    <col min="7685" max="7685" width="18.5703125" style="757" customWidth="1"/>
    <col min="7686" max="7686" width="3.7109375" style="757" customWidth="1"/>
    <col min="7687" max="7687" width="18.28515625" style="757" customWidth="1"/>
    <col min="7688" max="7688" width="17.28515625" style="757" customWidth="1"/>
    <col min="7689" max="7689" width="9.140625" style="757"/>
    <col min="7690" max="7690" width="12.42578125" style="757" bestFit="1" customWidth="1"/>
    <col min="7691" max="7936" width="9.140625" style="757"/>
    <col min="7937" max="7937" width="65" style="757" customWidth="1"/>
    <col min="7938" max="7938" width="17.7109375" style="757" customWidth="1"/>
    <col min="7939" max="7939" width="15" style="757" customWidth="1"/>
    <col min="7940" max="7940" width="72" style="757" customWidth="1"/>
    <col min="7941" max="7941" width="18.5703125" style="757" customWidth="1"/>
    <col min="7942" max="7942" width="3.7109375" style="757" customWidth="1"/>
    <col min="7943" max="7943" width="18.28515625" style="757" customWidth="1"/>
    <col min="7944" max="7944" width="17.28515625" style="757" customWidth="1"/>
    <col min="7945" max="7945" width="9.140625" style="757"/>
    <col min="7946" max="7946" width="12.42578125" style="757" bestFit="1" customWidth="1"/>
    <col min="7947" max="8192" width="9.140625" style="757"/>
    <col min="8193" max="8193" width="65" style="757" customWidth="1"/>
    <col min="8194" max="8194" width="17.7109375" style="757" customWidth="1"/>
    <col min="8195" max="8195" width="15" style="757" customWidth="1"/>
    <col min="8196" max="8196" width="72" style="757" customWidth="1"/>
    <col min="8197" max="8197" width="18.5703125" style="757" customWidth="1"/>
    <col min="8198" max="8198" width="3.7109375" style="757" customWidth="1"/>
    <col min="8199" max="8199" width="18.28515625" style="757" customWidth="1"/>
    <col min="8200" max="8200" width="17.28515625" style="757" customWidth="1"/>
    <col min="8201" max="8201" width="9.140625" style="757"/>
    <col min="8202" max="8202" width="12.42578125" style="757" bestFit="1" customWidth="1"/>
    <col min="8203" max="8448" width="9.140625" style="757"/>
    <col min="8449" max="8449" width="65" style="757" customWidth="1"/>
    <col min="8450" max="8450" width="17.7109375" style="757" customWidth="1"/>
    <col min="8451" max="8451" width="15" style="757" customWidth="1"/>
    <col min="8452" max="8452" width="72" style="757" customWidth="1"/>
    <col min="8453" max="8453" width="18.5703125" style="757" customWidth="1"/>
    <col min="8454" max="8454" width="3.7109375" style="757" customWidth="1"/>
    <col min="8455" max="8455" width="18.28515625" style="757" customWidth="1"/>
    <col min="8456" max="8456" width="17.28515625" style="757" customWidth="1"/>
    <col min="8457" max="8457" width="9.140625" style="757"/>
    <col min="8458" max="8458" width="12.42578125" style="757" bestFit="1" customWidth="1"/>
    <col min="8459" max="8704" width="9.140625" style="757"/>
    <col min="8705" max="8705" width="65" style="757" customWidth="1"/>
    <col min="8706" max="8706" width="17.7109375" style="757" customWidth="1"/>
    <col min="8707" max="8707" width="15" style="757" customWidth="1"/>
    <col min="8708" max="8708" width="72" style="757" customWidth="1"/>
    <col min="8709" max="8709" width="18.5703125" style="757" customWidth="1"/>
    <col min="8710" max="8710" width="3.7109375" style="757" customWidth="1"/>
    <col min="8711" max="8711" width="18.28515625" style="757" customWidth="1"/>
    <col min="8712" max="8712" width="17.28515625" style="757" customWidth="1"/>
    <col min="8713" max="8713" width="9.140625" style="757"/>
    <col min="8714" max="8714" width="12.42578125" style="757" bestFit="1" customWidth="1"/>
    <col min="8715" max="8960" width="9.140625" style="757"/>
    <col min="8961" max="8961" width="65" style="757" customWidth="1"/>
    <col min="8962" max="8962" width="17.7109375" style="757" customWidth="1"/>
    <col min="8963" max="8963" width="15" style="757" customWidth="1"/>
    <col min="8964" max="8964" width="72" style="757" customWidth="1"/>
    <col min="8965" max="8965" width="18.5703125" style="757" customWidth="1"/>
    <col min="8966" max="8966" width="3.7109375" style="757" customWidth="1"/>
    <col min="8967" max="8967" width="18.28515625" style="757" customWidth="1"/>
    <col min="8968" max="8968" width="17.28515625" style="757" customWidth="1"/>
    <col min="8969" max="8969" width="9.140625" style="757"/>
    <col min="8970" max="8970" width="12.42578125" style="757" bestFit="1" customWidth="1"/>
    <col min="8971" max="9216" width="9.140625" style="757"/>
    <col min="9217" max="9217" width="65" style="757" customWidth="1"/>
    <col min="9218" max="9218" width="17.7109375" style="757" customWidth="1"/>
    <col min="9219" max="9219" width="15" style="757" customWidth="1"/>
    <col min="9220" max="9220" width="72" style="757" customWidth="1"/>
    <col min="9221" max="9221" width="18.5703125" style="757" customWidth="1"/>
    <col min="9222" max="9222" width="3.7109375" style="757" customWidth="1"/>
    <col min="9223" max="9223" width="18.28515625" style="757" customWidth="1"/>
    <col min="9224" max="9224" width="17.28515625" style="757" customWidth="1"/>
    <col min="9225" max="9225" width="9.140625" style="757"/>
    <col min="9226" max="9226" width="12.42578125" style="757" bestFit="1" customWidth="1"/>
    <col min="9227" max="9472" width="9.140625" style="757"/>
    <col min="9473" max="9473" width="65" style="757" customWidth="1"/>
    <col min="9474" max="9474" width="17.7109375" style="757" customWidth="1"/>
    <col min="9475" max="9475" width="15" style="757" customWidth="1"/>
    <col min="9476" max="9476" width="72" style="757" customWidth="1"/>
    <col min="9477" max="9477" width="18.5703125" style="757" customWidth="1"/>
    <col min="9478" max="9478" width="3.7109375" style="757" customWidth="1"/>
    <col min="9479" max="9479" width="18.28515625" style="757" customWidth="1"/>
    <col min="9480" max="9480" width="17.28515625" style="757" customWidth="1"/>
    <col min="9481" max="9481" width="9.140625" style="757"/>
    <col min="9482" max="9482" width="12.42578125" style="757" bestFit="1" customWidth="1"/>
    <col min="9483" max="9728" width="9.140625" style="757"/>
    <col min="9729" max="9729" width="65" style="757" customWidth="1"/>
    <col min="9730" max="9730" width="17.7109375" style="757" customWidth="1"/>
    <col min="9731" max="9731" width="15" style="757" customWidth="1"/>
    <col min="9732" max="9732" width="72" style="757" customWidth="1"/>
    <col min="9733" max="9733" width="18.5703125" style="757" customWidth="1"/>
    <col min="9734" max="9734" width="3.7109375" style="757" customWidth="1"/>
    <col min="9735" max="9735" width="18.28515625" style="757" customWidth="1"/>
    <col min="9736" max="9736" width="17.28515625" style="757" customWidth="1"/>
    <col min="9737" max="9737" width="9.140625" style="757"/>
    <col min="9738" max="9738" width="12.42578125" style="757" bestFit="1" customWidth="1"/>
    <col min="9739" max="9984" width="9.140625" style="757"/>
    <col min="9985" max="9985" width="65" style="757" customWidth="1"/>
    <col min="9986" max="9986" width="17.7109375" style="757" customWidth="1"/>
    <col min="9987" max="9987" width="15" style="757" customWidth="1"/>
    <col min="9988" max="9988" width="72" style="757" customWidth="1"/>
    <col min="9989" max="9989" width="18.5703125" style="757" customWidth="1"/>
    <col min="9990" max="9990" width="3.7109375" style="757" customWidth="1"/>
    <col min="9991" max="9991" width="18.28515625" style="757" customWidth="1"/>
    <col min="9992" max="9992" width="17.28515625" style="757" customWidth="1"/>
    <col min="9993" max="9993" width="9.140625" style="757"/>
    <col min="9994" max="9994" width="12.42578125" style="757" bestFit="1" customWidth="1"/>
    <col min="9995" max="10240" width="9.140625" style="757"/>
    <col min="10241" max="10241" width="65" style="757" customWidth="1"/>
    <col min="10242" max="10242" width="17.7109375" style="757" customWidth="1"/>
    <col min="10243" max="10243" width="15" style="757" customWidth="1"/>
    <col min="10244" max="10244" width="72" style="757" customWidth="1"/>
    <col min="10245" max="10245" width="18.5703125" style="757" customWidth="1"/>
    <col min="10246" max="10246" width="3.7109375" style="757" customWidth="1"/>
    <col min="10247" max="10247" width="18.28515625" style="757" customWidth="1"/>
    <col min="10248" max="10248" width="17.28515625" style="757" customWidth="1"/>
    <col min="10249" max="10249" width="9.140625" style="757"/>
    <col min="10250" max="10250" width="12.42578125" style="757" bestFit="1" customWidth="1"/>
    <col min="10251" max="10496" width="9.140625" style="757"/>
    <col min="10497" max="10497" width="65" style="757" customWidth="1"/>
    <col min="10498" max="10498" width="17.7109375" style="757" customWidth="1"/>
    <col min="10499" max="10499" width="15" style="757" customWidth="1"/>
    <col min="10500" max="10500" width="72" style="757" customWidth="1"/>
    <col min="10501" max="10501" width="18.5703125" style="757" customWidth="1"/>
    <col min="10502" max="10502" width="3.7109375" style="757" customWidth="1"/>
    <col min="10503" max="10503" width="18.28515625" style="757" customWidth="1"/>
    <col min="10504" max="10504" width="17.28515625" style="757" customWidth="1"/>
    <col min="10505" max="10505" width="9.140625" style="757"/>
    <col min="10506" max="10506" width="12.42578125" style="757" bestFit="1" customWidth="1"/>
    <col min="10507" max="10752" width="9.140625" style="757"/>
    <col min="10753" max="10753" width="65" style="757" customWidth="1"/>
    <col min="10754" max="10754" width="17.7109375" style="757" customWidth="1"/>
    <col min="10755" max="10755" width="15" style="757" customWidth="1"/>
    <col min="10756" max="10756" width="72" style="757" customWidth="1"/>
    <col min="10757" max="10757" width="18.5703125" style="757" customWidth="1"/>
    <col min="10758" max="10758" width="3.7109375" style="757" customWidth="1"/>
    <col min="10759" max="10759" width="18.28515625" style="757" customWidth="1"/>
    <col min="10760" max="10760" width="17.28515625" style="757" customWidth="1"/>
    <col min="10761" max="10761" width="9.140625" style="757"/>
    <col min="10762" max="10762" width="12.42578125" style="757" bestFit="1" customWidth="1"/>
    <col min="10763" max="11008" width="9.140625" style="757"/>
    <col min="11009" max="11009" width="65" style="757" customWidth="1"/>
    <col min="11010" max="11010" width="17.7109375" style="757" customWidth="1"/>
    <col min="11011" max="11011" width="15" style="757" customWidth="1"/>
    <col min="11012" max="11012" width="72" style="757" customWidth="1"/>
    <col min="11013" max="11013" width="18.5703125" style="757" customWidth="1"/>
    <col min="11014" max="11014" width="3.7109375" style="757" customWidth="1"/>
    <col min="11015" max="11015" width="18.28515625" style="757" customWidth="1"/>
    <col min="11016" max="11016" width="17.28515625" style="757" customWidth="1"/>
    <col min="11017" max="11017" width="9.140625" style="757"/>
    <col min="11018" max="11018" width="12.42578125" style="757" bestFit="1" customWidth="1"/>
    <col min="11019" max="11264" width="9.140625" style="757"/>
    <col min="11265" max="11265" width="65" style="757" customWidth="1"/>
    <col min="11266" max="11266" width="17.7109375" style="757" customWidth="1"/>
    <col min="11267" max="11267" width="15" style="757" customWidth="1"/>
    <col min="11268" max="11268" width="72" style="757" customWidth="1"/>
    <col min="11269" max="11269" width="18.5703125" style="757" customWidth="1"/>
    <col min="11270" max="11270" width="3.7109375" style="757" customWidth="1"/>
    <col min="11271" max="11271" width="18.28515625" style="757" customWidth="1"/>
    <col min="11272" max="11272" width="17.28515625" style="757" customWidth="1"/>
    <col min="11273" max="11273" width="9.140625" style="757"/>
    <col min="11274" max="11274" width="12.42578125" style="757" bestFit="1" customWidth="1"/>
    <col min="11275" max="11520" width="9.140625" style="757"/>
    <col min="11521" max="11521" width="65" style="757" customWidth="1"/>
    <col min="11522" max="11522" width="17.7109375" style="757" customWidth="1"/>
    <col min="11523" max="11523" width="15" style="757" customWidth="1"/>
    <col min="11524" max="11524" width="72" style="757" customWidth="1"/>
    <col min="11525" max="11525" width="18.5703125" style="757" customWidth="1"/>
    <col min="11526" max="11526" width="3.7109375" style="757" customWidth="1"/>
    <col min="11527" max="11527" width="18.28515625" style="757" customWidth="1"/>
    <col min="11528" max="11528" width="17.28515625" style="757" customWidth="1"/>
    <col min="11529" max="11529" width="9.140625" style="757"/>
    <col min="11530" max="11530" width="12.42578125" style="757" bestFit="1" customWidth="1"/>
    <col min="11531" max="11776" width="9.140625" style="757"/>
    <col min="11777" max="11777" width="65" style="757" customWidth="1"/>
    <col min="11778" max="11778" width="17.7109375" style="757" customWidth="1"/>
    <col min="11779" max="11779" width="15" style="757" customWidth="1"/>
    <col min="11780" max="11780" width="72" style="757" customWidth="1"/>
    <col min="11781" max="11781" width="18.5703125" style="757" customWidth="1"/>
    <col min="11782" max="11782" width="3.7109375" style="757" customWidth="1"/>
    <col min="11783" max="11783" width="18.28515625" style="757" customWidth="1"/>
    <col min="11784" max="11784" width="17.28515625" style="757" customWidth="1"/>
    <col min="11785" max="11785" width="9.140625" style="757"/>
    <col min="11786" max="11786" width="12.42578125" style="757" bestFit="1" customWidth="1"/>
    <col min="11787" max="12032" width="9.140625" style="757"/>
    <col min="12033" max="12033" width="65" style="757" customWidth="1"/>
    <col min="12034" max="12034" width="17.7109375" style="757" customWidth="1"/>
    <col min="12035" max="12035" width="15" style="757" customWidth="1"/>
    <col min="12036" max="12036" width="72" style="757" customWidth="1"/>
    <col min="12037" max="12037" width="18.5703125" style="757" customWidth="1"/>
    <col min="12038" max="12038" width="3.7109375" style="757" customWidth="1"/>
    <col min="12039" max="12039" width="18.28515625" style="757" customWidth="1"/>
    <col min="12040" max="12040" width="17.28515625" style="757" customWidth="1"/>
    <col min="12041" max="12041" width="9.140625" style="757"/>
    <col min="12042" max="12042" width="12.42578125" style="757" bestFit="1" customWidth="1"/>
    <col min="12043" max="12288" width="9.140625" style="757"/>
    <col min="12289" max="12289" width="65" style="757" customWidth="1"/>
    <col min="12290" max="12290" width="17.7109375" style="757" customWidth="1"/>
    <col min="12291" max="12291" width="15" style="757" customWidth="1"/>
    <col min="12292" max="12292" width="72" style="757" customWidth="1"/>
    <col min="12293" max="12293" width="18.5703125" style="757" customWidth="1"/>
    <col min="12294" max="12294" width="3.7109375" style="757" customWidth="1"/>
    <col min="12295" max="12295" width="18.28515625" style="757" customWidth="1"/>
    <col min="12296" max="12296" width="17.28515625" style="757" customWidth="1"/>
    <col min="12297" max="12297" width="9.140625" style="757"/>
    <col min="12298" max="12298" width="12.42578125" style="757" bestFit="1" customWidth="1"/>
    <col min="12299" max="12544" width="9.140625" style="757"/>
    <col min="12545" max="12545" width="65" style="757" customWidth="1"/>
    <col min="12546" max="12546" width="17.7109375" style="757" customWidth="1"/>
    <col min="12547" max="12547" width="15" style="757" customWidth="1"/>
    <col min="12548" max="12548" width="72" style="757" customWidth="1"/>
    <col min="12549" max="12549" width="18.5703125" style="757" customWidth="1"/>
    <col min="12550" max="12550" width="3.7109375" style="757" customWidth="1"/>
    <col min="12551" max="12551" width="18.28515625" style="757" customWidth="1"/>
    <col min="12552" max="12552" width="17.28515625" style="757" customWidth="1"/>
    <col min="12553" max="12553" width="9.140625" style="757"/>
    <col min="12554" max="12554" width="12.42578125" style="757" bestFit="1" customWidth="1"/>
    <col min="12555" max="12800" width="9.140625" style="757"/>
    <col min="12801" max="12801" width="65" style="757" customWidth="1"/>
    <col min="12802" max="12802" width="17.7109375" style="757" customWidth="1"/>
    <col min="12803" max="12803" width="15" style="757" customWidth="1"/>
    <col min="12804" max="12804" width="72" style="757" customWidth="1"/>
    <col min="12805" max="12805" width="18.5703125" style="757" customWidth="1"/>
    <col min="12806" max="12806" width="3.7109375" style="757" customWidth="1"/>
    <col min="12807" max="12807" width="18.28515625" style="757" customWidth="1"/>
    <col min="12808" max="12808" width="17.28515625" style="757" customWidth="1"/>
    <col min="12809" max="12809" width="9.140625" style="757"/>
    <col min="12810" max="12810" width="12.42578125" style="757" bestFit="1" customWidth="1"/>
    <col min="12811" max="13056" width="9.140625" style="757"/>
    <col min="13057" max="13057" width="65" style="757" customWidth="1"/>
    <col min="13058" max="13058" width="17.7109375" style="757" customWidth="1"/>
    <col min="13059" max="13059" width="15" style="757" customWidth="1"/>
    <col min="13060" max="13060" width="72" style="757" customWidth="1"/>
    <col min="13061" max="13061" width="18.5703125" style="757" customWidth="1"/>
    <col min="13062" max="13062" width="3.7109375" style="757" customWidth="1"/>
    <col min="13063" max="13063" width="18.28515625" style="757" customWidth="1"/>
    <col min="13064" max="13064" width="17.28515625" style="757" customWidth="1"/>
    <col min="13065" max="13065" width="9.140625" style="757"/>
    <col min="13066" max="13066" width="12.42578125" style="757" bestFit="1" customWidth="1"/>
    <col min="13067" max="13312" width="9.140625" style="757"/>
    <col min="13313" max="13313" width="65" style="757" customWidth="1"/>
    <col min="13314" max="13314" width="17.7109375" style="757" customWidth="1"/>
    <col min="13315" max="13315" width="15" style="757" customWidth="1"/>
    <col min="13316" max="13316" width="72" style="757" customWidth="1"/>
    <col min="13317" max="13317" width="18.5703125" style="757" customWidth="1"/>
    <col min="13318" max="13318" width="3.7109375" style="757" customWidth="1"/>
    <col min="13319" max="13319" width="18.28515625" style="757" customWidth="1"/>
    <col min="13320" max="13320" width="17.28515625" style="757" customWidth="1"/>
    <col min="13321" max="13321" width="9.140625" style="757"/>
    <col min="13322" max="13322" width="12.42578125" style="757" bestFit="1" customWidth="1"/>
    <col min="13323" max="13568" width="9.140625" style="757"/>
    <col min="13569" max="13569" width="65" style="757" customWidth="1"/>
    <col min="13570" max="13570" width="17.7109375" style="757" customWidth="1"/>
    <col min="13571" max="13571" width="15" style="757" customWidth="1"/>
    <col min="13572" max="13572" width="72" style="757" customWidth="1"/>
    <col min="13573" max="13573" width="18.5703125" style="757" customWidth="1"/>
    <col min="13574" max="13574" width="3.7109375" style="757" customWidth="1"/>
    <col min="13575" max="13575" width="18.28515625" style="757" customWidth="1"/>
    <col min="13576" max="13576" width="17.28515625" style="757" customWidth="1"/>
    <col min="13577" max="13577" width="9.140625" style="757"/>
    <col min="13578" max="13578" width="12.42578125" style="757" bestFit="1" customWidth="1"/>
    <col min="13579" max="13824" width="9.140625" style="757"/>
    <col min="13825" max="13825" width="65" style="757" customWidth="1"/>
    <col min="13826" max="13826" width="17.7109375" style="757" customWidth="1"/>
    <col min="13827" max="13827" width="15" style="757" customWidth="1"/>
    <col min="13828" max="13828" width="72" style="757" customWidth="1"/>
    <col min="13829" max="13829" width="18.5703125" style="757" customWidth="1"/>
    <col min="13830" max="13830" width="3.7109375" style="757" customWidth="1"/>
    <col min="13831" max="13831" width="18.28515625" style="757" customWidth="1"/>
    <col min="13832" max="13832" width="17.28515625" style="757" customWidth="1"/>
    <col min="13833" max="13833" width="9.140625" style="757"/>
    <col min="13834" max="13834" width="12.42578125" style="757" bestFit="1" customWidth="1"/>
    <col min="13835" max="14080" width="9.140625" style="757"/>
    <col min="14081" max="14081" width="65" style="757" customWidth="1"/>
    <col min="14082" max="14082" width="17.7109375" style="757" customWidth="1"/>
    <col min="14083" max="14083" width="15" style="757" customWidth="1"/>
    <col min="14084" max="14084" width="72" style="757" customWidth="1"/>
    <col min="14085" max="14085" width="18.5703125" style="757" customWidth="1"/>
    <col min="14086" max="14086" width="3.7109375" style="757" customWidth="1"/>
    <col min="14087" max="14087" width="18.28515625" style="757" customWidth="1"/>
    <col min="14088" max="14088" width="17.28515625" style="757" customWidth="1"/>
    <col min="14089" max="14089" width="9.140625" style="757"/>
    <col min="14090" max="14090" width="12.42578125" style="757" bestFit="1" customWidth="1"/>
    <col min="14091" max="14336" width="9.140625" style="757"/>
    <col min="14337" max="14337" width="65" style="757" customWidth="1"/>
    <col min="14338" max="14338" width="17.7109375" style="757" customWidth="1"/>
    <col min="14339" max="14339" width="15" style="757" customWidth="1"/>
    <col min="14340" max="14340" width="72" style="757" customWidth="1"/>
    <col min="14341" max="14341" width="18.5703125" style="757" customWidth="1"/>
    <col min="14342" max="14342" width="3.7109375" style="757" customWidth="1"/>
    <col min="14343" max="14343" width="18.28515625" style="757" customWidth="1"/>
    <col min="14344" max="14344" width="17.28515625" style="757" customWidth="1"/>
    <col min="14345" max="14345" width="9.140625" style="757"/>
    <col min="14346" max="14346" width="12.42578125" style="757" bestFit="1" customWidth="1"/>
    <col min="14347" max="14592" width="9.140625" style="757"/>
    <col min="14593" max="14593" width="65" style="757" customWidth="1"/>
    <col min="14594" max="14594" width="17.7109375" style="757" customWidth="1"/>
    <col min="14595" max="14595" width="15" style="757" customWidth="1"/>
    <col min="14596" max="14596" width="72" style="757" customWidth="1"/>
    <col min="14597" max="14597" width="18.5703125" style="757" customWidth="1"/>
    <col min="14598" max="14598" width="3.7109375" style="757" customWidth="1"/>
    <col min="14599" max="14599" width="18.28515625" style="757" customWidth="1"/>
    <col min="14600" max="14600" width="17.28515625" style="757" customWidth="1"/>
    <col min="14601" max="14601" width="9.140625" style="757"/>
    <col min="14602" max="14602" width="12.42578125" style="757" bestFit="1" customWidth="1"/>
    <col min="14603" max="14848" width="9.140625" style="757"/>
    <col min="14849" max="14849" width="65" style="757" customWidth="1"/>
    <col min="14850" max="14850" width="17.7109375" style="757" customWidth="1"/>
    <col min="14851" max="14851" width="15" style="757" customWidth="1"/>
    <col min="14852" max="14852" width="72" style="757" customWidth="1"/>
    <col min="14853" max="14853" width="18.5703125" style="757" customWidth="1"/>
    <col min="14854" max="14854" width="3.7109375" style="757" customWidth="1"/>
    <col min="14855" max="14855" width="18.28515625" style="757" customWidth="1"/>
    <col min="14856" max="14856" width="17.28515625" style="757" customWidth="1"/>
    <col min="14857" max="14857" width="9.140625" style="757"/>
    <col min="14858" max="14858" width="12.42578125" style="757" bestFit="1" customWidth="1"/>
    <col min="14859" max="15104" width="9.140625" style="757"/>
    <col min="15105" max="15105" width="65" style="757" customWidth="1"/>
    <col min="15106" max="15106" width="17.7109375" style="757" customWidth="1"/>
    <col min="15107" max="15107" width="15" style="757" customWidth="1"/>
    <col min="15108" max="15108" width="72" style="757" customWidth="1"/>
    <col min="15109" max="15109" width="18.5703125" style="757" customWidth="1"/>
    <col min="15110" max="15110" width="3.7109375" style="757" customWidth="1"/>
    <col min="15111" max="15111" width="18.28515625" style="757" customWidth="1"/>
    <col min="15112" max="15112" width="17.28515625" style="757" customWidth="1"/>
    <col min="15113" max="15113" width="9.140625" style="757"/>
    <col min="15114" max="15114" width="12.42578125" style="757" bestFit="1" customWidth="1"/>
    <col min="15115" max="15360" width="9.140625" style="757"/>
    <col min="15361" max="15361" width="65" style="757" customWidth="1"/>
    <col min="15362" max="15362" width="17.7109375" style="757" customWidth="1"/>
    <col min="15363" max="15363" width="15" style="757" customWidth="1"/>
    <col min="15364" max="15364" width="72" style="757" customWidth="1"/>
    <col min="15365" max="15365" width="18.5703125" style="757" customWidth="1"/>
    <col min="15366" max="15366" width="3.7109375" style="757" customWidth="1"/>
    <col min="15367" max="15367" width="18.28515625" style="757" customWidth="1"/>
    <col min="15368" max="15368" width="17.28515625" style="757" customWidth="1"/>
    <col min="15369" max="15369" width="9.140625" style="757"/>
    <col min="15370" max="15370" width="12.42578125" style="757" bestFit="1" customWidth="1"/>
    <col min="15371" max="15616" width="9.140625" style="757"/>
    <col min="15617" max="15617" width="65" style="757" customWidth="1"/>
    <col min="15618" max="15618" width="17.7109375" style="757" customWidth="1"/>
    <col min="15619" max="15619" width="15" style="757" customWidth="1"/>
    <col min="15620" max="15620" width="72" style="757" customWidth="1"/>
    <col min="15621" max="15621" width="18.5703125" style="757" customWidth="1"/>
    <col min="15622" max="15622" width="3.7109375" style="757" customWidth="1"/>
    <col min="15623" max="15623" width="18.28515625" style="757" customWidth="1"/>
    <col min="15624" max="15624" width="17.28515625" style="757" customWidth="1"/>
    <col min="15625" max="15625" width="9.140625" style="757"/>
    <col min="15626" max="15626" width="12.42578125" style="757" bestFit="1" customWidth="1"/>
    <col min="15627" max="15872" width="9.140625" style="757"/>
    <col min="15873" max="15873" width="65" style="757" customWidth="1"/>
    <col min="15874" max="15874" width="17.7109375" style="757" customWidth="1"/>
    <col min="15875" max="15875" width="15" style="757" customWidth="1"/>
    <col min="15876" max="15876" width="72" style="757" customWidth="1"/>
    <col min="15877" max="15877" width="18.5703125" style="757" customWidth="1"/>
    <col min="15878" max="15878" width="3.7109375" style="757" customWidth="1"/>
    <col min="15879" max="15879" width="18.28515625" style="757" customWidth="1"/>
    <col min="15880" max="15880" width="17.28515625" style="757" customWidth="1"/>
    <col min="15881" max="15881" width="9.140625" style="757"/>
    <col min="15882" max="15882" width="12.42578125" style="757" bestFit="1" customWidth="1"/>
    <col min="15883" max="16128" width="9.140625" style="757"/>
    <col min="16129" max="16129" width="65" style="757" customWidth="1"/>
    <col min="16130" max="16130" width="17.7109375" style="757" customWidth="1"/>
    <col min="16131" max="16131" width="15" style="757" customWidth="1"/>
    <col min="16132" max="16132" width="72" style="757" customWidth="1"/>
    <col min="16133" max="16133" width="18.5703125" style="757" customWidth="1"/>
    <col min="16134" max="16134" width="3.7109375" style="757" customWidth="1"/>
    <col min="16135" max="16135" width="18.28515625" style="757" customWidth="1"/>
    <col min="16136" max="16136" width="17.28515625" style="757" customWidth="1"/>
    <col min="16137" max="16137" width="9.140625" style="757"/>
    <col min="16138" max="16138" width="12.42578125" style="757" bestFit="1" customWidth="1"/>
    <col min="16139" max="16384" width="9.140625" style="757"/>
  </cols>
  <sheetData>
    <row r="1" spans="1:6" s="59" customFormat="1" ht="3.75" customHeight="1">
      <c r="A1" s="1222"/>
      <c r="B1" s="1222"/>
      <c r="C1" s="1222"/>
      <c r="D1" s="1222"/>
      <c r="E1" s="1222"/>
      <c r="F1" s="58"/>
    </row>
    <row r="2" spans="1:6" s="61" customFormat="1" ht="33.75" customHeight="1">
      <c r="A2" s="1222" t="s">
        <v>1070</v>
      </c>
      <c r="B2" s="1222"/>
      <c r="C2" s="1222"/>
      <c r="D2" s="1222"/>
      <c r="E2" s="1222"/>
      <c r="F2" s="60"/>
    </row>
    <row r="3" spans="1:6" s="61" customFormat="1" ht="29.25" customHeight="1">
      <c r="A3" s="1222" t="s">
        <v>918</v>
      </c>
      <c r="B3" s="1222"/>
      <c r="C3" s="1222"/>
      <c r="D3" s="1222"/>
      <c r="E3" s="1222"/>
      <c r="F3" s="60"/>
    </row>
    <row r="4" spans="1:6" s="61" customFormat="1" ht="27.75" customHeight="1">
      <c r="A4" s="1222" t="s">
        <v>1523</v>
      </c>
      <c r="B4" s="1222"/>
      <c r="C4" s="1222"/>
      <c r="D4" s="1222"/>
      <c r="E4" s="1222"/>
      <c r="F4" s="60"/>
    </row>
    <row r="5" spans="1:6" s="63" customFormat="1" ht="41.25" customHeight="1">
      <c r="A5" s="1222" t="s">
        <v>1417</v>
      </c>
      <c r="B5" s="1222"/>
      <c r="C5" s="1222"/>
      <c r="D5" s="1222"/>
      <c r="E5" s="1222"/>
      <c r="F5" s="62"/>
    </row>
    <row r="6" spans="1:6" ht="6" customHeight="1"/>
    <row r="7" spans="1:6" ht="42.75" customHeight="1">
      <c r="A7" s="1223" t="s">
        <v>1124</v>
      </c>
      <c r="B7" s="1223"/>
      <c r="C7" s="1223"/>
      <c r="D7" s="1223"/>
      <c r="E7" s="1223"/>
      <c r="F7" s="1224"/>
    </row>
    <row r="8" spans="1:6" ht="9" customHeight="1">
      <c r="A8" s="1225"/>
      <c r="B8" s="1225"/>
      <c r="C8" s="1225"/>
      <c r="D8" s="1225"/>
      <c r="E8" s="1225"/>
    </row>
    <row r="9" spans="1:6" ht="24.75" customHeight="1">
      <c r="A9" s="1226" t="s">
        <v>1125</v>
      </c>
      <c r="B9" s="1226">
        <v>105500782</v>
      </c>
      <c r="C9" s="1225"/>
      <c r="D9" s="1226" t="s">
        <v>1126</v>
      </c>
      <c r="E9" s="1226">
        <v>3580479</v>
      </c>
      <c r="F9" s="1227"/>
    </row>
    <row r="10" spans="1:6" ht="9.75" customHeight="1">
      <c r="A10" s="1225"/>
      <c r="B10" s="1225"/>
      <c r="C10" s="1225"/>
      <c r="D10" s="1225"/>
      <c r="E10" s="1225"/>
      <c r="F10" s="1227"/>
    </row>
    <row r="11" spans="1:6" ht="19.5" customHeight="1">
      <c r="A11" s="1225" t="s">
        <v>1127</v>
      </c>
      <c r="B11" s="1225">
        <v>100580065</v>
      </c>
      <c r="C11" s="1225"/>
      <c r="D11" s="1225" t="s">
        <v>1128</v>
      </c>
      <c r="E11" s="1225">
        <v>448</v>
      </c>
      <c r="F11" s="1227"/>
    </row>
    <row r="12" spans="1:6" ht="19.5" customHeight="1">
      <c r="A12" s="66" t="s">
        <v>1129</v>
      </c>
      <c r="B12" s="66">
        <v>11259884</v>
      </c>
      <c r="C12" s="66"/>
      <c r="D12" s="66" t="s">
        <v>1532</v>
      </c>
      <c r="E12" s="66">
        <v>0</v>
      </c>
      <c r="F12" s="1227"/>
    </row>
    <row r="13" spans="1:6" ht="19.5" customHeight="1">
      <c r="A13" s="66" t="s">
        <v>1130</v>
      </c>
      <c r="B13" s="66">
        <v>22511831</v>
      </c>
      <c r="C13" s="66"/>
      <c r="D13" s="66" t="s">
        <v>1131</v>
      </c>
      <c r="E13" s="66">
        <v>448</v>
      </c>
      <c r="F13" s="1227"/>
    </row>
    <row r="14" spans="1:6" ht="19.5" customHeight="1">
      <c r="A14" s="66" t="s">
        <v>1132</v>
      </c>
      <c r="B14" s="66">
        <v>1673536</v>
      </c>
      <c r="C14" s="66"/>
      <c r="D14" s="66"/>
      <c r="E14" s="66"/>
      <c r="F14" s="1227"/>
    </row>
    <row r="15" spans="1:6" ht="19.5" customHeight="1">
      <c r="A15" s="66" t="s">
        <v>1133</v>
      </c>
      <c r="B15" s="66">
        <v>65134814</v>
      </c>
      <c r="C15" s="66"/>
      <c r="D15" s="66" t="s">
        <v>1533</v>
      </c>
      <c r="E15" s="66">
        <v>0</v>
      </c>
      <c r="F15" s="1227"/>
    </row>
    <row r="16" spans="1:6" ht="19.5" customHeight="1">
      <c r="A16" s="66" t="s">
        <v>1134</v>
      </c>
      <c r="B16" s="66">
        <v>0</v>
      </c>
      <c r="C16" s="66"/>
      <c r="D16" s="66" t="s">
        <v>1534</v>
      </c>
      <c r="E16" s="66">
        <v>0</v>
      </c>
      <c r="F16" s="1227"/>
    </row>
    <row r="17" spans="1:6" ht="17.25" customHeight="1">
      <c r="A17" s="66"/>
      <c r="B17" s="66"/>
      <c r="C17" s="66"/>
      <c r="D17" s="66"/>
      <c r="E17" s="66"/>
      <c r="F17" s="1227"/>
    </row>
    <row r="18" spans="1:6" ht="11.25" hidden="1" customHeight="1">
      <c r="A18" s="66"/>
      <c r="B18" s="66"/>
      <c r="C18" s="66"/>
      <c r="D18" s="66"/>
      <c r="E18" s="66"/>
      <c r="F18" s="1227"/>
    </row>
    <row r="19" spans="1:6" ht="20.25" customHeight="1">
      <c r="A19" s="66" t="s">
        <v>1135</v>
      </c>
      <c r="B19" s="66">
        <v>4920717</v>
      </c>
      <c r="C19" s="66"/>
      <c r="D19" s="66" t="s">
        <v>1136</v>
      </c>
      <c r="E19" s="66">
        <v>3580031</v>
      </c>
      <c r="F19" s="1227"/>
    </row>
    <row r="20" spans="1:6" ht="20.25" customHeight="1">
      <c r="A20" s="66" t="s">
        <v>1137</v>
      </c>
      <c r="B20" s="66">
        <v>4521287</v>
      </c>
      <c r="C20" s="66"/>
      <c r="D20" s="66" t="s">
        <v>1138</v>
      </c>
      <c r="E20" s="66">
        <v>3580031</v>
      </c>
      <c r="F20" s="1227"/>
    </row>
    <row r="21" spans="1:6" ht="20.25" customHeight="1">
      <c r="A21" s="66" t="s">
        <v>1139</v>
      </c>
      <c r="B21" s="66">
        <v>399430</v>
      </c>
      <c r="C21" s="66"/>
      <c r="D21" s="66"/>
      <c r="E21" s="66"/>
      <c r="F21" s="1227"/>
    </row>
    <row r="22" spans="1:6" ht="12" customHeight="1">
      <c r="A22" s="66"/>
      <c r="B22" s="66"/>
      <c r="C22" s="66"/>
      <c r="D22" s="66"/>
      <c r="E22" s="66"/>
      <c r="F22" s="1227"/>
    </row>
    <row r="23" spans="1:6" ht="17.25" customHeight="1">
      <c r="A23" s="66"/>
      <c r="B23" s="66"/>
      <c r="C23" s="66"/>
      <c r="D23" s="66"/>
      <c r="E23" s="66"/>
      <c r="F23" s="1227"/>
    </row>
    <row r="24" spans="1:6" ht="21" customHeight="1">
      <c r="A24" s="67" t="s">
        <v>1140</v>
      </c>
      <c r="B24" s="67">
        <v>33174829</v>
      </c>
      <c r="C24" s="66"/>
      <c r="D24" s="67" t="s">
        <v>1141</v>
      </c>
      <c r="E24" s="67">
        <v>134897624</v>
      </c>
      <c r="F24" s="1227"/>
    </row>
    <row r="25" spans="1:6" ht="17.25" customHeight="1">
      <c r="A25" s="66"/>
      <c r="B25" s="66"/>
      <c r="C25" s="66"/>
      <c r="D25" s="66"/>
      <c r="E25" s="66"/>
      <c r="F25" s="1227"/>
    </row>
    <row r="26" spans="1:6" ht="17.25" customHeight="1">
      <c r="A26" s="74"/>
      <c r="B26" s="758"/>
      <c r="C26" s="66"/>
      <c r="D26" s="66" t="s">
        <v>1142</v>
      </c>
      <c r="E26" s="66">
        <v>38148542</v>
      </c>
      <c r="F26" s="1227"/>
    </row>
    <row r="27" spans="1:6" ht="17.25" customHeight="1">
      <c r="A27" s="66" t="s">
        <v>1144</v>
      </c>
      <c r="B27" s="66">
        <v>24707739</v>
      </c>
      <c r="C27" s="66"/>
      <c r="D27" s="66" t="s">
        <v>1143</v>
      </c>
      <c r="E27" s="66">
        <v>38148542</v>
      </c>
      <c r="F27" s="1227"/>
    </row>
    <row r="28" spans="1:6" ht="17.25" customHeight="1">
      <c r="A28" s="66" t="s">
        <v>1145</v>
      </c>
      <c r="B28" s="66">
        <v>24707739</v>
      </c>
      <c r="C28" s="66"/>
      <c r="D28" s="66"/>
      <c r="E28" s="66"/>
      <c r="F28" s="1227"/>
    </row>
    <row r="29" spans="1:6" ht="19.5" customHeight="1">
      <c r="A29" s="66" t="s">
        <v>1514</v>
      </c>
      <c r="B29" s="66">
        <v>0</v>
      </c>
      <c r="C29" s="66"/>
      <c r="D29" s="66" t="s">
        <v>1411</v>
      </c>
      <c r="E29" s="66">
        <v>22330593</v>
      </c>
      <c r="F29" s="1227"/>
    </row>
    <row r="30" spans="1:6" ht="19.5" customHeight="1">
      <c r="A30" s="74"/>
      <c r="B30" s="758"/>
      <c r="C30" s="66"/>
      <c r="D30" s="66" t="s">
        <v>1146</v>
      </c>
      <c r="E30" s="66">
        <v>21058505</v>
      </c>
      <c r="F30" s="1227"/>
    </row>
    <row r="31" spans="1:6" ht="19.5" customHeight="1">
      <c r="A31" s="74"/>
      <c r="B31" s="758"/>
      <c r="C31" s="66"/>
      <c r="D31" s="66" t="s">
        <v>1412</v>
      </c>
      <c r="E31" s="66">
        <v>1272088</v>
      </c>
      <c r="F31" s="1227"/>
    </row>
    <row r="32" spans="1:6" ht="19.5" customHeight="1">
      <c r="A32" s="74"/>
      <c r="B32" s="758"/>
      <c r="C32" s="66"/>
      <c r="D32" s="758"/>
      <c r="E32" s="758"/>
      <c r="F32" s="1227"/>
    </row>
    <row r="33" spans="1:6" ht="17.25" customHeight="1">
      <c r="A33" s="66"/>
      <c r="B33" s="66"/>
      <c r="C33" s="66"/>
      <c r="D33" s="66" t="s">
        <v>1147</v>
      </c>
      <c r="E33" s="66">
        <v>59503578</v>
      </c>
      <c r="F33" s="1227"/>
    </row>
    <row r="34" spans="1:6" ht="18" customHeight="1">
      <c r="A34" s="66" t="s">
        <v>1148</v>
      </c>
      <c r="B34" s="66">
        <v>804102</v>
      </c>
      <c r="C34" s="66"/>
      <c r="D34" s="66" t="s">
        <v>1145</v>
      </c>
      <c r="E34" s="66">
        <v>59503578</v>
      </c>
      <c r="F34" s="1227"/>
    </row>
    <row r="35" spans="1:6" ht="18" customHeight="1">
      <c r="A35" s="66" t="s">
        <v>1149</v>
      </c>
      <c r="B35" s="66">
        <v>804102</v>
      </c>
      <c r="C35" s="66"/>
      <c r="D35" s="66" t="s">
        <v>1514</v>
      </c>
      <c r="E35" s="66">
        <v>0</v>
      </c>
      <c r="F35" s="1227"/>
    </row>
    <row r="36" spans="1:6" ht="18" customHeight="1">
      <c r="A36" s="66"/>
      <c r="B36" s="66"/>
      <c r="C36" s="66"/>
      <c r="D36" s="66"/>
      <c r="E36" s="66"/>
      <c r="F36" s="1227"/>
    </row>
    <row r="37" spans="1:6" ht="19.5" customHeight="1">
      <c r="A37" s="66" t="s">
        <v>1150</v>
      </c>
      <c r="B37" s="66">
        <v>7662988</v>
      </c>
      <c r="C37" s="66"/>
      <c r="D37" s="66" t="s">
        <v>1151</v>
      </c>
      <c r="E37" s="66">
        <v>14825088</v>
      </c>
      <c r="F37" s="1227"/>
    </row>
    <row r="38" spans="1:6" ht="19.5" customHeight="1">
      <c r="A38" s="66" t="s">
        <v>1152</v>
      </c>
      <c r="B38" s="66">
        <v>7523326</v>
      </c>
      <c r="C38" s="66"/>
      <c r="D38" s="66" t="s">
        <v>1153</v>
      </c>
      <c r="E38" s="66">
        <v>14825088</v>
      </c>
      <c r="F38" s="1227"/>
    </row>
    <row r="39" spans="1:6" ht="19.5" customHeight="1">
      <c r="A39" s="66" t="s">
        <v>1154</v>
      </c>
      <c r="B39" s="66">
        <v>95981</v>
      </c>
      <c r="C39" s="66"/>
      <c r="D39" s="66"/>
      <c r="E39" s="66"/>
      <c r="F39" s="1227"/>
    </row>
    <row r="40" spans="1:6" ht="19.5" customHeight="1">
      <c r="A40" s="66" t="s">
        <v>1155</v>
      </c>
      <c r="B40" s="66">
        <v>1896</v>
      </c>
      <c r="C40" s="66"/>
      <c r="D40" s="66" t="s">
        <v>1156</v>
      </c>
      <c r="E40" s="66">
        <v>641669</v>
      </c>
      <c r="F40" s="1227"/>
    </row>
    <row r="41" spans="1:6" ht="19.5" customHeight="1">
      <c r="A41" s="66" t="s">
        <v>1157</v>
      </c>
      <c r="B41" s="66">
        <v>34827</v>
      </c>
      <c r="C41" s="66"/>
      <c r="D41" s="66" t="s">
        <v>1158</v>
      </c>
      <c r="E41" s="66">
        <v>25246</v>
      </c>
      <c r="F41" s="1227"/>
    </row>
    <row r="42" spans="1:6" ht="19.5" customHeight="1">
      <c r="A42" s="66" t="s">
        <v>1159</v>
      </c>
      <c r="B42" s="66">
        <v>804</v>
      </c>
      <c r="C42" s="66"/>
      <c r="D42" s="66" t="s">
        <v>1160</v>
      </c>
      <c r="E42" s="66">
        <v>6651</v>
      </c>
      <c r="F42" s="1227"/>
    </row>
    <row r="43" spans="1:6" ht="19.5" customHeight="1">
      <c r="A43" s="66" t="s">
        <v>1161</v>
      </c>
      <c r="B43" s="66">
        <v>6154</v>
      </c>
      <c r="C43" s="66"/>
      <c r="D43" s="66" t="s">
        <v>1159</v>
      </c>
      <c r="E43" s="66">
        <v>475249</v>
      </c>
      <c r="F43" s="1227"/>
    </row>
    <row r="44" spans="1:6" ht="18" customHeight="1">
      <c r="A44" s="66"/>
      <c r="B44" s="66"/>
      <c r="C44" s="66"/>
      <c r="D44" s="66" t="s">
        <v>1162</v>
      </c>
      <c r="E44" s="66">
        <v>134523</v>
      </c>
      <c r="F44" s="1227"/>
    </row>
    <row r="45" spans="1:6" ht="18.75" customHeight="1">
      <c r="A45" s="66"/>
      <c r="B45" s="66"/>
      <c r="C45" s="66"/>
      <c r="D45" s="66"/>
      <c r="E45" s="66"/>
      <c r="F45" s="1227"/>
    </row>
    <row r="46" spans="1:6" ht="18.75" customHeight="1">
      <c r="A46" s="66"/>
      <c r="B46" s="66"/>
      <c r="C46" s="66"/>
      <c r="D46" s="66" t="s">
        <v>1413</v>
      </c>
      <c r="E46" s="66">
        <v>-551846</v>
      </c>
      <c r="F46" s="1227"/>
    </row>
    <row r="47" spans="1:6" ht="18.75" customHeight="1">
      <c r="A47" s="66"/>
      <c r="B47" s="66"/>
      <c r="C47" s="66"/>
      <c r="D47" s="66" t="s">
        <v>1414</v>
      </c>
      <c r="E47" s="66">
        <v>-665038</v>
      </c>
      <c r="F47" s="1227"/>
    </row>
    <row r="48" spans="1:6" ht="18.75" customHeight="1">
      <c r="A48" s="66"/>
      <c r="B48" s="66"/>
      <c r="C48" s="66"/>
      <c r="D48" s="66" t="s">
        <v>1415</v>
      </c>
      <c r="E48" s="66">
        <v>113192</v>
      </c>
      <c r="F48" s="1227"/>
    </row>
    <row r="49" spans="1:7" ht="18.75" customHeight="1">
      <c r="A49" s="66"/>
      <c r="B49" s="66"/>
      <c r="C49" s="66"/>
      <c r="D49" s="66"/>
      <c r="E49" s="66"/>
      <c r="F49" s="1227"/>
    </row>
    <row r="50" spans="1:7" ht="19.5" customHeight="1">
      <c r="A50" s="66"/>
      <c r="B50" s="66"/>
      <c r="C50" s="66"/>
      <c r="D50" s="67" t="s">
        <v>1163</v>
      </c>
      <c r="E50" s="67">
        <v>138478103</v>
      </c>
      <c r="F50" s="1227"/>
    </row>
    <row r="51" spans="1:7" ht="32.25" customHeight="1">
      <c r="A51" s="66"/>
      <c r="B51" s="66"/>
      <c r="C51" s="66"/>
      <c r="D51" s="67" t="s">
        <v>718</v>
      </c>
      <c r="E51" s="758"/>
      <c r="F51" s="1227"/>
    </row>
    <row r="52" spans="1:7" ht="19.5" customHeight="1">
      <c r="A52" s="66"/>
      <c r="B52" s="66"/>
      <c r="C52" s="66"/>
      <c r="D52" s="66" t="s">
        <v>1164</v>
      </c>
      <c r="E52" s="66">
        <v>515756</v>
      </c>
      <c r="F52" s="1227"/>
    </row>
    <row r="53" spans="1:7" ht="18" customHeight="1">
      <c r="A53" s="66"/>
      <c r="B53" s="66"/>
      <c r="C53" s="66"/>
      <c r="D53" s="66" t="s">
        <v>161</v>
      </c>
      <c r="E53" s="66">
        <v>3112056</v>
      </c>
      <c r="F53" s="1227"/>
    </row>
    <row r="54" spans="1:7" ht="19.5" hidden="1" customHeight="1">
      <c r="A54" s="66"/>
      <c r="B54" s="66"/>
      <c r="C54" s="66"/>
      <c r="D54" s="66" t="s">
        <v>1165</v>
      </c>
      <c r="E54" s="66">
        <v>0</v>
      </c>
      <c r="F54" s="1227"/>
      <c r="G54" s="1228"/>
    </row>
    <row r="55" spans="1:7" ht="18" customHeight="1">
      <c r="A55" s="66"/>
      <c r="B55" s="66"/>
      <c r="C55" s="66"/>
      <c r="D55" s="66" t="s">
        <v>1535</v>
      </c>
      <c r="E55" s="66">
        <v>-3449831</v>
      </c>
      <c r="F55" s="1227"/>
    </row>
    <row r="56" spans="1:7" ht="17.25" customHeight="1">
      <c r="A56" s="66"/>
      <c r="B56" s="66"/>
      <c r="C56" s="66"/>
      <c r="D56" s="66" t="s">
        <v>1166</v>
      </c>
      <c r="E56" s="66">
        <v>19527</v>
      </c>
      <c r="F56" s="1227"/>
    </row>
    <row r="57" spans="1:7" ht="18" customHeight="1">
      <c r="A57" s="66"/>
      <c r="B57" s="66"/>
      <c r="C57" s="66"/>
      <c r="D57" s="67" t="s">
        <v>1515</v>
      </c>
      <c r="E57" s="67">
        <v>197508</v>
      </c>
      <c r="F57" s="1227"/>
    </row>
    <row r="58" spans="1:7" ht="9.75" customHeight="1">
      <c r="A58" s="66"/>
      <c r="B58" s="66"/>
      <c r="C58" s="66"/>
      <c r="D58" s="66"/>
      <c r="E58" s="66"/>
      <c r="F58" s="1227"/>
    </row>
    <row r="59" spans="1:7" ht="17.25" customHeight="1">
      <c r="A59" s="67" t="s">
        <v>1516</v>
      </c>
      <c r="B59" s="67">
        <v>138675611</v>
      </c>
      <c r="C59" s="66"/>
      <c r="D59" s="67" t="s">
        <v>1167</v>
      </c>
      <c r="E59" s="67">
        <v>138675611</v>
      </c>
      <c r="F59" s="1227"/>
      <c r="G59" s="1229"/>
    </row>
    <row r="60" spans="1:7" ht="15">
      <c r="A60" s="66"/>
      <c r="B60" s="66"/>
      <c r="C60" s="66"/>
      <c r="D60" s="66"/>
      <c r="E60" s="66"/>
      <c r="F60" s="1227"/>
    </row>
    <row r="61" spans="1:7" ht="17.25" customHeight="1">
      <c r="A61" s="66" t="s">
        <v>1168</v>
      </c>
      <c r="B61" s="66">
        <v>262286574</v>
      </c>
      <c r="C61" s="66"/>
      <c r="D61" s="66" t="s">
        <v>1169</v>
      </c>
      <c r="E61" s="66">
        <v>262286574</v>
      </c>
      <c r="F61" s="1227"/>
    </row>
    <row r="62" spans="1:7" ht="15">
      <c r="A62" s="66"/>
      <c r="B62" s="66"/>
      <c r="C62" s="66"/>
      <c r="D62" s="66"/>
      <c r="E62" s="66"/>
      <c r="F62" s="1227"/>
    </row>
    <row r="63" spans="1:7" s="68" customFormat="1" ht="35.25" customHeight="1">
      <c r="A63" s="1183" t="s">
        <v>1333</v>
      </c>
      <c r="B63" s="1183"/>
      <c r="C63" s="1183"/>
      <c r="D63" s="1183"/>
      <c r="E63" s="1183"/>
      <c r="F63" s="1230"/>
    </row>
    <row r="64" spans="1:7" s="760" customFormat="1" ht="15">
      <c r="A64" s="69"/>
      <c r="B64" s="69"/>
      <c r="C64" s="69"/>
      <c r="D64" s="69"/>
      <c r="E64" s="69"/>
      <c r="F64" s="1230"/>
    </row>
    <row r="65" spans="1:7" s="70" customFormat="1" ht="15.75">
      <c r="A65" s="67" t="s">
        <v>1170</v>
      </c>
      <c r="B65" s="67"/>
      <c r="C65" s="67"/>
      <c r="D65" s="67" t="s">
        <v>1171</v>
      </c>
      <c r="E65" s="66"/>
      <c r="F65" s="1225"/>
    </row>
    <row r="66" spans="1:7" ht="15">
      <c r="A66" s="66"/>
      <c r="B66" s="66"/>
      <c r="C66" s="66"/>
      <c r="D66" s="66"/>
      <c r="E66" s="66"/>
      <c r="F66" s="1227"/>
    </row>
    <row r="67" spans="1:7" ht="21.75" customHeight="1">
      <c r="A67" s="66" t="s">
        <v>1172</v>
      </c>
      <c r="B67" s="66">
        <v>602194</v>
      </c>
      <c r="C67" s="66"/>
      <c r="D67" s="66" t="s">
        <v>1416</v>
      </c>
      <c r="E67" s="66">
        <v>287855</v>
      </c>
      <c r="F67" s="1227"/>
      <c r="G67" s="1225"/>
    </row>
    <row r="68" spans="1:7" ht="21.75" customHeight="1">
      <c r="A68" s="66" t="s">
        <v>1174</v>
      </c>
      <c r="B68" s="66">
        <v>3703</v>
      </c>
      <c r="C68" s="66"/>
      <c r="D68" s="66" t="s">
        <v>1173</v>
      </c>
      <c r="E68" s="66">
        <v>29992</v>
      </c>
      <c r="F68" s="1227"/>
      <c r="G68" s="1225"/>
    </row>
    <row r="69" spans="1:7" ht="21.75" customHeight="1">
      <c r="A69" s="66" t="s">
        <v>1536</v>
      </c>
      <c r="B69" s="66">
        <v>0</v>
      </c>
      <c r="C69" s="66"/>
      <c r="D69" s="66" t="s">
        <v>1175</v>
      </c>
      <c r="E69" s="66">
        <v>89243</v>
      </c>
      <c r="F69" s="1227"/>
      <c r="G69" s="1225"/>
    </row>
    <row r="70" spans="1:7" ht="21.75" customHeight="1">
      <c r="A70" s="66"/>
      <c r="B70" s="66"/>
      <c r="C70" s="66"/>
      <c r="D70" s="66" t="s">
        <v>1368</v>
      </c>
      <c r="E70" s="66">
        <v>21936</v>
      </c>
      <c r="F70" s="1227"/>
      <c r="G70" s="1225"/>
    </row>
    <row r="71" spans="1:7" ht="21.75" customHeight="1">
      <c r="A71" s="66"/>
      <c r="B71" s="66"/>
      <c r="C71" s="66"/>
      <c r="D71" s="66" t="s">
        <v>1517</v>
      </c>
      <c r="E71" s="66">
        <v>4880</v>
      </c>
      <c r="F71" s="1227"/>
      <c r="G71" s="1225"/>
    </row>
    <row r="72" spans="1:7" ht="21.75" customHeight="1">
      <c r="A72" s="1225"/>
      <c r="B72" s="1225"/>
      <c r="C72" s="1225"/>
      <c r="D72" s="1225"/>
      <c r="E72" s="1225"/>
      <c r="F72" s="1227"/>
      <c r="G72" s="1225"/>
    </row>
    <row r="73" spans="1:7" ht="21.75" customHeight="1">
      <c r="A73" s="1226" t="s">
        <v>1176</v>
      </c>
      <c r="B73" s="1226">
        <v>605897</v>
      </c>
      <c r="C73" s="1225"/>
      <c r="D73" s="1226" t="s">
        <v>1177</v>
      </c>
      <c r="E73" s="1226">
        <v>433906</v>
      </c>
      <c r="F73" s="1227"/>
      <c r="G73" s="1225"/>
    </row>
    <row r="74" spans="1:7" ht="21.75" customHeight="1">
      <c r="A74" s="1225"/>
      <c r="B74" s="1225"/>
      <c r="C74" s="1225"/>
      <c r="D74" s="1225"/>
      <c r="E74" s="1225"/>
      <c r="F74" s="1227"/>
    </row>
    <row r="75" spans="1:7" ht="27.75" customHeight="1">
      <c r="A75" s="1231"/>
      <c r="B75" s="1232"/>
      <c r="C75" s="1232"/>
      <c r="D75" s="1233" t="s">
        <v>1369</v>
      </c>
      <c r="E75" s="1225">
        <v>171991</v>
      </c>
      <c r="F75" s="1227"/>
    </row>
    <row r="76" spans="1:7" ht="11.25" customHeight="1">
      <c r="A76" s="1232"/>
      <c r="B76" s="1232"/>
      <c r="C76" s="1232"/>
      <c r="D76" s="1225"/>
      <c r="E76" s="1225"/>
      <c r="F76" s="1227"/>
    </row>
    <row r="77" spans="1:7" ht="21.75" customHeight="1">
      <c r="A77" s="1232"/>
      <c r="B77" s="1232"/>
      <c r="C77" s="1232"/>
      <c r="D77" s="66" t="s">
        <v>1370</v>
      </c>
      <c r="E77" s="66">
        <v>78669</v>
      </c>
      <c r="F77" s="1227"/>
    </row>
    <row r="78" spans="1:7" ht="11.25" customHeight="1">
      <c r="A78" s="1232"/>
      <c r="B78" s="1232"/>
      <c r="C78" s="1232"/>
      <c r="D78" s="758"/>
      <c r="E78" s="758"/>
      <c r="F78" s="1227"/>
    </row>
    <row r="79" spans="1:7" ht="6" customHeight="1">
      <c r="A79" s="1232"/>
      <c r="B79" s="1232"/>
      <c r="C79" s="1232"/>
      <c r="D79" s="66"/>
      <c r="E79" s="72"/>
      <c r="F79" s="1227"/>
    </row>
    <row r="80" spans="1:7" ht="31.5" customHeight="1">
      <c r="A80" s="1231"/>
      <c r="B80" s="1232"/>
      <c r="C80" s="1232"/>
      <c r="D80" s="71" t="s">
        <v>1178</v>
      </c>
      <c r="E80" s="66">
        <v>93322</v>
      </c>
      <c r="F80" s="1227"/>
    </row>
    <row r="81" spans="1:6" ht="5.25" customHeight="1">
      <c r="A81" s="1234"/>
      <c r="B81" s="1232"/>
      <c r="C81" s="1232"/>
      <c r="D81" s="73"/>
      <c r="E81" s="66"/>
      <c r="F81" s="1227"/>
    </row>
    <row r="82" spans="1:6" ht="18" customHeight="1">
      <c r="A82" s="1232"/>
      <c r="B82" s="1232"/>
      <c r="C82" s="1232"/>
      <c r="D82" s="66" t="s">
        <v>1179</v>
      </c>
      <c r="E82" s="66">
        <v>-73795</v>
      </c>
      <c r="F82" s="1227"/>
    </row>
    <row r="83" spans="1:6" ht="6" customHeight="1">
      <c r="A83" s="1232"/>
      <c r="B83" s="1232"/>
      <c r="C83" s="1232"/>
      <c r="D83" s="66"/>
      <c r="E83" s="72"/>
      <c r="F83" s="1227"/>
    </row>
    <row r="84" spans="1:6" ht="24.75" customHeight="1">
      <c r="A84" s="1232"/>
      <c r="B84" s="1232"/>
      <c r="C84" s="1232"/>
      <c r="D84" s="67" t="s">
        <v>1180</v>
      </c>
      <c r="E84" s="67">
        <v>19527</v>
      </c>
      <c r="F84" s="1227"/>
    </row>
    <row r="85" spans="1:6" ht="13.5" customHeight="1">
      <c r="A85" s="1235"/>
      <c r="B85" s="1236"/>
      <c r="C85" s="1235"/>
      <c r="D85" s="761"/>
      <c r="E85" s="1237"/>
    </row>
    <row r="86" spans="1:6" ht="11.25" customHeight="1" thickBot="1">
      <c r="A86" s="1238"/>
      <c r="B86" s="1239"/>
      <c r="C86" s="1240"/>
      <c r="D86" s="1241"/>
      <c r="E86" s="1241"/>
    </row>
    <row r="88" spans="1:6" ht="15">
      <c r="D88" s="1233"/>
    </row>
    <row r="89" spans="1:6">
      <c r="A89" s="74"/>
      <c r="B89" s="758"/>
      <c r="C89" s="758"/>
      <c r="D89" s="758"/>
      <c r="E89" s="758"/>
      <c r="F89" s="759"/>
    </row>
    <row r="90" spans="1:6" ht="11.1" customHeight="1">
      <c r="A90" s="74"/>
      <c r="B90" s="758"/>
      <c r="C90" s="758"/>
      <c r="D90" s="758"/>
      <c r="E90" s="758"/>
      <c r="F90" s="759"/>
    </row>
    <row r="91" spans="1:6" ht="11.1" customHeight="1">
      <c r="A91" s="74"/>
      <c r="B91" s="758"/>
      <c r="C91" s="758"/>
      <c r="D91" s="758"/>
      <c r="E91" s="758"/>
      <c r="F91" s="759"/>
    </row>
    <row r="92" spans="1:6" ht="11.1" customHeight="1">
      <c r="A92" s="74"/>
      <c r="B92" s="758"/>
      <c r="C92" s="758"/>
      <c r="D92" s="758"/>
      <c r="E92" s="758"/>
      <c r="F92" s="759"/>
    </row>
    <row r="93" spans="1:6" ht="11.1" customHeight="1">
      <c r="A93" s="74"/>
      <c r="B93" s="758"/>
      <c r="C93" s="758"/>
      <c r="D93" s="758"/>
      <c r="E93" s="758"/>
      <c r="F93" s="759"/>
    </row>
    <row r="94" spans="1:6" ht="11.1" customHeight="1">
      <c r="A94" s="74"/>
      <c r="B94" s="758"/>
      <c r="C94" s="758"/>
      <c r="D94" s="758"/>
      <c r="E94" s="758"/>
      <c r="F94" s="759"/>
    </row>
    <row r="95" spans="1:6" ht="11.1" customHeight="1">
      <c r="A95" s="74"/>
      <c r="B95" s="758"/>
      <c r="C95" s="758"/>
      <c r="D95" s="758"/>
      <c r="E95" s="758"/>
      <c r="F95" s="759"/>
    </row>
    <row r="96" spans="1:6" ht="11.1" customHeight="1">
      <c r="A96" s="74"/>
      <c r="B96" s="758"/>
      <c r="C96" s="758"/>
      <c r="D96" s="758"/>
      <c r="E96" s="758"/>
      <c r="F96" s="759"/>
    </row>
    <row r="97" spans="1:6" ht="11.1" customHeight="1">
      <c r="A97" s="74"/>
      <c r="B97" s="758"/>
      <c r="C97" s="758"/>
      <c r="D97" s="758"/>
      <c r="E97" s="758"/>
      <c r="F97" s="759"/>
    </row>
    <row r="98" spans="1:6" ht="11.1" customHeight="1">
      <c r="A98" s="74"/>
      <c r="B98" s="758"/>
      <c r="C98" s="758"/>
      <c r="D98" s="758"/>
      <c r="E98" s="758"/>
      <c r="F98" s="759"/>
    </row>
    <row r="99" spans="1:6" ht="11.1" customHeight="1">
      <c r="A99" s="74"/>
      <c r="B99" s="758"/>
      <c r="C99" s="758"/>
      <c r="D99" s="758"/>
      <c r="E99" s="758"/>
      <c r="F99" s="759"/>
    </row>
    <row r="100" spans="1:6" ht="11.1" customHeight="1">
      <c r="A100" s="74"/>
      <c r="B100" s="758"/>
      <c r="C100" s="758"/>
      <c r="D100" s="758"/>
      <c r="E100" s="758"/>
      <c r="F100" s="759"/>
    </row>
    <row r="101" spans="1:6" ht="11.1" customHeight="1">
      <c r="A101" s="74"/>
      <c r="B101" s="758"/>
      <c r="C101" s="758"/>
      <c r="D101" s="758"/>
      <c r="E101" s="758"/>
      <c r="F101" s="759"/>
    </row>
    <row r="102" spans="1:6" ht="11.1" customHeight="1">
      <c r="A102" s="74"/>
      <c r="B102" s="758"/>
      <c r="C102" s="758"/>
      <c r="D102" s="758"/>
      <c r="E102" s="758"/>
      <c r="F102" s="759"/>
    </row>
    <row r="103" spans="1:6" ht="11.1" customHeight="1">
      <c r="A103" s="74"/>
      <c r="B103" s="758"/>
      <c r="C103" s="758"/>
      <c r="D103" s="758"/>
      <c r="E103" s="758"/>
      <c r="F103" s="759"/>
    </row>
    <row r="104" spans="1:6" ht="11.1" customHeight="1">
      <c r="A104" s="74"/>
      <c r="B104" s="758"/>
      <c r="C104" s="758"/>
      <c r="D104" s="758"/>
      <c r="E104" s="758"/>
      <c r="F104" s="759"/>
    </row>
    <row r="105" spans="1:6" ht="11.1" customHeight="1">
      <c r="A105" s="74"/>
      <c r="B105" s="758"/>
      <c r="C105" s="758"/>
      <c r="D105" s="758"/>
      <c r="E105" s="758"/>
      <c r="F105" s="759"/>
    </row>
    <row r="106" spans="1:6" ht="11.1" customHeight="1">
      <c r="A106" s="74"/>
      <c r="B106" s="758"/>
      <c r="C106" s="758"/>
      <c r="D106" s="758"/>
      <c r="E106" s="758"/>
      <c r="F106" s="759"/>
    </row>
    <row r="107" spans="1:6" ht="11.1" customHeight="1">
      <c r="A107" s="74"/>
      <c r="B107" s="758"/>
      <c r="C107" s="758"/>
      <c r="D107" s="758"/>
      <c r="E107" s="758"/>
      <c r="F107" s="759"/>
    </row>
    <row r="108" spans="1:6" ht="11.1" customHeight="1">
      <c r="A108" s="74"/>
      <c r="B108" s="758"/>
      <c r="C108" s="758"/>
      <c r="D108" s="758"/>
      <c r="E108" s="758"/>
      <c r="F108" s="759"/>
    </row>
    <row r="109" spans="1:6" ht="11.1" customHeight="1">
      <c r="A109" s="74"/>
      <c r="B109" s="758"/>
      <c r="C109" s="758"/>
      <c r="D109" s="758"/>
      <c r="E109" s="758"/>
      <c r="F109" s="759"/>
    </row>
    <row r="110" spans="1:6" ht="11.1" customHeight="1">
      <c r="A110" s="74"/>
      <c r="B110" s="758"/>
      <c r="C110" s="758"/>
      <c r="D110" s="758"/>
      <c r="E110" s="758"/>
      <c r="F110" s="759"/>
    </row>
    <row r="111" spans="1:6" ht="11.1" customHeight="1">
      <c r="A111" s="74"/>
      <c r="B111" s="758"/>
      <c r="C111" s="758"/>
      <c r="D111" s="758"/>
      <c r="E111" s="758"/>
      <c r="F111" s="759"/>
    </row>
    <row r="112" spans="1:6" ht="11.1" customHeight="1">
      <c r="A112" s="74"/>
      <c r="B112" s="758"/>
      <c r="C112" s="758"/>
      <c r="D112" s="758"/>
      <c r="E112" s="758"/>
      <c r="F112" s="759"/>
    </row>
    <row r="113" spans="1:6" ht="11.1" customHeight="1">
      <c r="A113" s="74"/>
      <c r="B113" s="758"/>
      <c r="C113" s="758"/>
      <c r="D113" s="758"/>
      <c r="E113" s="758"/>
      <c r="F113" s="759"/>
    </row>
    <row r="114" spans="1:6" ht="11.1" customHeight="1">
      <c r="A114" s="74"/>
      <c r="B114" s="758"/>
      <c r="C114" s="758"/>
      <c r="D114" s="758"/>
      <c r="E114" s="758"/>
      <c r="F114" s="759"/>
    </row>
    <row r="115" spans="1:6" ht="11.1" customHeight="1">
      <c r="A115" s="74"/>
      <c r="B115" s="758"/>
      <c r="C115" s="758"/>
      <c r="D115" s="758"/>
      <c r="E115" s="758"/>
      <c r="F115" s="759"/>
    </row>
    <row r="116" spans="1:6" ht="11.1" customHeight="1">
      <c r="A116" s="74"/>
      <c r="B116" s="758"/>
      <c r="C116" s="758"/>
      <c r="D116" s="758"/>
      <c r="E116" s="758"/>
      <c r="F116" s="759"/>
    </row>
    <row r="117" spans="1:6" ht="11.1" customHeight="1">
      <c r="A117" s="74"/>
      <c r="B117" s="758"/>
      <c r="C117" s="758"/>
      <c r="D117" s="758"/>
      <c r="E117" s="758"/>
      <c r="F117" s="759"/>
    </row>
    <row r="118" spans="1:6" ht="11.1" customHeight="1">
      <c r="A118" s="74"/>
      <c r="B118" s="758"/>
      <c r="C118" s="758"/>
      <c r="D118" s="758"/>
      <c r="E118" s="758"/>
      <c r="F118" s="759"/>
    </row>
    <row r="119" spans="1:6" ht="11.1" customHeight="1">
      <c r="A119" s="74"/>
      <c r="B119" s="758"/>
      <c r="C119" s="758"/>
      <c r="D119" s="758"/>
      <c r="E119" s="758"/>
      <c r="F119" s="759"/>
    </row>
    <row r="120" spans="1:6" ht="11.1" customHeight="1">
      <c r="A120" s="74"/>
      <c r="B120" s="758"/>
      <c r="C120" s="758"/>
      <c r="D120" s="758"/>
      <c r="E120" s="758"/>
      <c r="F120" s="759"/>
    </row>
    <row r="121" spans="1:6" ht="11.1" customHeight="1">
      <c r="A121" s="74"/>
      <c r="B121" s="758"/>
      <c r="C121" s="758"/>
      <c r="D121" s="758"/>
      <c r="E121" s="758"/>
      <c r="F121" s="759"/>
    </row>
    <row r="122" spans="1:6" ht="11.1" customHeight="1">
      <c r="A122" s="74"/>
      <c r="B122" s="758"/>
      <c r="C122" s="758"/>
      <c r="D122" s="758"/>
      <c r="E122" s="758"/>
      <c r="F122" s="759"/>
    </row>
    <row r="123" spans="1:6" ht="11.1" customHeight="1">
      <c r="A123" s="74"/>
      <c r="B123" s="758"/>
      <c r="C123" s="758"/>
      <c r="D123" s="758"/>
      <c r="E123" s="758"/>
      <c r="F123" s="759"/>
    </row>
    <row r="124" spans="1:6" ht="11.1" customHeight="1">
      <c r="A124" s="74"/>
      <c r="B124" s="758"/>
      <c r="C124" s="758"/>
      <c r="D124" s="758"/>
      <c r="E124" s="758"/>
      <c r="F124" s="759"/>
    </row>
    <row r="125" spans="1:6" ht="11.1" customHeight="1">
      <c r="A125" s="74"/>
      <c r="B125" s="758"/>
      <c r="C125" s="758"/>
      <c r="D125" s="758"/>
      <c r="E125" s="758"/>
      <c r="F125" s="759"/>
    </row>
    <row r="126" spans="1:6" ht="11.1" customHeight="1">
      <c r="A126" s="74"/>
      <c r="B126" s="758"/>
      <c r="C126" s="758"/>
      <c r="D126" s="758"/>
      <c r="E126" s="758"/>
      <c r="F126" s="759"/>
    </row>
    <row r="127" spans="1:6" ht="11.1" customHeight="1">
      <c r="A127" s="74"/>
      <c r="B127" s="758"/>
      <c r="C127" s="758"/>
      <c r="D127" s="758"/>
      <c r="E127" s="758"/>
      <c r="F127" s="759"/>
    </row>
    <row r="128" spans="1:6" ht="11.1" customHeight="1">
      <c r="A128" s="74"/>
      <c r="B128" s="758"/>
      <c r="C128" s="758"/>
      <c r="D128" s="758"/>
      <c r="E128" s="758"/>
      <c r="F128" s="759"/>
    </row>
    <row r="129" spans="1:6" ht="11.1" customHeight="1">
      <c r="A129" s="74"/>
      <c r="B129" s="758"/>
      <c r="C129" s="758"/>
      <c r="D129" s="758"/>
      <c r="E129" s="758"/>
      <c r="F129" s="759"/>
    </row>
    <row r="130" spans="1:6" ht="11.1" customHeight="1">
      <c r="A130" s="74"/>
      <c r="B130" s="758"/>
      <c r="C130" s="758"/>
      <c r="D130" s="758"/>
      <c r="E130" s="758"/>
      <c r="F130" s="759"/>
    </row>
    <row r="131" spans="1:6" ht="11.1" customHeight="1">
      <c r="A131" s="74"/>
      <c r="B131" s="758"/>
      <c r="C131" s="758"/>
      <c r="D131" s="758"/>
      <c r="E131" s="758"/>
      <c r="F131" s="759"/>
    </row>
    <row r="132" spans="1:6" ht="11.1" customHeight="1">
      <c r="A132" s="74"/>
      <c r="B132" s="758"/>
      <c r="C132" s="758"/>
      <c r="D132" s="758"/>
      <c r="E132" s="758"/>
      <c r="F132" s="759"/>
    </row>
    <row r="133" spans="1:6" ht="11.1" customHeight="1">
      <c r="A133" s="74"/>
      <c r="B133" s="758"/>
      <c r="C133" s="758"/>
      <c r="D133" s="758"/>
      <c r="E133" s="758"/>
      <c r="F133" s="759"/>
    </row>
    <row r="134" spans="1:6" ht="11.1" customHeight="1">
      <c r="A134" s="74"/>
      <c r="B134" s="758"/>
      <c r="C134" s="758"/>
      <c r="D134" s="758"/>
      <c r="E134" s="758"/>
      <c r="F134" s="759"/>
    </row>
    <row r="135" spans="1:6" ht="11.1" customHeight="1">
      <c r="A135" s="74"/>
      <c r="B135" s="758"/>
      <c r="C135" s="758"/>
      <c r="D135" s="758"/>
      <c r="E135" s="758"/>
      <c r="F135" s="759"/>
    </row>
    <row r="136" spans="1:6" ht="11.1" customHeight="1">
      <c r="A136" s="74"/>
      <c r="B136" s="758"/>
      <c r="C136" s="758"/>
      <c r="D136" s="758"/>
      <c r="E136" s="758"/>
      <c r="F136" s="759"/>
    </row>
    <row r="137" spans="1:6" ht="11.1" customHeight="1">
      <c r="A137" s="74"/>
      <c r="B137" s="758"/>
      <c r="C137" s="758"/>
      <c r="D137" s="758"/>
      <c r="E137" s="758"/>
      <c r="F137" s="759"/>
    </row>
    <row r="138" spans="1:6" ht="11.1" customHeight="1">
      <c r="A138" s="74"/>
      <c r="B138" s="758"/>
      <c r="C138" s="758"/>
      <c r="D138" s="758"/>
      <c r="E138" s="758"/>
      <c r="F138" s="759"/>
    </row>
    <row r="139" spans="1:6" ht="11.1" customHeight="1"/>
    <row r="140" spans="1:6" ht="11.1" customHeight="1"/>
    <row r="141" spans="1:6" ht="11.1" customHeight="1"/>
    <row r="142" spans="1:6" ht="11.1" customHeight="1"/>
    <row r="143" spans="1:6" ht="11.1" customHeight="1"/>
    <row r="144" spans="1:6" ht="11.1" customHeight="1"/>
    <row r="145" ht="11.1" customHeight="1"/>
    <row r="146" ht="11.1" customHeight="1"/>
    <row r="147" ht="11.1" customHeight="1"/>
    <row r="148" ht="11.1" customHeight="1"/>
    <row r="149" ht="11.1" customHeight="1"/>
    <row r="150" ht="11.1" customHeight="1"/>
    <row r="151" ht="11.1" customHeight="1"/>
    <row r="152" ht="11.1" customHeight="1"/>
  </sheetData>
  <mergeCells count="7">
    <mergeCell ref="A63:E63"/>
    <mergeCell ref="A7:E7"/>
    <mergeCell ref="A1:E1"/>
    <mergeCell ref="A2:E2"/>
    <mergeCell ref="A3:E3"/>
    <mergeCell ref="A4:E4"/>
    <mergeCell ref="A5:E5"/>
  </mergeCells>
  <pageMargins left="0.96" right="0.46" top="0.78" bottom="0.78" header="0.5" footer="0.5"/>
  <pageSetup scale="4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sqref="A1:B1"/>
    </sheetView>
  </sheetViews>
  <sheetFormatPr defaultColWidth="0" defaultRowHeight="12.75" zeroHeight="1"/>
  <cols>
    <col min="1" max="1" width="60.42578125" style="56" customWidth="1"/>
    <col min="2" max="2" width="17.42578125" style="56" bestFit="1" customWidth="1"/>
    <col min="3" max="256" width="9.140625" style="56" hidden="1"/>
    <col min="257" max="257" width="60.42578125" style="56" hidden="1" customWidth="1"/>
    <col min="258" max="258" width="17.42578125" style="56" hidden="1" customWidth="1"/>
    <col min="259" max="512" width="9.140625" style="56" hidden="1"/>
    <col min="513" max="513" width="60.42578125" style="56" hidden="1" customWidth="1"/>
    <col min="514" max="514" width="17.42578125" style="56" hidden="1" customWidth="1"/>
    <col min="515" max="768" width="9.140625" style="56" hidden="1"/>
    <col min="769" max="769" width="60.42578125" style="56" hidden="1" customWidth="1"/>
    <col min="770" max="770" width="17.42578125" style="56" hidden="1" customWidth="1"/>
    <col min="771" max="1024" width="9.140625" style="56" hidden="1"/>
    <col min="1025" max="1025" width="60.42578125" style="56" hidden="1" customWidth="1"/>
    <col min="1026" max="1026" width="17.42578125" style="56" hidden="1" customWidth="1"/>
    <col min="1027" max="1280" width="9.140625" style="56" hidden="1"/>
    <col min="1281" max="1281" width="60.42578125" style="56" hidden="1" customWidth="1"/>
    <col min="1282" max="1282" width="17.42578125" style="56" hidden="1" customWidth="1"/>
    <col min="1283" max="1536" width="9.140625" style="56" hidden="1"/>
    <col min="1537" max="1537" width="60.42578125" style="56" hidden="1" customWidth="1"/>
    <col min="1538" max="1538" width="17.42578125" style="56" hidden="1" customWidth="1"/>
    <col min="1539" max="1792" width="9.140625" style="56" hidden="1"/>
    <col min="1793" max="1793" width="60.42578125" style="56" hidden="1" customWidth="1"/>
    <col min="1794" max="1794" width="17.42578125" style="56" hidden="1" customWidth="1"/>
    <col min="1795" max="2048" width="9.140625" style="56" hidden="1"/>
    <col min="2049" max="2049" width="60.42578125" style="56" hidden="1" customWidth="1"/>
    <col min="2050" max="2050" width="17.42578125" style="56" hidden="1" customWidth="1"/>
    <col min="2051" max="2304" width="9.140625" style="56" hidden="1"/>
    <col min="2305" max="2305" width="60.42578125" style="56" hidden="1" customWidth="1"/>
    <col min="2306" max="2306" width="17.42578125" style="56" hidden="1" customWidth="1"/>
    <col min="2307" max="2560" width="9.140625" style="56" hidden="1"/>
    <col min="2561" max="2561" width="60.42578125" style="56" hidden="1" customWidth="1"/>
    <col min="2562" max="2562" width="17.42578125" style="56" hidden="1" customWidth="1"/>
    <col min="2563" max="2816" width="9.140625" style="56" hidden="1"/>
    <col min="2817" max="2817" width="60.42578125" style="56" hidden="1" customWidth="1"/>
    <col min="2818" max="2818" width="17.42578125" style="56" hidden="1" customWidth="1"/>
    <col min="2819" max="3072" width="9.140625" style="56" hidden="1"/>
    <col min="3073" max="3073" width="60.42578125" style="56" hidden="1" customWidth="1"/>
    <col min="3074" max="3074" width="17.42578125" style="56" hidden="1" customWidth="1"/>
    <col min="3075" max="3328" width="9.140625" style="56" hidden="1"/>
    <col min="3329" max="3329" width="60.42578125" style="56" hidden="1" customWidth="1"/>
    <col min="3330" max="3330" width="17.42578125" style="56" hidden="1" customWidth="1"/>
    <col min="3331" max="3584" width="9.140625" style="56" hidden="1"/>
    <col min="3585" max="3585" width="60.42578125" style="56" hidden="1" customWidth="1"/>
    <col min="3586" max="3586" width="17.42578125" style="56" hidden="1" customWidth="1"/>
    <col min="3587" max="3840" width="9.140625" style="56" hidden="1"/>
    <col min="3841" max="3841" width="60.42578125" style="56" hidden="1" customWidth="1"/>
    <col min="3842" max="3842" width="17.42578125" style="56" hidden="1" customWidth="1"/>
    <col min="3843" max="4096" width="9.140625" style="56" hidden="1"/>
    <col min="4097" max="4097" width="60.42578125" style="56" hidden="1" customWidth="1"/>
    <col min="4098" max="4098" width="17.42578125" style="56" hidden="1" customWidth="1"/>
    <col min="4099" max="4352" width="9.140625" style="56" hidden="1"/>
    <col min="4353" max="4353" width="60.42578125" style="56" hidden="1" customWidth="1"/>
    <col min="4354" max="4354" width="17.42578125" style="56" hidden="1" customWidth="1"/>
    <col min="4355" max="4608" width="9.140625" style="56" hidden="1"/>
    <col min="4609" max="4609" width="60.42578125" style="56" hidden="1" customWidth="1"/>
    <col min="4610" max="4610" width="17.42578125" style="56" hidden="1" customWidth="1"/>
    <col min="4611" max="4864" width="9.140625" style="56" hidden="1"/>
    <col min="4865" max="4865" width="60.42578125" style="56" hidden="1" customWidth="1"/>
    <col min="4866" max="4866" width="17.42578125" style="56" hidden="1" customWidth="1"/>
    <col min="4867" max="5120" width="9.140625" style="56" hidden="1"/>
    <col min="5121" max="5121" width="60.42578125" style="56" hidden="1" customWidth="1"/>
    <col min="5122" max="5122" width="17.42578125" style="56" hidden="1" customWidth="1"/>
    <col min="5123" max="5376" width="9.140625" style="56" hidden="1"/>
    <col min="5377" max="5377" width="60.42578125" style="56" hidden="1" customWidth="1"/>
    <col min="5378" max="5378" width="17.42578125" style="56" hidden="1" customWidth="1"/>
    <col min="5379" max="5632" width="9.140625" style="56" hidden="1"/>
    <col min="5633" max="5633" width="60.42578125" style="56" hidden="1" customWidth="1"/>
    <col min="5634" max="5634" width="17.42578125" style="56" hidden="1" customWidth="1"/>
    <col min="5635" max="5888" width="9.140625" style="56" hidden="1"/>
    <col min="5889" max="5889" width="60.42578125" style="56" hidden="1" customWidth="1"/>
    <col min="5890" max="5890" width="17.42578125" style="56" hidden="1" customWidth="1"/>
    <col min="5891" max="6144" width="9.140625" style="56" hidden="1"/>
    <col min="6145" max="6145" width="60.42578125" style="56" hidden="1" customWidth="1"/>
    <col min="6146" max="6146" width="17.42578125" style="56" hidden="1" customWidth="1"/>
    <col min="6147" max="6400" width="9.140625" style="56" hidden="1"/>
    <col min="6401" max="6401" width="60.42578125" style="56" hidden="1" customWidth="1"/>
    <col min="6402" max="6402" width="17.42578125" style="56" hidden="1" customWidth="1"/>
    <col min="6403" max="6656" width="9.140625" style="56" hidden="1"/>
    <col min="6657" max="6657" width="60.42578125" style="56" hidden="1" customWidth="1"/>
    <col min="6658" max="6658" width="17.42578125" style="56" hidden="1" customWidth="1"/>
    <col min="6659" max="6912" width="9.140625" style="56" hidden="1"/>
    <col min="6913" max="6913" width="60.42578125" style="56" hidden="1" customWidth="1"/>
    <col min="6914" max="6914" width="17.42578125" style="56" hidden="1" customWidth="1"/>
    <col min="6915" max="7168" width="9.140625" style="56" hidden="1"/>
    <col min="7169" max="7169" width="60.42578125" style="56" hidden="1" customWidth="1"/>
    <col min="7170" max="7170" width="17.42578125" style="56" hidden="1" customWidth="1"/>
    <col min="7171" max="7424" width="9.140625" style="56" hidden="1"/>
    <col min="7425" max="7425" width="60.42578125" style="56" hidden="1" customWidth="1"/>
    <col min="7426" max="7426" width="17.42578125" style="56" hidden="1" customWidth="1"/>
    <col min="7427" max="7680" width="9.140625" style="56" hidden="1"/>
    <col min="7681" max="7681" width="60.42578125" style="56" hidden="1" customWidth="1"/>
    <col min="7682" max="7682" width="17.42578125" style="56" hidden="1" customWidth="1"/>
    <col min="7683" max="7936" width="9.140625" style="56" hidden="1"/>
    <col min="7937" max="7937" width="60.42578125" style="56" hidden="1" customWidth="1"/>
    <col min="7938" max="7938" width="17.42578125" style="56" hidden="1" customWidth="1"/>
    <col min="7939" max="8192" width="9.140625" style="56" hidden="1"/>
    <col min="8193" max="8193" width="60.42578125" style="56" hidden="1" customWidth="1"/>
    <col min="8194" max="8194" width="17.42578125" style="56" hidden="1" customWidth="1"/>
    <col min="8195" max="8448" width="9.140625" style="56" hidden="1"/>
    <col min="8449" max="8449" width="60.42578125" style="56" hidden="1" customWidth="1"/>
    <col min="8450" max="8450" width="17.42578125" style="56" hidden="1" customWidth="1"/>
    <col min="8451" max="8704" width="9.140625" style="56" hidden="1"/>
    <col min="8705" max="8705" width="60.42578125" style="56" hidden="1" customWidth="1"/>
    <col min="8706" max="8706" width="17.42578125" style="56" hidden="1" customWidth="1"/>
    <col min="8707" max="8960" width="9.140625" style="56" hidden="1"/>
    <col min="8961" max="8961" width="60.42578125" style="56" hidden="1" customWidth="1"/>
    <col min="8962" max="8962" width="17.42578125" style="56" hidden="1" customWidth="1"/>
    <col min="8963" max="9216" width="9.140625" style="56" hidden="1"/>
    <col min="9217" max="9217" width="60.42578125" style="56" hidden="1" customWidth="1"/>
    <col min="9218" max="9218" width="17.42578125" style="56" hidden="1" customWidth="1"/>
    <col min="9219" max="9472" width="9.140625" style="56" hidden="1"/>
    <col min="9473" max="9473" width="60.42578125" style="56" hidden="1" customWidth="1"/>
    <col min="9474" max="9474" width="17.42578125" style="56" hidden="1" customWidth="1"/>
    <col min="9475" max="9728" width="9.140625" style="56" hidden="1"/>
    <col min="9729" max="9729" width="60.42578125" style="56" hidden="1" customWidth="1"/>
    <col min="9730" max="9730" width="17.42578125" style="56" hidden="1" customWidth="1"/>
    <col min="9731" max="9984" width="9.140625" style="56" hidden="1"/>
    <col min="9985" max="9985" width="60.42578125" style="56" hidden="1" customWidth="1"/>
    <col min="9986" max="9986" width="17.42578125" style="56" hidden="1" customWidth="1"/>
    <col min="9987" max="10240" width="9.140625" style="56" hidden="1"/>
    <col min="10241" max="10241" width="60.42578125" style="56" hidden="1" customWidth="1"/>
    <col min="10242" max="10242" width="17.42578125" style="56" hidden="1" customWidth="1"/>
    <col min="10243" max="10496" width="9.140625" style="56" hidden="1"/>
    <col min="10497" max="10497" width="60.42578125" style="56" hidden="1" customWidth="1"/>
    <col min="10498" max="10498" width="17.42578125" style="56" hidden="1" customWidth="1"/>
    <col min="10499" max="10752" width="9.140625" style="56" hidden="1"/>
    <col min="10753" max="10753" width="60.42578125" style="56" hidden="1" customWidth="1"/>
    <col min="10754" max="10754" width="17.42578125" style="56" hidden="1" customWidth="1"/>
    <col min="10755" max="11008" width="9.140625" style="56" hidden="1"/>
    <col min="11009" max="11009" width="60.42578125" style="56" hidden="1" customWidth="1"/>
    <col min="11010" max="11010" width="17.42578125" style="56" hidden="1" customWidth="1"/>
    <col min="11011" max="11264" width="9.140625" style="56" hidden="1"/>
    <col min="11265" max="11265" width="60.42578125" style="56" hidden="1" customWidth="1"/>
    <col min="11266" max="11266" width="17.42578125" style="56" hidden="1" customWidth="1"/>
    <col min="11267" max="11520" width="9.140625" style="56" hidden="1"/>
    <col min="11521" max="11521" width="60.42578125" style="56" hidden="1" customWidth="1"/>
    <col min="11522" max="11522" width="17.42578125" style="56" hidden="1" customWidth="1"/>
    <col min="11523" max="11776" width="9.140625" style="56" hidden="1"/>
    <col min="11777" max="11777" width="60.42578125" style="56" hidden="1" customWidth="1"/>
    <col min="11778" max="11778" width="17.42578125" style="56" hidden="1" customWidth="1"/>
    <col min="11779" max="12032" width="9.140625" style="56" hidden="1"/>
    <col min="12033" max="12033" width="60.42578125" style="56" hidden="1" customWidth="1"/>
    <col min="12034" max="12034" width="17.42578125" style="56" hidden="1" customWidth="1"/>
    <col min="12035" max="12288" width="9.140625" style="56" hidden="1"/>
    <col min="12289" max="12289" width="60.42578125" style="56" hidden="1" customWidth="1"/>
    <col min="12290" max="12290" width="17.42578125" style="56" hidden="1" customWidth="1"/>
    <col min="12291" max="12544" width="9.140625" style="56" hidden="1"/>
    <col min="12545" max="12545" width="60.42578125" style="56" hidden="1" customWidth="1"/>
    <col min="12546" max="12546" width="17.42578125" style="56" hidden="1" customWidth="1"/>
    <col min="12547" max="12800" width="9.140625" style="56" hidden="1"/>
    <col min="12801" max="12801" width="60.42578125" style="56" hidden="1" customWidth="1"/>
    <col min="12802" max="12802" width="17.42578125" style="56" hidden="1" customWidth="1"/>
    <col min="12803" max="13056" width="9.140625" style="56" hidden="1"/>
    <col min="13057" max="13057" width="60.42578125" style="56" hidden="1" customWidth="1"/>
    <col min="13058" max="13058" width="17.42578125" style="56" hidden="1" customWidth="1"/>
    <col min="13059" max="13312" width="9.140625" style="56" hidden="1"/>
    <col min="13313" max="13313" width="60.42578125" style="56" hidden="1" customWidth="1"/>
    <col min="13314" max="13314" width="17.42578125" style="56" hidden="1" customWidth="1"/>
    <col min="13315" max="13568" width="9.140625" style="56" hidden="1"/>
    <col min="13569" max="13569" width="60.42578125" style="56" hidden="1" customWidth="1"/>
    <col min="13570" max="13570" width="17.42578125" style="56" hidden="1" customWidth="1"/>
    <col min="13571" max="13824" width="9.140625" style="56" hidden="1"/>
    <col min="13825" max="13825" width="60.42578125" style="56" hidden="1" customWidth="1"/>
    <col min="13826" max="13826" width="17.42578125" style="56" hidden="1" customWidth="1"/>
    <col min="13827" max="14080" width="9.140625" style="56" hidden="1"/>
    <col min="14081" max="14081" width="60.42578125" style="56" hidden="1" customWidth="1"/>
    <col min="14082" max="14082" width="17.42578125" style="56" hidden="1" customWidth="1"/>
    <col min="14083" max="14336" width="9.140625" style="56" hidden="1"/>
    <col min="14337" max="14337" width="60.42578125" style="56" hidden="1" customWidth="1"/>
    <col min="14338" max="14338" width="17.42578125" style="56" hidden="1" customWidth="1"/>
    <col min="14339" max="14592" width="9.140625" style="56" hidden="1"/>
    <col min="14593" max="14593" width="60.42578125" style="56" hidden="1" customWidth="1"/>
    <col min="14594" max="14594" width="17.42578125" style="56" hidden="1" customWidth="1"/>
    <col min="14595" max="14848" width="9.140625" style="56" hidden="1"/>
    <col min="14849" max="14849" width="60.42578125" style="56" hidden="1" customWidth="1"/>
    <col min="14850" max="14850" width="17.42578125" style="56" hidden="1" customWidth="1"/>
    <col min="14851" max="15104" width="9.140625" style="56" hidden="1"/>
    <col min="15105" max="15105" width="60.42578125" style="56" hidden="1" customWidth="1"/>
    <col min="15106" max="15106" width="17.42578125" style="56" hidden="1" customWidth="1"/>
    <col min="15107" max="15360" width="9.140625" style="56" hidden="1"/>
    <col min="15361" max="15361" width="60.42578125" style="56" hidden="1" customWidth="1"/>
    <col min="15362" max="15362" width="17.42578125" style="56" hidden="1" customWidth="1"/>
    <col min="15363" max="15616" width="9.140625" style="56" hidden="1"/>
    <col min="15617" max="15617" width="60.42578125" style="56" hidden="1" customWidth="1"/>
    <col min="15618" max="15618" width="17.42578125" style="56" hidden="1" customWidth="1"/>
    <col min="15619" max="15872" width="9.140625" style="56" hidden="1"/>
    <col min="15873" max="15873" width="60.42578125" style="56" hidden="1" customWidth="1"/>
    <col min="15874" max="15874" width="17.42578125" style="56" hidden="1" customWidth="1"/>
    <col min="15875" max="16128" width="9.140625" style="56" hidden="1"/>
    <col min="16129" max="16129" width="60.42578125" style="56" hidden="1" customWidth="1"/>
    <col min="16130" max="16130" width="17.42578125" style="56" hidden="1" customWidth="1"/>
    <col min="16131" max="16384" width="9.140625" style="56" hidden="1"/>
  </cols>
  <sheetData>
    <row r="1" spans="1:2" ht="20.25">
      <c r="A1" s="1184" t="s">
        <v>1074</v>
      </c>
      <c r="B1" s="1184"/>
    </row>
    <row r="2" spans="1:2" ht="15">
      <c r="A2" s="57"/>
    </row>
    <row r="3" spans="1:2" ht="15">
      <c r="A3" s="57" t="s">
        <v>1405</v>
      </c>
      <c r="B3" s="755"/>
    </row>
    <row r="4" spans="1:2">
      <c r="A4" s="755" t="s">
        <v>1075</v>
      </c>
      <c r="B4" s="755" t="s">
        <v>306</v>
      </c>
    </row>
    <row r="5" spans="1:2">
      <c r="A5" s="755" t="s">
        <v>1076</v>
      </c>
      <c r="B5" s="755" t="s">
        <v>307</v>
      </c>
    </row>
    <row r="6" spans="1:2">
      <c r="A6" s="755" t="s">
        <v>1077</v>
      </c>
      <c r="B6" s="755" t="s">
        <v>308</v>
      </c>
    </row>
    <row r="7" spans="1:2">
      <c r="A7" s="755" t="s">
        <v>1233</v>
      </c>
      <c r="B7" s="755" t="s">
        <v>309</v>
      </c>
    </row>
    <row r="8" spans="1:2">
      <c r="A8" s="755" t="s">
        <v>1078</v>
      </c>
      <c r="B8" s="755" t="s">
        <v>312</v>
      </c>
    </row>
    <row r="9" spans="1:2">
      <c r="A9" s="755" t="s">
        <v>1079</v>
      </c>
      <c r="B9" s="755" t="s">
        <v>313</v>
      </c>
    </row>
    <row r="10" spans="1:2">
      <c r="A10" s="755" t="s">
        <v>1080</v>
      </c>
      <c r="B10" s="755" t="s">
        <v>311</v>
      </c>
    </row>
    <row r="11" spans="1:2">
      <c r="A11" s="755" t="s">
        <v>1081</v>
      </c>
      <c r="B11" s="755" t="s">
        <v>310</v>
      </c>
    </row>
    <row r="12" spans="1:2">
      <c r="A12" s="755" t="s">
        <v>1082</v>
      </c>
      <c r="B12" s="755" t="s">
        <v>314</v>
      </c>
    </row>
    <row r="13" spans="1:2">
      <c r="A13" s="755" t="s">
        <v>1083</v>
      </c>
      <c r="B13" s="755" t="s">
        <v>315</v>
      </c>
    </row>
    <row r="14" spans="1:2">
      <c r="A14" s="755" t="s">
        <v>1361</v>
      </c>
      <c r="B14" s="755" t="s">
        <v>316</v>
      </c>
    </row>
    <row r="15" spans="1:2">
      <c r="A15" s="755" t="s">
        <v>1367</v>
      </c>
      <c r="B15" s="755" t="s">
        <v>317</v>
      </c>
    </row>
    <row r="16" spans="1:2">
      <c r="A16" s="755" t="s">
        <v>1231</v>
      </c>
      <c r="B16" s="755" t="s">
        <v>1197</v>
      </c>
    </row>
    <row r="17" spans="1:2">
      <c r="A17" s="755" t="s">
        <v>1232</v>
      </c>
      <c r="B17" s="755" t="s">
        <v>1198</v>
      </c>
    </row>
    <row r="18" spans="1:2" ht="15">
      <c r="A18" s="57" t="s">
        <v>1406</v>
      </c>
      <c r="B18" s="755"/>
    </row>
    <row r="19" spans="1:2">
      <c r="A19" s="755" t="s">
        <v>1407</v>
      </c>
      <c r="B19" s="755" t="s">
        <v>1199</v>
      </c>
    </row>
    <row r="20" spans="1:2">
      <c r="A20" s="755" t="s">
        <v>1408</v>
      </c>
      <c r="B20" s="755" t="s">
        <v>1201</v>
      </c>
    </row>
    <row r="21" spans="1:2">
      <c r="A21" s="755" t="s">
        <v>1409</v>
      </c>
      <c r="B21" s="755" t="s">
        <v>1200</v>
      </c>
    </row>
    <row r="22" spans="1:2">
      <c r="A22" s="755"/>
      <c r="B22" s="755"/>
    </row>
    <row r="23" spans="1:2" ht="15">
      <c r="A23" s="57" t="s">
        <v>1084</v>
      </c>
      <c r="B23" s="755"/>
    </row>
    <row r="24" spans="1:2">
      <c r="A24" s="755" t="s">
        <v>1085</v>
      </c>
      <c r="B24" s="755" t="s">
        <v>867</v>
      </c>
    </row>
    <row r="25" spans="1:2">
      <c r="A25" s="755" t="s">
        <v>1336</v>
      </c>
      <c r="B25" s="755" t="s">
        <v>869</v>
      </c>
    </row>
    <row r="26" spans="1:2">
      <c r="A26" s="755" t="s">
        <v>1086</v>
      </c>
      <c r="B26" s="755" t="s">
        <v>870</v>
      </c>
    </row>
    <row r="27" spans="1:2">
      <c r="A27" s="755" t="s">
        <v>1087</v>
      </c>
      <c r="B27" s="755" t="s">
        <v>872</v>
      </c>
    </row>
    <row r="28" spans="1:2">
      <c r="A28" s="755" t="s">
        <v>1088</v>
      </c>
      <c r="B28" s="755" t="s">
        <v>871</v>
      </c>
    </row>
    <row r="29" spans="1:2">
      <c r="A29" s="755" t="s">
        <v>1089</v>
      </c>
      <c r="B29" s="755" t="s">
        <v>868</v>
      </c>
    </row>
    <row r="30" spans="1:2">
      <c r="A30" s="755" t="s">
        <v>1090</v>
      </c>
      <c r="B30" s="755" t="s">
        <v>873</v>
      </c>
    </row>
    <row r="31" spans="1:2">
      <c r="A31" s="755" t="s">
        <v>1091</v>
      </c>
      <c r="B31" s="755" t="s">
        <v>874</v>
      </c>
    </row>
    <row r="32" spans="1:2">
      <c r="A32" s="755"/>
      <c r="B32" s="755"/>
    </row>
    <row r="33" spans="1:2" ht="15">
      <c r="A33" s="57" t="s">
        <v>1092</v>
      </c>
      <c r="B33" s="755"/>
    </row>
    <row r="34" spans="1:2">
      <c r="A34" s="755" t="s">
        <v>1337</v>
      </c>
      <c r="B34" s="755" t="s">
        <v>887</v>
      </c>
    </row>
    <row r="35" spans="1:2">
      <c r="A35" s="755" t="s">
        <v>1338</v>
      </c>
      <c r="B35" s="755" t="s">
        <v>888</v>
      </c>
    </row>
    <row r="36" spans="1:2">
      <c r="A36" s="755" t="s">
        <v>1339</v>
      </c>
      <c r="B36" s="755" t="s">
        <v>889</v>
      </c>
    </row>
    <row r="37" spans="1:2">
      <c r="A37" s="755" t="s">
        <v>1340</v>
      </c>
      <c r="B37" s="755" t="s">
        <v>890</v>
      </c>
    </row>
    <row r="38" spans="1:2">
      <c r="A38" s="755" t="s">
        <v>1341</v>
      </c>
      <c r="B38" s="755" t="s">
        <v>891</v>
      </c>
    </row>
    <row r="39" spans="1:2">
      <c r="A39" s="755" t="s">
        <v>1342</v>
      </c>
      <c r="B39" s="755" t="s">
        <v>892</v>
      </c>
    </row>
    <row r="40" spans="1:2">
      <c r="A40" s="755" t="s">
        <v>1343</v>
      </c>
      <c r="B40" s="755" t="s">
        <v>893</v>
      </c>
    </row>
    <row r="41" spans="1:2">
      <c r="A41" s="755" t="s">
        <v>1344</v>
      </c>
      <c r="B41" s="755" t="s">
        <v>894</v>
      </c>
    </row>
    <row r="42" spans="1:2">
      <c r="A42" s="755" t="s">
        <v>1345</v>
      </c>
      <c r="B42" s="755" t="s">
        <v>895</v>
      </c>
    </row>
    <row r="43" spans="1:2">
      <c r="A43" s="755" t="s">
        <v>1346</v>
      </c>
      <c r="B43" s="755" t="s">
        <v>896</v>
      </c>
    </row>
    <row r="44" spans="1:2">
      <c r="A44" s="755" t="s">
        <v>1347</v>
      </c>
      <c r="B44" s="755" t="s">
        <v>897</v>
      </c>
    </row>
    <row r="45" spans="1:2">
      <c r="A45" s="755" t="s">
        <v>1348</v>
      </c>
      <c r="B45" s="755" t="s">
        <v>898</v>
      </c>
    </row>
    <row r="46" spans="1:2">
      <c r="A46" s="755" t="s">
        <v>1349</v>
      </c>
      <c r="B46" s="755" t="s">
        <v>899</v>
      </c>
    </row>
    <row r="47" spans="1:2">
      <c r="A47" s="755" t="s">
        <v>1350</v>
      </c>
      <c r="B47" s="755" t="s">
        <v>900</v>
      </c>
    </row>
    <row r="48" spans="1:2">
      <c r="A48" s="755" t="s">
        <v>1351</v>
      </c>
      <c r="B48" s="755" t="s">
        <v>901</v>
      </c>
    </row>
    <row r="49" spans="1:2">
      <c r="A49" s="755" t="s">
        <v>1352</v>
      </c>
      <c r="B49" s="755" t="s">
        <v>902</v>
      </c>
    </row>
    <row r="50" spans="1:2">
      <c r="A50" s="755" t="s">
        <v>1353</v>
      </c>
      <c r="B50" s="755" t="s">
        <v>903</v>
      </c>
    </row>
    <row r="51" spans="1:2">
      <c r="A51" s="755" t="s">
        <v>1354</v>
      </c>
      <c r="B51" s="755" t="s">
        <v>904</v>
      </c>
    </row>
    <row r="52" spans="1:2">
      <c r="A52" s="755" t="s">
        <v>1355</v>
      </c>
      <c r="B52" s="755" t="s">
        <v>905</v>
      </c>
    </row>
    <row r="53" spans="1:2">
      <c r="A53" s="755" t="s">
        <v>1356</v>
      </c>
      <c r="B53" s="755" t="s">
        <v>906</v>
      </c>
    </row>
    <row r="54" spans="1:2">
      <c r="A54" s="755" t="s">
        <v>1357</v>
      </c>
      <c r="B54" s="755" t="s">
        <v>907</v>
      </c>
    </row>
    <row r="55" spans="1:2">
      <c r="A55" s="755" t="s">
        <v>1358</v>
      </c>
      <c r="B55" s="755" t="s">
        <v>908</v>
      </c>
    </row>
    <row r="56" spans="1:2">
      <c r="A56" s="755" t="s">
        <v>1359</v>
      </c>
      <c r="B56" s="755" t="s">
        <v>909</v>
      </c>
    </row>
    <row r="57" spans="1:2">
      <c r="A57" s="755" t="s">
        <v>1360</v>
      </c>
      <c r="B57" s="755" t="s">
        <v>910</v>
      </c>
    </row>
    <row r="58" spans="1:2">
      <c r="A58" s="755" t="s">
        <v>1365</v>
      </c>
      <c r="B58" s="755" t="s">
        <v>911</v>
      </c>
    </row>
    <row r="59" spans="1:2">
      <c r="A59" s="755" t="s">
        <v>1366</v>
      </c>
      <c r="B59" s="755" t="s">
        <v>912</v>
      </c>
    </row>
    <row r="60" spans="1:2">
      <c r="A60" s="755"/>
      <c r="B60" s="755"/>
    </row>
    <row r="61" spans="1:2" ht="15">
      <c r="A61" s="57" t="s">
        <v>1093</v>
      </c>
      <c r="B61" s="755"/>
    </row>
    <row r="62" spans="1:2" ht="15">
      <c r="A62" s="57" t="s">
        <v>1094</v>
      </c>
      <c r="B62" s="755"/>
    </row>
    <row r="63" spans="1:2">
      <c r="A63" s="755" t="s">
        <v>1095</v>
      </c>
      <c r="B63" s="755" t="s">
        <v>938</v>
      </c>
    </row>
    <row r="64" spans="1:2">
      <c r="A64" s="755" t="s">
        <v>1096</v>
      </c>
      <c r="B64" s="755" t="s">
        <v>939</v>
      </c>
    </row>
    <row r="65" spans="1:2">
      <c r="A65" s="755"/>
      <c r="B65" s="755"/>
    </row>
    <row r="66" spans="1:2" ht="15">
      <c r="A66" s="57" t="s">
        <v>1097</v>
      </c>
      <c r="B66" s="755"/>
    </row>
    <row r="67" spans="1:2">
      <c r="A67" s="755" t="s">
        <v>1098</v>
      </c>
      <c r="B67" s="755" t="s">
        <v>933</v>
      </c>
    </row>
    <row r="68" spans="1:2">
      <c r="A68" s="755" t="s">
        <v>1099</v>
      </c>
      <c r="B68" s="755" t="s">
        <v>934</v>
      </c>
    </row>
    <row r="69" spans="1:2">
      <c r="A69" s="755" t="s">
        <v>1100</v>
      </c>
      <c r="B69" s="755" t="s">
        <v>935</v>
      </c>
    </row>
    <row r="70" spans="1:2">
      <c r="A70" s="755"/>
      <c r="B70" s="755"/>
    </row>
    <row r="71" spans="1:2" ht="15">
      <c r="A71" s="57" t="s">
        <v>1101</v>
      </c>
      <c r="B71" s="755"/>
    </row>
    <row r="72" spans="1:2">
      <c r="A72" s="755" t="s">
        <v>1102</v>
      </c>
      <c r="B72" s="755" t="s">
        <v>1103</v>
      </c>
    </row>
    <row r="73" spans="1:2">
      <c r="A73" s="755"/>
      <c r="B73" s="755"/>
    </row>
    <row r="74" spans="1:2" ht="15">
      <c r="A74" s="57" t="s">
        <v>1104</v>
      </c>
      <c r="B74" s="755"/>
    </row>
    <row r="75" spans="1:2">
      <c r="A75" s="755" t="s">
        <v>1105</v>
      </c>
      <c r="B75" s="755" t="s">
        <v>1106</v>
      </c>
    </row>
    <row r="76" spans="1:2">
      <c r="A76" s="755" t="s">
        <v>1107</v>
      </c>
      <c r="B76" s="755" t="s">
        <v>1108</v>
      </c>
    </row>
    <row r="77" spans="1:2">
      <c r="A77" s="755"/>
      <c r="B77" s="755"/>
    </row>
    <row r="78" spans="1:2" ht="15">
      <c r="A78" s="57" t="s">
        <v>1109</v>
      </c>
      <c r="B78" s="755"/>
    </row>
    <row r="79" spans="1:2">
      <c r="A79" s="755" t="s">
        <v>1110</v>
      </c>
      <c r="B79" s="755" t="s">
        <v>1039</v>
      </c>
    </row>
    <row r="80" spans="1:2"/>
    <row r="81" spans="1:2" ht="15">
      <c r="A81" s="57" t="s">
        <v>1111</v>
      </c>
    </row>
    <row r="82" spans="1:2">
      <c r="A82" s="56" t="s">
        <v>1112</v>
      </c>
      <c r="B82" s="56" t="s">
        <v>1113</v>
      </c>
    </row>
    <row r="83" spans="1:2">
      <c r="A83" s="56" t="s">
        <v>1114</v>
      </c>
      <c r="B83" s="56" t="s">
        <v>1115</v>
      </c>
    </row>
    <row r="84" spans="1:2">
      <c r="A84" s="56" t="s">
        <v>1116</v>
      </c>
      <c r="B84" s="56" t="s">
        <v>1117</v>
      </c>
    </row>
    <row r="85" spans="1:2">
      <c r="A85" s="56" t="s">
        <v>1118</v>
      </c>
      <c r="B85" s="56" t="s">
        <v>1119</v>
      </c>
    </row>
    <row r="86" spans="1:2">
      <c r="A86" s="56" t="s">
        <v>1120</v>
      </c>
      <c r="B86" s="56" t="s">
        <v>1121</v>
      </c>
    </row>
    <row r="87" spans="1:2">
      <c r="A87" s="755" t="s">
        <v>1512</v>
      </c>
      <c r="B87" s="56" t="s">
        <v>1122</v>
      </c>
    </row>
    <row r="88" spans="1:2"/>
    <row r="89" spans="1:2"/>
    <row r="90" spans="1:2" s="716" customFormat="1" ht="11.25">
      <c r="A90" s="715" t="s">
        <v>1123</v>
      </c>
    </row>
    <row r="91" spans="1:2" s="716" customFormat="1" ht="11.25">
      <c r="A91" s="715" t="s">
        <v>1362</v>
      </c>
    </row>
    <row r="92" spans="1:2" s="716" customFormat="1" ht="11.25">
      <c r="A92" s="715" t="s">
        <v>1363</v>
      </c>
    </row>
    <row r="93" spans="1:2" s="716" customFormat="1" ht="11.25">
      <c r="A93" s="715" t="s">
        <v>1364</v>
      </c>
    </row>
    <row r="94" spans="1:2" s="716" customFormat="1" ht="22.5">
      <c r="A94" s="944" t="s">
        <v>1410</v>
      </c>
    </row>
    <row r="95" spans="1:2"/>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'61'!Print_Area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2015-08-03T21:09:33Z</dcterms:modified>
</cp:coreProperties>
</file>